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DieseArbeitsmappe" defaultThemeVersion="124226"/>
  <mc:AlternateContent xmlns:mc="http://schemas.openxmlformats.org/markup-compatibility/2006">
    <mc:Choice Requires="x15">
      <x15ac:absPath xmlns:x15ac="http://schemas.microsoft.com/office/spreadsheetml/2010/11/ac" url="G:\U5-EV\01_Ausschreibung\01.01_Bauleistung\V2040 Raumbild. Ausbau unter\70_Bieter\Bieterfrage 18_Türliste\"/>
    </mc:Choice>
  </mc:AlternateContent>
  <xr:revisionPtr revIDLastSave="0" documentId="13_ncr:1_{0375DF47-AF7A-4514-A921-8314B7162594}" xr6:coauthVersionLast="47" xr6:coauthVersionMax="47" xr10:uidLastSave="{00000000-0000-0000-0000-000000000000}"/>
  <bookViews>
    <workbookView xWindow="-120" yWindow="-120" windowWidth="29040" windowHeight="17520" tabRatio="779" firstSheet="2" activeTab="2" xr2:uid="{00000000-000D-0000-FFFF-FFFF00000000}"/>
  </bookViews>
  <sheets>
    <sheet name="Unterirdisch" sheetId="15" state="hidden" r:id="rId1"/>
    <sheet name="Oberirdisch" sheetId="17" state="hidden" r:id="rId2"/>
    <sheet name="Güterplatz - unterirdisch" sheetId="20" r:id="rId3"/>
    <sheet name="PdR und ToB - unterirdisch" sheetId="22" r:id="rId4"/>
    <sheet name="Legende" sheetId="23" r:id="rId5"/>
    <sheet name="Raumliste" sheetId="25" r:id="rId6"/>
    <sheet name="Indexfeld_TPL001" sheetId="32" r:id="rId7"/>
  </sheets>
  <definedNames>
    <definedName name="_xlnm._FilterDatabase" localSheetId="2" hidden="1">'Güterplatz - unterirdisch'!$A$3:$CG$160</definedName>
    <definedName name="_xlnm._FilterDatabase" localSheetId="3" hidden="1">'PdR und ToB - unterirdisch'!$A$3:$CC$9</definedName>
    <definedName name="_xlnm._FilterDatabase" localSheetId="5" hidden="1">Raumliste!$A$1:$C$224</definedName>
    <definedName name="aa" localSheetId="2">#REF!</definedName>
    <definedName name="aa" localSheetId="3">#REF!</definedName>
    <definedName name="aa" localSheetId="5">#REF!</definedName>
    <definedName name="aa">#REF!</definedName>
    <definedName name="_xlnm.Print_Area" localSheetId="2">'Güterplatz - unterirdisch'!$E$2:$BU$168</definedName>
    <definedName name="_xlnm.Print_Area" localSheetId="6">Indexfeld_TPL001!$A$1:$D$42</definedName>
    <definedName name="_xlnm.Print_Area" localSheetId="4">Legende!$A$1:$G$88</definedName>
    <definedName name="_xlnm.Print_Area" localSheetId="1">Oberirdisch!$C$2:$AL$33</definedName>
    <definedName name="_xlnm.Print_Area" localSheetId="3">'PdR und ToB - unterirdisch'!$E$2:$BQ$14</definedName>
    <definedName name="_xlnm.Print_Area" localSheetId="0">Unterirdisch!$C$1:$AI$124</definedName>
    <definedName name="_xlnm.Print_Titles" localSheetId="2">'Güterplatz - unterirdisch'!$E:$L,'Güterplatz - unterirdisch'!$3:$3</definedName>
    <definedName name="_xlnm.Print_Titles" localSheetId="3">'PdR und ToB - unterirdisch'!$E:$L,'PdR und ToB - unterirdisch'!$3:$3</definedName>
    <definedName name="_xlnm.Print_Titles" localSheetId="0">Unterirdisch!$1:$3</definedName>
    <definedName name="ITS">#REF!</definedName>
    <definedName name="Örtlichkeit" localSheetId="2">#REF!</definedName>
    <definedName name="Örtlichkeit" localSheetId="1">#REF!</definedName>
    <definedName name="Örtlichkeit" localSheetId="3">#REF!</definedName>
    <definedName name="Örtlichkeit" localSheetId="5">#REF!</definedName>
    <definedName name="Örtlichkeit" localSheetId="0">#REF!</definedName>
    <definedName name="Örtlichkeit">#REF!</definedName>
    <definedName name="Print_Area" localSheetId="2">'Güterplatz - unterirdisch'!$F$3:$BS$152</definedName>
    <definedName name="Print_Area" localSheetId="6">Indexfeld_TPL001!$A$1:$H$23</definedName>
    <definedName name="Print_Area" localSheetId="1">Oberirdisch!$G$1:$AL$33</definedName>
    <definedName name="Print_Area" localSheetId="3">'PdR und ToB - unterirdisch'!$F$3:$BP$7</definedName>
    <definedName name="Print_Area" localSheetId="0">Unterirdisch!$G$1:$AL$124</definedName>
    <definedName name="Print_Titles" localSheetId="2">'Güterplatz - unterirdisch'!$3:$3</definedName>
    <definedName name="Print_Titles" localSheetId="1">Oberirdisch!$2:$4</definedName>
    <definedName name="Print_Titles" localSheetId="3">'PdR und ToB - unterirdisch'!$3:$3</definedName>
    <definedName name="Print_Titles" localSheetId="0">Unterirdisch!$1:$3</definedName>
    <definedName name="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98" i="20" l="1"/>
  <c r="F101" i="20"/>
  <c r="F100" i="20"/>
  <c r="F99" i="20"/>
  <c r="D101" i="20"/>
  <c r="D100" i="20"/>
  <c r="D99" i="20"/>
  <c r="F154" i="20" l="1"/>
  <c r="D79" i="20" l="1"/>
  <c r="D97" i="20"/>
  <c r="D96" i="20"/>
  <c r="D95" i="20"/>
  <c r="D94" i="20"/>
  <c r="D93" i="20"/>
  <c r="D92" i="20"/>
  <c r="D91" i="20"/>
  <c r="D90" i="20"/>
  <c r="D89" i="20"/>
  <c r="D88" i="20"/>
  <c r="D87" i="20"/>
  <c r="D86" i="20"/>
  <c r="D85" i="20"/>
  <c r="D84" i="20"/>
  <c r="D83" i="20"/>
  <c r="D82" i="20"/>
  <c r="D81" i="20"/>
  <c r="D80" i="20"/>
  <c r="F79" i="20"/>
  <c r="F80" i="20"/>
  <c r="F81" i="20"/>
  <c r="F82" i="20"/>
  <c r="F83" i="20"/>
  <c r="F84" i="20"/>
  <c r="F85" i="20"/>
  <c r="F86" i="20"/>
  <c r="F87" i="20"/>
  <c r="F88" i="20"/>
  <c r="F89" i="20"/>
  <c r="F90" i="20"/>
  <c r="F91" i="20"/>
  <c r="F92" i="20"/>
  <c r="F93" i="20"/>
  <c r="F94" i="20"/>
  <c r="F95" i="20"/>
  <c r="F96" i="20"/>
  <c r="F97" i="20"/>
  <c r="F98" i="20"/>
  <c r="D121" i="20" l="1"/>
  <c r="D76" i="20"/>
  <c r="D120" i="20"/>
  <c r="F122" i="20"/>
  <c r="Q153" i="20" l="1"/>
  <c r="Q152" i="20"/>
  <c r="Q78" i="20"/>
  <c r="Q49" i="20"/>
  <c r="Q41" i="20"/>
  <c r="Q4" i="20"/>
  <c r="D138" i="20" l="1"/>
  <c r="F138" i="20"/>
  <c r="F36" i="20" l="1"/>
  <c r="F35" i="20"/>
  <c r="F30" i="20"/>
  <c r="F28" i="20"/>
  <c r="D35" i="20"/>
  <c r="D36" i="20"/>
  <c r="D30" i="20"/>
  <c r="D28" i="20"/>
  <c r="AG7" i="20" l="1"/>
  <c r="AG8" i="20"/>
  <c r="AG22" i="20"/>
  <c r="AG25" i="20"/>
  <c r="AG27" i="20"/>
  <c r="AG29" i="20"/>
  <c r="AG32" i="20"/>
  <c r="AG33" i="20"/>
  <c r="AG34" i="20"/>
  <c r="AG42" i="20"/>
  <c r="AG43" i="20"/>
  <c r="AG47" i="20"/>
  <c r="AG49" i="20"/>
  <c r="AG51" i="20"/>
  <c r="AG52" i="20"/>
  <c r="AG53" i="20"/>
  <c r="AG56" i="20"/>
  <c r="AG58" i="20"/>
  <c r="AG61" i="20"/>
  <c r="AG62" i="20"/>
  <c r="AG64" i="20"/>
  <c r="AG74" i="20"/>
  <c r="AG103" i="20"/>
  <c r="AG105" i="20"/>
  <c r="AG108" i="20"/>
  <c r="AG109" i="20"/>
  <c r="AG111" i="20"/>
  <c r="AG115" i="20"/>
  <c r="AG117" i="20"/>
  <c r="AG120" i="20"/>
  <c r="AG121" i="20"/>
  <c r="AG137" i="20"/>
  <c r="AG139" i="20"/>
  <c r="AG143" i="20"/>
  <c r="AG147" i="20"/>
  <c r="AG148" i="20"/>
  <c r="AG149" i="20"/>
  <c r="AG150" i="20"/>
  <c r="AG151" i="20"/>
  <c r="AG152" i="20"/>
  <c r="AG153" i="20"/>
  <c r="AC7" i="22" l="1"/>
  <c r="AC6" i="22"/>
  <c r="AC4" i="22"/>
  <c r="N4" i="22"/>
  <c r="Q4" i="22" s="1"/>
  <c r="AC8" i="22"/>
  <c r="Q8" i="22"/>
  <c r="AC9" i="22"/>
  <c r="D4" i="22" l="1"/>
  <c r="D5" i="22"/>
  <c r="D6" i="22"/>
  <c r="D7" i="22"/>
  <c r="D8" i="22"/>
  <c r="D9" i="22"/>
  <c r="C36" i="20" l="1"/>
  <c r="B36" i="20" s="1"/>
  <c r="C35" i="20"/>
  <c r="B35" i="20" s="1"/>
  <c r="D6" i="20"/>
  <c r="D7" i="20"/>
  <c r="D8" i="20"/>
  <c r="D9" i="20"/>
  <c r="D10" i="20"/>
  <c r="D11" i="20"/>
  <c r="D12" i="20"/>
  <c r="D13" i="20"/>
  <c r="D14" i="20"/>
  <c r="D15" i="20"/>
  <c r="D16" i="20"/>
  <c r="D17" i="20"/>
  <c r="D18" i="20"/>
  <c r="D19" i="20"/>
  <c r="C19" i="20" s="1"/>
  <c r="B19" i="20" s="1"/>
  <c r="D20" i="20"/>
  <c r="D21" i="20"/>
  <c r="D22" i="20"/>
  <c r="D23" i="20"/>
  <c r="D24" i="20"/>
  <c r="D25" i="20"/>
  <c r="D26" i="20"/>
  <c r="D27" i="20"/>
  <c r="D29" i="20"/>
  <c r="D31" i="20"/>
  <c r="D32" i="20"/>
  <c r="D33" i="20"/>
  <c r="D34" i="20"/>
  <c r="C34" i="20" s="1"/>
  <c r="B34" i="20" s="1"/>
  <c r="D37" i="20"/>
  <c r="D38" i="20"/>
  <c r="D39" i="20"/>
  <c r="D40" i="20"/>
  <c r="D41" i="20"/>
  <c r="D42" i="20"/>
  <c r="D43" i="20"/>
  <c r="D44" i="20"/>
  <c r="C44" i="20" s="1"/>
  <c r="B44" i="20" s="1"/>
  <c r="D45" i="20"/>
  <c r="D46" i="20"/>
  <c r="D47" i="20"/>
  <c r="D48" i="20"/>
  <c r="D49" i="20"/>
  <c r="D50" i="20"/>
  <c r="C50" i="20" s="1"/>
  <c r="B50" i="20" s="1"/>
  <c r="D51" i="20"/>
  <c r="D52" i="20"/>
  <c r="D53" i="20"/>
  <c r="D54" i="20"/>
  <c r="D55" i="20"/>
  <c r="D56" i="20"/>
  <c r="D57" i="20"/>
  <c r="D58" i="20"/>
  <c r="D59" i="20"/>
  <c r="D60" i="20"/>
  <c r="C60" i="20" s="1"/>
  <c r="B60" i="20" s="1"/>
  <c r="D61" i="20"/>
  <c r="D62" i="20"/>
  <c r="D63" i="20"/>
  <c r="D64" i="20"/>
  <c r="D65" i="20"/>
  <c r="C65" i="20" s="1"/>
  <c r="B65" i="20" s="1"/>
  <c r="D66" i="20"/>
  <c r="D67" i="20"/>
  <c r="D68" i="20"/>
  <c r="C68" i="20" s="1"/>
  <c r="B68" i="20" s="1"/>
  <c r="D69" i="20"/>
  <c r="D70" i="20"/>
  <c r="D71" i="20"/>
  <c r="D72" i="20"/>
  <c r="D73" i="20"/>
  <c r="D74" i="20"/>
  <c r="D75" i="20"/>
  <c r="D77" i="20"/>
  <c r="C77" i="20" s="1"/>
  <c r="B77" i="20" s="1"/>
  <c r="D78" i="20"/>
  <c r="C78" i="20" s="1"/>
  <c r="B78" i="20" s="1"/>
  <c r="D102" i="20"/>
  <c r="D103" i="20"/>
  <c r="D104" i="20"/>
  <c r="D105" i="20"/>
  <c r="D106" i="20"/>
  <c r="D107" i="20"/>
  <c r="D108" i="20"/>
  <c r="D109" i="20"/>
  <c r="D110" i="20"/>
  <c r="D111" i="20"/>
  <c r="D112" i="20"/>
  <c r="D113" i="20"/>
  <c r="D114" i="20"/>
  <c r="D115" i="20"/>
  <c r="D116" i="20"/>
  <c r="C116" i="20" s="1"/>
  <c r="D117" i="20"/>
  <c r="D118" i="20"/>
  <c r="C118" i="20" s="1"/>
  <c r="B118" i="20" s="1"/>
  <c r="D119" i="20"/>
  <c r="C119" i="20" s="1"/>
  <c r="B119" i="20" s="1"/>
  <c r="D123" i="20"/>
  <c r="D124" i="20"/>
  <c r="D125" i="20"/>
  <c r="D128" i="20"/>
  <c r="D129" i="20"/>
  <c r="D133" i="20"/>
  <c r="C133" i="20" s="1"/>
  <c r="B133" i="20" s="1"/>
  <c r="D135" i="20"/>
  <c r="D136" i="20"/>
  <c r="C136" i="20" s="1"/>
  <c r="B136" i="20" s="1"/>
  <c r="D137" i="20"/>
  <c r="D139" i="20"/>
  <c r="D140" i="20"/>
  <c r="D141" i="20"/>
  <c r="D142" i="20"/>
  <c r="D143" i="20"/>
  <c r="D144" i="20"/>
  <c r="D145" i="20"/>
  <c r="D146" i="20"/>
  <c r="D147" i="20"/>
  <c r="D148" i="20"/>
  <c r="D149" i="20"/>
  <c r="D150" i="20"/>
  <c r="D151" i="20"/>
  <c r="D152" i="20"/>
  <c r="D153" i="20"/>
  <c r="D5" i="20"/>
  <c r="D4" i="20"/>
  <c r="C138" i="20"/>
  <c r="B138" i="20" s="1"/>
  <c r="C8" i="22"/>
  <c r="B8" i="22" s="1"/>
  <c r="C6" i="22"/>
  <c r="B6" i="22" s="1"/>
  <c r="C101" i="20" l="1"/>
  <c r="B101" i="20" s="1"/>
  <c r="C100" i="20"/>
  <c r="B100" i="20" s="1"/>
  <c r="C99" i="20"/>
  <c r="B99" i="20" s="1"/>
  <c r="C90" i="20"/>
  <c r="B90" i="20" s="1"/>
  <c r="C92" i="20"/>
  <c r="B92" i="20" s="1"/>
  <c r="C95" i="20"/>
  <c r="B95" i="20" s="1"/>
  <c r="C86" i="20"/>
  <c r="B86" i="20" s="1"/>
  <c r="C96" i="20"/>
  <c r="B96" i="20" s="1"/>
  <c r="C89" i="20"/>
  <c r="B89" i="20" s="1"/>
  <c r="C88" i="20"/>
  <c r="B88" i="20" s="1"/>
  <c r="C84" i="20"/>
  <c r="B84" i="20" s="1"/>
  <c r="C79" i="20"/>
  <c r="B79" i="20" s="1"/>
  <c r="C91" i="20"/>
  <c r="B91" i="20" s="1"/>
  <c r="C81" i="20"/>
  <c r="B81" i="20" s="1"/>
  <c r="C94" i="20"/>
  <c r="B94" i="20" s="1"/>
  <c r="C82" i="20"/>
  <c r="B82" i="20" s="1"/>
  <c r="C97" i="20"/>
  <c r="B97" i="20" s="1"/>
  <c r="C98" i="20"/>
  <c r="B98" i="20" s="1"/>
  <c r="C87" i="20"/>
  <c r="B87" i="20" s="1"/>
  <c r="C83" i="20"/>
  <c r="B83" i="20" s="1"/>
  <c r="C80" i="20"/>
  <c r="B80" i="20" s="1"/>
  <c r="C85" i="20"/>
  <c r="B85" i="20" s="1"/>
  <c r="C93" i="20"/>
  <c r="B93" i="20" s="1"/>
  <c r="C152" i="20"/>
  <c r="B152" i="20" s="1"/>
  <c r="C144" i="20"/>
  <c r="B144" i="20" s="1"/>
  <c r="C104" i="20"/>
  <c r="B104" i="20" s="1"/>
  <c r="C73" i="20"/>
  <c r="B73" i="20" s="1"/>
  <c r="C112" i="20"/>
  <c r="B112" i="20" s="1"/>
  <c r="C57" i="20"/>
  <c r="B57" i="20" s="1"/>
  <c r="C120" i="20"/>
  <c r="B120" i="20" s="1"/>
  <c r="C49" i="20"/>
  <c r="B49" i="20" s="1"/>
  <c r="C41" i="20"/>
  <c r="B41" i="20" s="1"/>
  <c r="C30" i="20"/>
  <c r="B30" i="20" s="1"/>
  <c r="C28" i="20"/>
  <c r="B28" i="20" s="1"/>
  <c r="C135" i="20"/>
  <c r="B135" i="20" s="1"/>
  <c r="C9" i="22"/>
  <c r="B9" i="22" s="1"/>
  <c r="C5" i="22"/>
  <c r="B5" i="22" s="1"/>
  <c r="C4" i="22"/>
  <c r="B4" i="22" s="1"/>
  <c r="C7" i="22"/>
  <c r="B7" i="22" s="1"/>
  <c r="C31" i="20"/>
  <c r="B31" i="20" s="1"/>
  <c r="C21" i="20"/>
  <c r="B21" i="20" s="1"/>
  <c r="C14" i="20"/>
  <c r="B14" i="20" s="1"/>
  <c r="C151" i="20"/>
  <c r="B151" i="20" s="1"/>
  <c r="C148" i="20"/>
  <c r="B148" i="20" s="1"/>
  <c r="C111" i="20"/>
  <c r="B111" i="20" s="1"/>
  <c r="C103" i="20"/>
  <c r="B103" i="20" s="1"/>
  <c r="C72" i="20"/>
  <c r="B72" i="20" s="1"/>
  <c r="C64" i="20"/>
  <c r="B64" i="20" s="1"/>
  <c r="C56" i="20"/>
  <c r="B56" i="20" s="1"/>
  <c r="C48" i="20"/>
  <c r="B48" i="20" s="1"/>
  <c r="C40" i="20"/>
  <c r="B40" i="20" s="1"/>
  <c r="C29" i="20"/>
  <c r="B29" i="20" s="1"/>
  <c r="C13" i="20"/>
  <c r="B13" i="20" s="1"/>
  <c r="C143" i="20"/>
  <c r="B143" i="20" s="1"/>
  <c r="C150" i="20"/>
  <c r="B150" i="20" s="1"/>
  <c r="C142" i="20"/>
  <c r="B142" i="20" s="1"/>
  <c r="C129" i="20"/>
  <c r="B129" i="20" s="1"/>
  <c r="C110" i="20"/>
  <c r="B110" i="20" s="1"/>
  <c r="C102" i="20"/>
  <c r="B102" i="20" s="1"/>
  <c r="C71" i="20"/>
  <c r="B71" i="20" s="1"/>
  <c r="C63" i="20"/>
  <c r="B63" i="20" s="1"/>
  <c r="C55" i="20"/>
  <c r="B55" i="20" s="1"/>
  <c r="C47" i="20"/>
  <c r="B47" i="20" s="1"/>
  <c r="C39" i="20"/>
  <c r="B39" i="20" s="1"/>
  <c r="C27" i="20"/>
  <c r="B27" i="20" s="1"/>
  <c r="C20" i="20"/>
  <c r="B20" i="20" s="1"/>
  <c r="C12" i="20"/>
  <c r="B12" i="20" s="1"/>
  <c r="C149" i="20"/>
  <c r="B149" i="20" s="1"/>
  <c r="C141" i="20"/>
  <c r="B141" i="20" s="1"/>
  <c r="C128" i="20"/>
  <c r="B128" i="20" s="1"/>
  <c r="C117" i="20"/>
  <c r="B117" i="20" s="1"/>
  <c r="C109" i="20"/>
  <c r="B109" i="20" s="1"/>
  <c r="C70" i="20"/>
  <c r="B70" i="20" s="1"/>
  <c r="C62" i="20"/>
  <c r="B62" i="20" s="1"/>
  <c r="C54" i="20"/>
  <c r="B54" i="20" s="1"/>
  <c r="C46" i="20"/>
  <c r="B46" i="20" s="1"/>
  <c r="C38" i="20"/>
  <c r="B38" i="20" s="1"/>
  <c r="C26" i="20"/>
  <c r="B26" i="20" s="1"/>
  <c r="C11" i="20"/>
  <c r="B11" i="20" s="1"/>
  <c r="C140" i="20"/>
  <c r="B140" i="20" s="1"/>
  <c r="C125" i="20"/>
  <c r="B125" i="20" s="1"/>
  <c r="B116" i="20"/>
  <c r="C108" i="20"/>
  <c r="B108" i="20" s="1"/>
  <c r="C69" i="20"/>
  <c r="B69" i="20" s="1"/>
  <c r="C61" i="20"/>
  <c r="B61" i="20" s="1"/>
  <c r="C53" i="20"/>
  <c r="B53" i="20" s="1"/>
  <c r="C45" i="20"/>
  <c r="B45" i="20" s="1"/>
  <c r="C37" i="20"/>
  <c r="B37" i="20" s="1"/>
  <c r="C25" i="20"/>
  <c r="B25" i="20" s="1"/>
  <c r="C18" i="20"/>
  <c r="B18" i="20" s="1"/>
  <c r="C10" i="20"/>
  <c r="B10" i="20" s="1"/>
  <c r="C147" i="20"/>
  <c r="B147" i="20" s="1"/>
  <c r="C139" i="20"/>
  <c r="B139" i="20" s="1"/>
  <c r="C124" i="20"/>
  <c r="B124" i="20" s="1"/>
  <c r="C115" i="20"/>
  <c r="B115" i="20" s="1"/>
  <c r="C107" i="20"/>
  <c r="B107" i="20" s="1"/>
  <c r="C52" i="20"/>
  <c r="B52" i="20" s="1"/>
  <c r="C24" i="20"/>
  <c r="B24" i="20" s="1"/>
  <c r="C17" i="20"/>
  <c r="B17" i="20" s="1"/>
  <c r="C9" i="20"/>
  <c r="B9" i="20" s="1"/>
  <c r="C5" i="20"/>
  <c r="B5" i="20" s="1"/>
  <c r="C146" i="20"/>
  <c r="B146" i="20" s="1"/>
  <c r="C137" i="20"/>
  <c r="B137" i="20" s="1"/>
  <c r="C123" i="20"/>
  <c r="B123" i="20" s="1"/>
  <c r="C114" i="20"/>
  <c r="B114" i="20" s="1"/>
  <c r="C106" i="20"/>
  <c r="B106" i="20" s="1"/>
  <c r="C75" i="20"/>
  <c r="B75" i="20" s="1"/>
  <c r="C67" i="20"/>
  <c r="B67" i="20" s="1"/>
  <c r="C59" i="20"/>
  <c r="B59" i="20" s="1"/>
  <c r="C51" i="20"/>
  <c r="B51" i="20" s="1"/>
  <c r="C43" i="20"/>
  <c r="B43" i="20" s="1"/>
  <c r="C33" i="20"/>
  <c r="B33" i="20" s="1"/>
  <c r="C23" i="20"/>
  <c r="B23" i="20" s="1"/>
  <c r="C16" i="20"/>
  <c r="B16" i="20" s="1"/>
  <c r="C8" i="20"/>
  <c r="B8" i="20" s="1"/>
  <c r="C6" i="20"/>
  <c r="B6" i="20" s="1"/>
  <c r="C4" i="20"/>
  <c r="B4" i="20" s="1"/>
  <c r="C153" i="20"/>
  <c r="B153" i="20" s="1"/>
  <c r="C145" i="20"/>
  <c r="B145" i="20" s="1"/>
  <c r="C121" i="20"/>
  <c r="B121" i="20" s="1"/>
  <c r="C113" i="20"/>
  <c r="B113" i="20" s="1"/>
  <c r="C105" i="20"/>
  <c r="B105" i="20" s="1"/>
  <c r="C74" i="20"/>
  <c r="B74" i="20" s="1"/>
  <c r="C66" i="20"/>
  <c r="B66" i="20" s="1"/>
  <c r="C58" i="20"/>
  <c r="B58" i="20" s="1"/>
  <c r="C42" i="20"/>
  <c r="B42" i="20" s="1"/>
  <c r="C32" i="20"/>
  <c r="B32" i="20" s="1"/>
  <c r="C22" i="20"/>
  <c r="B22" i="20" s="1"/>
  <c r="C15" i="20"/>
  <c r="B15" i="20" s="1"/>
  <c r="C7" i="20"/>
  <c r="B7" i="20" s="1"/>
  <c r="C76" i="20"/>
  <c r="B76" i="20" s="1"/>
  <c r="AA147" i="20" l="1"/>
  <c r="Y147" i="20"/>
  <c r="AC147" i="20" l="1"/>
  <c r="R14" i="20"/>
  <c r="Y145" i="20" l="1"/>
  <c r="Y141" i="20"/>
  <c r="Y133" i="20"/>
  <c r="Q22" i="20" l="1"/>
  <c r="Q25" i="20"/>
  <c r="Q31" i="20"/>
  <c r="Q32" i="20"/>
  <c r="Q33" i="20"/>
  <c r="Q43" i="20"/>
  <c r="Q51" i="20"/>
  <c r="Q57" i="20"/>
  <c r="Q64" i="20"/>
  <c r="Q66" i="20"/>
  <c r="Q67" i="20"/>
  <c r="Q69" i="20"/>
  <c r="Q70" i="20"/>
  <c r="Q74" i="20"/>
  <c r="Q105" i="20"/>
  <c r="Q111" i="20"/>
  <c r="Q114" i="20"/>
  <c r="Q115" i="20"/>
  <c r="Q117" i="20"/>
  <c r="Q128" i="20"/>
  <c r="Q129" i="20"/>
  <c r="Q135" i="20"/>
  <c r="Q142" i="20"/>
  <c r="Q143" i="20"/>
  <c r="Q148" i="20"/>
  <c r="Q149" i="20"/>
  <c r="Q150" i="20"/>
  <c r="Q151" i="20"/>
  <c r="AA153" i="20"/>
  <c r="AA152" i="20"/>
  <c r="AA151" i="20"/>
  <c r="AA150" i="20"/>
  <c r="AA149" i="20"/>
  <c r="AA148" i="20"/>
  <c r="AA146" i="20"/>
  <c r="AA145" i="20"/>
  <c r="AA144" i="20"/>
  <c r="AA143" i="20"/>
  <c r="AA142" i="20"/>
  <c r="AA141" i="20"/>
  <c r="AA140" i="20"/>
  <c r="AA139" i="20"/>
  <c r="AA137" i="20"/>
  <c r="AA136" i="20"/>
  <c r="AA135" i="20"/>
  <c r="AA125" i="20"/>
  <c r="AA124" i="20"/>
  <c r="AA123" i="20"/>
  <c r="AA121" i="20"/>
  <c r="AA120" i="20"/>
  <c r="AA119" i="20"/>
  <c r="AA118" i="20"/>
  <c r="AA117" i="20"/>
  <c r="AA116" i="20"/>
  <c r="AA115" i="20"/>
  <c r="AA114" i="20"/>
  <c r="AA113" i="20"/>
  <c r="AA112" i="20"/>
  <c r="AA111" i="20"/>
  <c r="AA110" i="20"/>
  <c r="AA109" i="20"/>
  <c r="AA108" i="20"/>
  <c r="AA107" i="20"/>
  <c r="AA106" i="20"/>
  <c r="AA105" i="20"/>
  <c r="AA104" i="20"/>
  <c r="AA103" i="20"/>
  <c r="AA102" i="20"/>
  <c r="AA78" i="20"/>
  <c r="AA77" i="20"/>
  <c r="AA75" i="20"/>
  <c r="AA74" i="20"/>
  <c r="AA73" i="20"/>
  <c r="AA72" i="20"/>
  <c r="AA71" i="20"/>
  <c r="AA70" i="20"/>
  <c r="AA69" i="20"/>
  <c r="AA68" i="20"/>
  <c r="AA67" i="20"/>
  <c r="AA66" i="20"/>
  <c r="AA65" i="20"/>
  <c r="AA64" i="20"/>
  <c r="AA63" i="20"/>
  <c r="AA62" i="20"/>
  <c r="AA61" i="20"/>
  <c r="AA60" i="20"/>
  <c r="AA59" i="20"/>
  <c r="AA58" i="20"/>
  <c r="AA57" i="20"/>
  <c r="AA56" i="20"/>
  <c r="AA55" i="20"/>
  <c r="AA54" i="20"/>
  <c r="AA53" i="20"/>
  <c r="AA52" i="20"/>
  <c r="AA51" i="20"/>
  <c r="AA50" i="20"/>
  <c r="AA49" i="20"/>
  <c r="AA48" i="20"/>
  <c r="AA47" i="20"/>
  <c r="AA46" i="20"/>
  <c r="AA45" i="20"/>
  <c r="AA44" i="20"/>
  <c r="AA43" i="20"/>
  <c r="AA42" i="20"/>
  <c r="AA41" i="20"/>
  <c r="AA40" i="20"/>
  <c r="AA39" i="20"/>
  <c r="AA38" i="20"/>
  <c r="AA37" i="20"/>
  <c r="AA34" i="20"/>
  <c r="AA33" i="20"/>
  <c r="AA32" i="20"/>
  <c r="AA31" i="20"/>
  <c r="AA29" i="20"/>
  <c r="AA27" i="20"/>
  <c r="AA26" i="20"/>
  <c r="AA25" i="20"/>
  <c r="AA24" i="20"/>
  <c r="AA23" i="20"/>
  <c r="AA22" i="20"/>
  <c r="AA21" i="20"/>
  <c r="AA20" i="20"/>
  <c r="AA19" i="20"/>
  <c r="AA18" i="20"/>
  <c r="AA17" i="20"/>
  <c r="AA16" i="20"/>
  <c r="AA15" i="20"/>
  <c r="AA14" i="20"/>
  <c r="AA13" i="20"/>
  <c r="AA12" i="20"/>
  <c r="AA11" i="20"/>
  <c r="AA10" i="20"/>
  <c r="AA9" i="20"/>
  <c r="AA8" i="20"/>
  <c r="AA7" i="20"/>
  <c r="AA6" i="20"/>
  <c r="AA5" i="20"/>
  <c r="AA4" i="20"/>
  <c r="Y153" i="20"/>
  <c r="Y152" i="20"/>
  <c r="Y151" i="20"/>
  <c r="Y150" i="20"/>
  <c r="Y149" i="20"/>
  <c r="Y148" i="20"/>
  <c r="Y146" i="20"/>
  <c r="Y144" i="20"/>
  <c r="Y143" i="20"/>
  <c r="Y142" i="20"/>
  <c r="Y140" i="20"/>
  <c r="Y139" i="20"/>
  <c r="Y137" i="20"/>
  <c r="Y136" i="20"/>
  <c r="Y135" i="20"/>
  <c r="Y129" i="20"/>
  <c r="Y128" i="20"/>
  <c r="Y125" i="20"/>
  <c r="Y124" i="20"/>
  <c r="Y123" i="20"/>
  <c r="Y121" i="20"/>
  <c r="Y120" i="20"/>
  <c r="Y119" i="20"/>
  <c r="Y118" i="20"/>
  <c r="Y116" i="20"/>
  <c r="Y115" i="20"/>
  <c r="Y114" i="20"/>
  <c r="Y113" i="20"/>
  <c r="Y112" i="20"/>
  <c r="Y111" i="20"/>
  <c r="Y110" i="20"/>
  <c r="Y109" i="20"/>
  <c r="Y108" i="20"/>
  <c r="Y107" i="20"/>
  <c r="Y106" i="20"/>
  <c r="Y105" i="20"/>
  <c r="Y104" i="20"/>
  <c r="Y103" i="20"/>
  <c r="Y102" i="20"/>
  <c r="Y78" i="20"/>
  <c r="Y77" i="20"/>
  <c r="Y75" i="20"/>
  <c r="Y74" i="20"/>
  <c r="Y73" i="20"/>
  <c r="Y72" i="20"/>
  <c r="Y71" i="20"/>
  <c r="Y70" i="20"/>
  <c r="Y69" i="20"/>
  <c r="Y68" i="20"/>
  <c r="Y67" i="20"/>
  <c r="Y66" i="20"/>
  <c r="Y65" i="20"/>
  <c r="Y64" i="20"/>
  <c r="Y63" i="20"/>
  <c r="Y62" i="20"/>
  <c r="Y61" i="20"/>
  <c r="Y60" i="20"/>
  <c r="Y59" i="20"/>
  <c r="Y58" i="20"/>
  <c r="Y57" i="20"/>
  <c r="Y56" i="20"/>
  <c r="Y55" i="20"/>
  <c r="Y54" i="20"/>
  <c r="Y53" i="20"/>
  <c r="Y52" i="20"/>
  <c r="Y51" i="20"/>
  <c r="Y50" i="20"/>
  <c r="Y49" i="20"/>
  <c r="Y48" i="20"/>
  <c r="Y47" i="20"/>
  <c r="Y46" i="20"/>
  <c r="Y45" i="20"/>
  <c r="Y44" i="20"/>
  <c r="Y43" i="20"/>
  <c r="Y42" i="20"/>
  <c r="Y41" i="20"/>
  <c r="Y40" i="20"/>
  <c r="Y39" i="20"/>
  <c r="Y38" i="20"/>
  <c r="Y37" i="20"/>
  <c r="Y34" i="20"/>
  <c r="Y33" i="20"/>
  <c r="Y32" i="20"/>
  <c r="Y31" i="20"/>
  <c r="Y29" i="20"/>
  <c r="Y27" i="20"/>
  <c r="Y26" i="20"/>
  <c r="Y25" i="20"/>
  <c r="Y24" i="20"/>
  <c r="Y23" i="20"/>
  <c r="Y22" i="20"/>
  <c r="Y21" i="20"/>
  <c r="Y20" i="20"/>
  <c r="Y19" i="20"/>
  <c r="Y18" i="20"/>
  <c r="Y17" i="20"/>
  <c r="Y16" i="20"/>
  <c r="Y15" i="20"/>
  <c r="Y14" i="20"/>
  <c r="Y13" i="20"/>
  <c r="Y12" i="20"/>
  <c r="Y11" i="20"/>
  <c r="Y10" i="20"/>
  <c r="Y9" i="20"/>
  <c r="Y8" i="20"/>
  <c r="Y7" i="20"/>
  <c r="Y6" i="20"/>
  <c r="Y5" i="20"/>
  <c r="Y4" i="20"/>
  <c r="Y117" i="20"/>
  <c r="F152" i="20"/>
  <c r="F153" i="20"/>
  <c r="AC117" i="20" l="1"/>
  <c r="AC10" i="20"/>
  <c r="AC11" i="20"/>
  <c r="AC18" i="20"/>
  <c r="AC19" i="20"/>
  <c r="AC26" i="20"/>
  <c r="AC29" i="20"/>
  <c r="AC38" i="20"/>
  <c r="AC54" i="20"/>
  <c r="AC61" i="20"/>
  <c r="AC69" i="20"/>
  <c r="AC77" i="20"/>
  <c r="AC108" i="20"/>
  <c r="AC115" i="20"/>
  <c r="AC116" i="20"/>
  <c r="AC125" i="20"/>
  <c r="AC141" i="20"/>
  <c r="AC149" i="20"/>
  <c r="AC111" i="20" l="1"/>
  <c r="AC72" i="20"/>
  <c r="AC64" i="20"/>
  <c r="AC57" i="20"/>
  <c r="AC49" i="20"/>
  <c r="AC41" i="20"/>
  <c r="AC103" i="20"/>
  <c r="AC58" i="20"/>
  <c r="AC25" i="20"/>
  <c r="AC46" i="20"/>
  <c r="AC146" i="20"/>
  <c r="AC21" i="20"/>
  <c r="AC14" i="20"/>
  <c r="AC6" i="20"/>
  <c r="AC37" i="20"/>
  <c r="AC45" i="20"/>
  <c r="AC53" i="20"/>
  <c r="AC60" i="20"/>
  <c r="AC107" i="20"/>
  <c r="AC68" i="20"/>
  <c r="AC124" i="20"/>
  <c r="AC142" i="20"/>
  <c r="AC151" i="20"/>
  <c r="AC133" i="20"/>
  <c r="AC119" i="20"/>
  <c r="AC128" i="20"/>
  <c r="AC109" i="20"/>
  <c r="AC70" i="20"/>
  <c r="AC62" i="20"/>
  <c r="AC55" i="20"/>
  <c r="AC47" i="20"/>
  <c r="AC39" i="20"/>
  <c r="AC20" i="20"/>
  <c r="AC12" i="20"/>
  <c r="AC129" i="20"/>
  <c r="AC118" i="20"/>
  <c r="AC143" i="20"/>
  <c r="AC78" i="20"/>
  <c r="AC71" i="20"/>
  <c r="AC63" i="20"/>
  <c r="AC56" i="20"/>
  <c r="AC13" i="20"/>
  <c r="AC5" i="20"/>
  <c r="AC140" i="20"/>
  <c r="AC148" i="20"/>
  <c r="AC31" i="20"/>
  <c r="AC27" i="20"/>
  <c r="AC139" i="20"/>
  <c r="AC121" i="20"/>
  <c r="AC42" i="20"/>
  <c r="AC22" i="20"/>
  <c r="AC15" i="20"/>
  <c r="AC7" i="20"/>
  <c r="AC150" i="20"/>
  <c r="AC110" i="20"/>
  <c r="AC102" i="20"/>
  <c r="AC48" i="20"/>
  <c r="AC40" i="20"/>
  <c r="AC137" i="20"/>
  <c r="AC123" i="20"/>
  <c r="AC114" i="20"/>
  <c r="AC106" i="20"/>
  <c r="AC67" i="20"/>
  <c r="AC59" i="20"/>
  <c r="AC52" i="20"/>
  <c r="AC44" i="20"/>
  <c r="AC34" i="20"/>
  <c r="AC9" i="20"/>
  <c r="AC51" i="20"/>
  <c r="AC43" i="20"/>
  <c r="AC75" i="20"/>
  <c r="AC24" i="20"/>
  <c r="AC17" i="20"/>
  <c r="AC33" i="20"/>
  <c r="AC23" i="20"/>
  <c r="AC16" i="20"/>
  <c r="AC8" i="20"/>
  <c r="AC120" i="20"/>
  <c r="AC152" i="20"/>
  <c r="AC144" i="20"/>
  <c r="AC135" i="20"/>
  <c r="AC112" i="20"/>
  <c r="AC104" i="20"/>
  <c r="AC73" i="20"/>
  <c r="AC65" i="20"/>
  <c r="AC50" i="20"/>
  <c r="AC32" i="20"/>
  <c r="AC153" i="20"/>
  <c r="AC145" i="20"/>
  <c r="AC136" i="20"/>
  <c r="AC113" i="20"/>
  <c r="AC105" i="20"/>
  <c r="AC74" i="20"/>
  <c r="AC66" i="20"/>
  <c r="N64" i="20" l="1"/>
  <c r="O64" i="20"/>
  <c r="R64" i="20" s="1"/>
  <c r="F64" i="20"/>
  <c r="N8" i="20"/>
  <c r="Q8" i="20" s="1"/>
  <c r="O8" i="20"/>
  <c r="R8" i="20" s="1"/>
  <c r="F8" i="20"/>
  <c r="O9" i="22" l="1"/>
  <c r="R9" i="22" s="1"/>
  <c r="N9" i="22"/>
  <c r="Q9" i="22" s="1"/>
  <c r="F9" i="22"/>
  <c r="R8" i="22"/>
  <c r="F8" i="22"/>
  <c r="R7" i="22"/>
  <c r="F7" i="22"/>
  <c r="O6" i="22"/>
  <c r="R6" i="22" s="1"/>
  <c r="N6" i="22"/>
  <c r="Q6" i="22" s="1"/>
  <c r="F6" i="22"/>
  <c r="O5" i="22"/>
  <c r="R5" i="22" s="1"/>
  <c r="N5" i="22"/>
  <c r="Q5" i="22" s="1"/>
  <c r="R4" i="22"/>
  <c r="F4" i="22"/>
  <c r="R153" i="20"/>
  <c r="R152" i="20"/>
  <c r="O151" i="20"/>
  <c r="R151" i="20" s="1"/>
  <c r="N151" i="20"/>
  <c r="F151" i="20"/>
  <c r="O150" i="20"/>
  <c r="R150" i="20" s="1"/>
  <c r="N150" i="20"/>
  <c r="F150" i="20"/>
  <c r="O149" i="20"/>
  <c r="R149" i="20" s="1"/>
  <c r="N149" i="20"/>
  <c r="F149" i="20"/>
  <c r="O148" i="20"/>
  <c r="R148" i="20" s="1"/>
  <c r="N148" i="20"/>
  <c r="F148" i="20"/>
  <c r="O147" i="20"/>
  <c r="R147" i="20" s="1"/>
  <c r="N147" i="20"/>
  <c r="Q147" i="20" s="1"/>
  <c r="F147" i="20"/>
  <c r="O146" i="20"/>
  <c r="R146" i="20" s="1"/>
  <c r="N146" i="20"/>
  <c r="Q146" i="20" s="1"/>
  <c r="F146" i="20"/>
  <c r="O145" i="20"/>
  <c r="R145" i="20" s="1"/>
  <c r="N145" i="20"/>
  <c r="Q145" i="20" s="1"/>
  <c r="F145" i="20"/>
  <c r="O144" i="20"/>
  <c r="R144" i="20" s="1"/>
  <c r="N144" i="20"/>
  <c r="Q144" i="20" s="1"/>
  <c r="F144" i="20"/>
  <c r="O143" i="20"/>
  <c r="R143" i="20" s="1"/>
  <c r="F143" i="20"/>
  <c r="R142" i="20"/>
  <c r="F142" i="20"/>
  <c r="R141" i="20"/>
  <c r="N141" i="20"/>
  <c r="Q141" i="20" s="1"/>
  <c r="F141" i="20"/>
  <c r="O140" i="20"/>
  <c r="R140" i="20" s="1"/>
  <c r="N140" i="20"/>
  <c r="Q140" i="20" s="1"/>
  <c r="F140" i="20"/>
  <c r="R139" i="20"/>
  <c r="N139" i="20"/>
  <c r="Q139" i="20" s="1"/>
  <c r="F139" i="20"/>
  <c r="R137" i="20"/>
  <c r="N137" i="20"/>
  <c r="Q137" i="20" s="1"/>
  <c r="F137" i="20"/>
  <c r="R136" i="20"/>
  <c r="N136" i="20"/>
  <c r="Q136" i="20" s="1"/>
  <c r="F136" i="20"/>
  <c r="R135" i="20"/>
  <c r="F135" i="20"/>
  <c r="R133" i="20"/>
  <c r="N133" i="20"/>
  <c r="Q133" i="20" s="1"/>
  <c r="F133" i="20"/>
  <c r="O129" i="20"/>
  <c r="R129" i="20" s="1"/>
  <c r="F129" i="20"/>
  <c r="O128" i="20"/>
  <c r="R128" i="20" s="1"/>
  <c r="F128" i="20"/>
  <c r="O125" i="20"/>
  <c r="R125" i="20" s="1"/>
  <c r="N125" i="20"/>
  <c r="Q125" i="20" s="1"/>
  <c r="F125" i="20"/>
  <c r="O124" i="20"/>
  <c r="R124" i="20" s="1"/>
  <c r="N124" i="20"/>
  <c r="Q124" i="20" s="1"/>
  <c r="F124" i="20"/>
  <c r="O123" i="20"/>
  <c r="R123" i="20" s="1"/>
  <c r="N123" i="20"/>
  <c r="Q123" i="20" s="1"/>
  <c r="F123" i="20"/>
  <c r="R121" i="20"/>
  <c r="N121" i="20"/>
  <c r="Q121" i="20" s="1"/>
  <c r="F121" i="20"/>
  <c r="R120" i="20"/>
  <c r="N120" i="20"/>
  <c r="Q120" i="20" s="1"/>
  <c r="F120" i="20"/>
  <c r="R119" i="20"/>
  <c r="N119" i="20"/>
  <c r="Q119" i="20" s="1"/>
  <c r="F119" i="20"/>
  <c r="O118" i="20"/>
  <c r="R118" i="20" s="1"/>
  <c r="N118" i="20"/>
  <c r="Q118" i="20" s="1"/>
  <c r="F118" i="20"/>
  <c r="O117" i="20"/>
  <c r="R117" i="20" s="1"/>
  <c r="N117" i="20"/>
  <c r="F117" i="20"/>
  <c r="O116" i="20"/>
  <c r="R116" i="20" s="1"/>
  <c r="N116" i="20"/>
  <c r="Q116" i="20" s="1"/>
  <c r="F116" i="20"/>
  <c r="O115" i="20"/>
  <c r="R115" i="20" s="1"/>
  <c r="F115" i="20"/>
  <c r="O114" i="20"/>
  <c r="R114" i="20" s="1"/>
  <c r="F114" i="20"/>
  <c r="R113" i="20"/>
  <c r="N113" i="20"/>
  <c r="Q113" i="20" s="1"/>
  <c r="F113" i="20"/>
  <c r="O112" i="20"/>
  <c r="R112" i="20" s="1"/>
  <c r="N112" i="20"/>
  <c r="Q112" i="20" s="1"/>
  <c r="F112" i="20"/>
  <c r="O111" i="20"/>
  <c r="R111" i="20" s="1"/>
  <c r="F111" i="20"/>
  <c r="O110" i="20"/>
  <c r="R110" i="20" s="1"/>
  <c r="N110" i="20"/>
  <c r="Q110" i="20" s="1"/>
  <c r="F110" i="20"/>
  <c r="O109" i="20"/>
  <c r="R109" i="20" s="1"/>
  <c r="N109" i="20"/>
  <c r="Q109" i="20" s="1"/>
  <c r="F109" i="20"/>
  <c r="O108" i="20"/>
  <c r="R108" i="20" s="1"/>
  <c r="N108" i="20"/>
  <c r="Q108" i="20" s="1"/>
  <c r="F108" i="20"/>
  <c r="O107" i="20"/>
  <c r="R107" i="20" s="1"/>
  <c r="N107" i="20"/>
  <c r="Q107" i="20" s="1"/>
  <c r="F107" i="20"/>
  <c r="O106" i="20"/>
  <c r="R106" i="20" s="1"/>
  <c r="N106" i="20"/>
  <c r="Q106" i="20" s="1"/>
  <c r="F106" i="20"/>
  <c r="R105" i="20"/>
  <c r="N105" i="20"/>
  <c r="F105" i="20"/>
  <c r="O104" i="20"/>
  <c r="R104" i="20" s="1"/>
  <c r="N104" i="20"/>
  <c r="Q104" i="20" s="1"/>
  <c r="F104" i="20"/>
  <c r="O103" i="20"/>
  <c r="R103" i="20" s="1"/>
  <c r="N103" i="20"/>
  <c r="Q103" i="20" s="1"/>
  <c r="F103" i="20"/>
  <c r="O102" i="20"/>
  <c r="R102" i="20" s="1"/>
  <c r="N102" i="20"/>
  <c r="Q102" i="20" s="1"/>
  <c r="F102" i="20"/>
  <c r="R78" i="20"/>
  <c r="F78" i="20"/>
  <c r="O77" i="20"/>
  <c r="R77" i="20" s="1"/>
  <c r="N77" i="20"/>
  <c r="Q77" i="20" s="1"/>
  <c r="F77" i="20"/>
  <c r="R76" i="20"/>
  <c r="F76" i="20"/>
  <c r="O75" i="20"/>
  <c r="R75" i="20" s="1"/>
  <c r="N75" i="20"/>
  <c r="Q75" i="20" s="1"/>
  <c r="F75" i="20"/>
  <c r="R74" i="20"/>
  <c r="N74" i="20"/>
  <c r="F74" i="20"/>
  <c r="O73" i="20"/>
  <c r="R73" i="20" s="1"/>
  <c r="N73" i="20"/>
  <c r="Q73" i="20" s="1"/>
  <c r="F73" i="20"/>
  <c r="O72" i="20"/>
  <c r="R72" i="20" s="1"/>
  <c r="N72" i="20"/>
  <c r="Q72" i="20" s="1"/>
  <c r="F72" i="20"/>
  <c r="O71" i="20"/>
  <c r="R71" i="20" s="1"/>
  <c r="N71" i="20"/>
  <c r="Q71" i="20" s="1"/>
  <c r="F71" i="20"/>
  <c r="R70" i="20"/>
  <c r="F70" i="20"/>
  <c r="R69" i="20"/>
  <c r="F69" i="20"/>
  <c r="O68" i="20"/>
  <c r="R68" i="20" s="1"/>
  <c r="N68" i="20"/>
  <c r="Q68" i="20" s="1"/>
  <c r="F68" i="20"/>
  <c r="R67" i="20"/>
  <c r="F67" i="20"/>
  <c r="R66" i="20"/>
  <c r="F66" i="20"/>
  <c r="O65" i="20"/>
  <c r="R65" i="20" s="1"/>
  <c r="N65" i="20"/>
  <c r="Q65" i="20" s="1"/>
  <c r="F65" i="20"/>
  <c r="O63" i="20"/>
  <c r="R63" i="20" s="1"/>
  <c r="Q63" i="20"/>
  <c r="F63" i="20"/>
  <c r="O62" i="20"/>
  <c r="R62" i="20" s="1"/>
  <c r="N62" i="20"/>
  <c r="Q62" i="20" s="1"/>
  <c r="F62" i="20"/>
  <c r="O61" i="20"/>
  <c r="R61" i="20" s="1"/>
  <c r="N61" i="20"/>
  <c r="Q61" i="20" s="1"/>
  <c r="F61" i="20"/>
  <c r="O60" i="20"/>
  <c r="R60" i="20" s="1"/>
  <c r="N60" i="20"/>
  <c r="Q60" i="20" s="1"/>
  <c r="F60" i="20"/>
  <c r="O59" i="20"/>
  <c r="R59" i="20" s="1"/>
  <c r="N59" i="20"/>
  <c r="Q59" i="20" s="1"/>
  <c r="F59" i="20"/>
  <c r="O58" i="20"/>
  <c r="R58" i="20" s="1"/>
  <c r="N58" i="20"/>
  <c r="Q58" i="20" s="1"/>
  <c r="F58" i="20"/>
  <c r="O57" i="20"/>
  <c r="R57" i="20" s="1"/>
  <c r="N57" i="20"/>
  <c r="F57" i="20"/>
  <c r="R56" i="20"/>
  <c r="N56" i="20"/>
  <c r="Q56" i="20" s="1"/>
  <c r="F56" i="20"/>
  <c r="O55" i="20"/>
  <c r="R55" i="20" s="1"/>
  <c r="Q55" i="20"/>
  <c r="F55" i="20"/>
  <c r="O54" i="20"/>
  <c r="R54" i="20" s="1"/>
  <c r="N54" i="20"/>
  <c r="Q54" i="20" s="1"/>
  <c r="F54" i="20"/>
  <c r="O53" i="20"/>
  <c r="R53" i="20" s="1"/>
  <c r="N53" i="20"/>
  <c r="Q53" i="20" s="1"/>
  <c r="F53" i="20"/>
  <c r="O52" i="20"/>
  <c r="R52" i="20" s="1"/>
  <c r="N52" i="20"/>
  <c r="Q52" i="20" s="1"/>
  <c r="F52" i="20"/>
  <c r="O51" i="20"/>
  <c r="R51" i="20" s="1"/>
  <c r="N51" i="20"/>
  <c r="F51" i="20"/>
  <c r="O50" i="20"/>
  <c r="R50" i="20" s="1"/>
  <c r="N50" i="20"/>
  <c r="Q50" i="20" s="1"/>
  <c r="F50" i="20"/>
  <c r="R49" i="20"/>
  <c r="F49" i="20"/>
  <c r="O48" i="20"/>
  <c r="R48" i="20" s="1"/>
  <c r="N48" i="20"/>
  <c r="Q48" i="20" s="1"/>
  <c r="F48" i="20"/>
  <c r="O47" i="20"/>
  <c r="R47" i="20" s="1"/>
  <c r="N47" i="20"/>
  <c r="Q47" i="20" s="1"/>
  <c r="F47" i="20"/>
  <c r="O46" i="20"/>
  <c r="R46" i="20" s="1"/>
  <c r="N46" i="20"/>
  <c r="Q46" i="20" s="1"/>
  <c r="F46" i="20"/>
  <c r="O45" i="20"/>
  <c r="R45" i="20" s="1"/>
  <c r="N45" i="20"/>
  <c r="Q45" i="20" s="1"/>
  <c r="F45" i="20"/>
  <c r="O44" i="20"/>
  <c r="R44" i="20" s="1"/>
  <c r="N44" i="20"/>
  <c r="Q44" i="20" s="1"/>
  <c r="F44" i="20"/>
  <c r="O43" i="20"/>
  <c r="R43" i="20" s="1"/>
  <c r="N43" i="20"/>
  <c r="F43" i="20"/>
  <c r="O42" i="20"/>
  <c r="R42" i="20" s="1"/>
  <c r="N42" i="20"/>
  <c r="Q42" i="20" s="1"/>
  <c r="F42" i="20"/>
  <c r="R41" i="20"/>
  <c r="F41" i="20"/>
  <c r="O40" i="20"/>
  <c r="R40" i="20" s="1"/>
  <c r="N40" i="20"/>
  <c r="Q40" i="20" s="1"/>
  <c r="F40" i="20"/>
  <c r="O39" i="20"/>
  <c r="R39" i="20" s="1"/>
  <c r="N39" i="20"/>
  <c r="Q39" i="20" s="1"/>
  <c r="F39" i="20"/>
  <c r="O38" i="20"/>
  <c r="R38" i="20" s="1"/>
  <c r="N38" i="20"/>
  <c r="Q38" i="20" s="1"/>
  <c r="F38" i="20"/>
  <c r="O37" i="20"/>
  <c r="R37" i="20" s="1"/>
  <c r="N37" i="20"/>
  <c r="Q37" i="20" s="1"/>
  <c r="F37" i="20"/>
  <c r="O34" i="20"/>
  <c r="R34" i="20" s="1"/>
  <c r="N34" i="20"/>
  <c r="Q34" i="20" s="1"/>
  <c r="F34" i="20"/>
  <c r="O33" i="20"/>
  <c r="R33" i="20" s="1"/>
  <c r="F33" i="20"/>
  <c r="R32" i="20"/>
  <c r="F32" i="20"/>
  <c r="R31" i="20"/>
  <c r="F31" i="20"/>
  <c r="R29" i="20"/>
  <c r="N29" i="20"/>
  <c r="Q29" i="20" s="1"/>
  <c r="F29" i="20"/>
  <c r="R27" i="20"/>
  <c r="N27" i="20"/>
  <c r="Q27" i="20" s="1"/>
  <c r="F27" i="20"/>
  <c r="O26" i="20"/>
  <c r="R26" i="20" s="1"/>
  <c r="N26" i="20"/>
  <c r="Q26" i="20" s="1"/>
  <c r="F26" i="20"/>
  <c r="O25" i="20"/>
  <c r="R25" i="20" s="1"/>
  <c r="F25" i="20"/>
  <c r="O24" i="20"/>
  <c r="R24" i="20" s="1"/>
  <c r="N24" i="20"/>
  <c r="Q24" i="20" s="1"/>
  <c r="F24" i="20"/>
  <c r="O23" i="20"/>
  <c r="R23" i="20" s="1"/>
  <c r="N23" i="20"/>
  <c r="Q23" i="20" s="1"/>
  <c r="F23" i="20"/>
  <c r="R22" i="20"/>
  <c r="F22" i="20"/>
  <c r="O21" i="20"/>
  <c r="R21" i="20" s="1"/>
  <c r="N21" i="20"/>
  <c r="Q21" i="20" s="1"/>
  <c r="F21" i="20"/>
  <c r="O20" i="20"/>
  <c r="R20" i="20" s="1"/>
  <c r="N20" i="20"/>
  <c r="Q20" i="20" s="1"/>
  <c r="F20" i="20"/>
  <c r="O19" i="20"/>
  <c r="R19" i="20" s="1"/>
  <c r="N19" i="20"/>
  <c r="Q19" i="20" s="1"/>
  <c r="F19" i="20"/>
  <c r="O18" i="20"/>
  <c r="R18" i="20" s="1"/>
  <c r="N18" i="20"/>
  <c r="Q18" i="20" s="1"/>
  <c r="F18" i="20"/>
  <c r="O17" i="20"/>
  <c r="R17" i="20" s="1"/>
  <c r="N17" i="20"/>
  <c r="Q17" i="20" s="1"/>
  <c r="F17" i="20"/>
  <c r="O16" i="20"/>
  <c r="R16" i="20" s="1"/>
  <c r="N16" i="20"/>
  <c r="Q16" i="20" s="1"/>
  <c r="F16" i="20"/>
  <c r="O15" i="20"/>
  <c r="R15" i="20" s="1"/>
  <c r="N15" i="20"/>
  <c r="Q15" i="20" s="1"/>
  <c r="F15" i="20"/>
  <c r="N14" i="20"/>
  <c r="Q14" i="20" s="1"/>
  <c r="F14" i="20"/>
  <c r="O13" i="20"/>
  <c r="R13" i="20" s="1"/>
  <c r="N13" i="20"/>
  <c r="Q13" i="20" s="1"/>
  <c r="F13" i="20"/>
  <c r="O12" i="20"/>
  <c r="R12" i="20" s="1"/>
  <c r="N12" i="20"/>
  <c r="Q12" i="20" s="1"/>
  <c r="F12" i="20"/>
  <c r="O11" i="20"/>
  <c r="R11" i="20" s="1"/>
  <c r="N11" i="20"/>
  <c r="Q11" i="20" s="1"/>
  <c r="F11" i="20"/>
  <c r="O10" i="20"/>
  <c r="R10" i="20" s="1"/>
  <c r="N10" i="20"/>
  <c r="Q10" i="20" s="1"/>
  <c r="F10" i="20"/>
  <c r="O9" i="20"/>
  <c r="R9" i="20" s="1"/>
  <c r="N9" i="20"/>
  <c r="Q9" i="20" s="1"/>
  <c r="F9" i="20"/>
  <c r="O7" i="20"/>
  <c r="R7" i="20" s="1"/>
  <c r="N7" i="20"/>
  <c r="Q7" i="20" s="1"/>
  <c r="F7" i="20"/>
  <c r="O6" i="20"/>
  <c r="R6" i="20" s="1"/>
  <c r="N6" i="20"/>
  <c r="Q6" i="20" s="1"/>
  <c r="F6" i="20"/>
  <c r="R5" i="20"/>
  <c r="N5" i="20"/>
  <c r="Q5" i="20" s="1"/>
  <c r="F5" i="20"/>
  <c r="R4" i="20"/>
  <c r="F4" i="20"/>
  <c r="G19" i="17" l="1"/>
  <c r="G22" i="15" l="1"/>
  <c r="AO123" i="15" l="1"/>
  <c r="G123" i="15"/>
  <c r="AO33" i="15" l="1"/>
  <c r="G72" i="15"/>
  <c r="G33" i="15"/>
  <c r="G21" i="15" l="1"/>
  <c r="B19" i="15" l="1"/>
  <c r="AO32" i="17"/>
  <c r="G32" i="17"/>
  <c r="AO31" i="17"/>
  <c r="G31" i="17"/>
  <c r="AO30" i="17"/>
  <c r="G30" i="17"/>
  <c r="AO29" i="17"/>
  <c r="G29" i="17"/>
  <c r="AO28" i="17"/>
  <c r="G28" i="17"/>
  <c r="AO27" i="17"/>
  <c r="G27" i="17"/>
  <c r="AO26" i="17"/>
  <c r="G26" i="17"/>
  <c r="AO25" i="17"/>
  <c r="G25" i="17"/>
  <c r="AO24" i="17"/>
  <c r="G24" i="17"/>
  <c r="AO23" i="17"/>
  <c r="G23" i="17"/>
  <c r="AO22" i="17"/>
  <c r="G22" i="17"/>
  <c r="AO21" i="17"/>
  <c r="G21" i="17"/>
  <c r="AO20" i="17"/>
  <c r="G20" i="17"/>
  <c r="AO19" i="17"/>
  <c r="AO18" i="17"/>
  <c r="G18" i="17"/>
  <c r="AO17" i="17"/>
  <c r="G17" i="17"/>
  <c r="AO16" i="17"/>
  <c r="G16" i="17"/>
  <c r="AO15" i="17"/>
  <c r="G15" i="17"/>
  <c r="AO14" i="17"/>
  <c r="G14" i="17"/>
  <c r="AO13" i="17"/>
  <c r="G13" i="17"/>
  <c r="AO12" i="17"/>
  <c r="G12" i="17"/>
  <c r="AO11" i="17"/>
  <c r="G11" i="17"/>
  <c r="AO10" i="17"/>
  <c r="G10" i="17"/>
  <c r="AO9" i="17"/>
  <c r="G9" i="17"/>
  <c r="AO8" i="17"/>
  <c r="G8" i="17"/>
  <c r="AO7" i="17"/>
  <c r="G7" i="17"/>
  <c r="AO6" i="17"/>
  <c r="G6" i="17"/>
  <c r="AO5" i="17"/>
  <c r="G5" i="17"/>
  <c r="G19" i="15" l="1"/>
  <c r="AO19" i="15"/>
  <c r="B15" i="15"/>
  <c r="G15" i="15"/>
  <c r="AO15" i="15"/>
  <c r="B13" i="15"/>
  <c r="B14" i="15"/>
  <c r="G13" i="15"/>
  <c r="G14" i="15"/>
  <c r="AO14" i="15"/>
  <c r="AO13" i="15"/>
  <c r="B35" i="15"/>
  <c r="B7" i="15"/>
  <c r="B8" i="15"/>
  <c r="B9" i="15"/>
  <c r="B10" i="15"/>
  <c r="B11" i="15"/>
  <c r="B12" i="15"/>
  <c r="B16" i="15"/>
  <c r="B17" i="15"/>
  <c r="B18" i="15"/>
  <c r="B20" i="15"/>
  <c r="B21" i="15"/>
  <c r="B22" i="15"/>
  <c r="B23" i="15"/>
  <c r="B24" i="15"/>
  <c r="B25" i="15"/>
  <c r="B26" i="15"/>
  <c r="B27" i="15"/>
  <c r="B28" i="15"/>
  <c r="B29" i="15"/>
  <c r="B30" i="15"/>
  <c r="B31" i="15"/>
  <c r="B32" i="15"/>
  <c r="B34" i="15"/>
  <c r="B36" i="15"/>
  <c r="B37" i="15"/>
  <c r="B38" i="15"/>
  <c r="B39" i="15"/>
  <c r="B40" i="15"/>
  <c r="B41" i="15"/>
  <c r="B42" i="15"/>
  <c r="B43" i="15"/>
  <c r="B44" i="15"/>
  <c r="B45" i="15"/>
  <c r="B46" i="15"/>
  <c r="B47" i="15"/>
  <c r="B48" i="15"/>
  <c r="B49" i="15"/>
  <c r="B50" i="15"/>
  <c r="B51" i="15"/>
  <c r="B52" i="15"/>
  <c r="B53" i="15"/>
  <c r="B54" i="15"/>
  <c r="B55" i="15"/>
  <c r="B56" i="15"/>
  <c r="B57" i="15"/>
  <c r="B58" i="15"/>
  <c r="B59" i="15"/>
  <c r="B60" i="15"/>
  <c r="B61" i="15"/>
  <c r="B62" i="15"/>
  <c r="B63" i="15"/>
  <c r="B64" i="15"/>
  <c r="B65" i="15"/>
  <c r="B66" i="15"/>
  <c r="B67" i="15"/>
  <c r="B68" i="15"/>
  <c r="B69" i="15"/>
  <c r="B70" i="15"/>
  <c r="B71" i="15"/>
  <c r="B72" i="15"/>
  <c r="B73" i="15"/>
  <c r="B74" i="15"/>
  <c r="B75" i="15"/>
  <c r="B76" i="15"/>
  <c r="B77" i="15"/>
  <c r="B78" i="15"/>
  <c r="B79" i="15"/>
  <c r="B80" i="15"/>
  <c r="B81" i="15"/>
  <c r="B82" i="15"/>
  <c r="B83" i="15"/>
  <c r="B84" i="15"/>
  <c r="B85" i="15"/>
  <c r="B86" i="15"/>
  <c r="B87" i="15"/>
  <c r="B88" i="15"/>
  <c r="B89" i="15"/>
  <c r="B90" i="15"/>
  <c r="B91" i="15"/>
  <c r="B92" i="15"/>
  <c r="B93" i="15"/>
  <c r="B94" i="15"/>
  <c r="B95" i="15"/>
  <c r="B96" i="15"/>
  <c r="B97" i="15"/>
  <c r="B98" i="15"/>
  <c r="B99" i="15"/>
  <c r="B100" i="15"/>
  <c r="B101" i="15"/>
  <c r="B102" i="15"/>
  <c r="B103" i="15"/>
  <c r="B104" i="15"/>
  <c r="B105" i="15"/>
  <c r="B106" i="15"/>
  <c r="B107" i="15"/>
  <c r="B108" i="15"/>
  <c r="B109" i="15"/>
  <c r="B110" i="15"/>
  <c r="B111" i="15"/>
  <c r="B112" i="15"/>
  <c r="B113" i="15"/>
  <c r="B114" i="15"/>
  <c r="B115" i="15"/>
  <c r="B116" i="15"/>
  <c r="B117" i="15"/>
  <c r="B118" i="15"/>
  <c r="B5" i="15"/>
  <c r="B6" i="15"/>
  <c r="B4" i="15"/>
  <c r="AO4" i="15" l="1"/>
  <c r="G5" i="15"/>
  <c r="AO5" i="15"/>
  <c r="G6" i="15"/>
  <c r="AO6" i="15"/>
  <c r="G7" i="15"/>
  <c r="AO7" i="15"/>
  <c r="G8" i="15"/>
  <c r="AO8" i="15"/>
  <c r="G9" i="15"/>
  <c r="AO9" i="15"/>
  <c r="G10" i="15"/>
  <c r="AO10" i="15"/>
  <c r="G11" i="15"/>
  <c r="AO11" i="15"/>
  <c r="G12" i="15"/>
  <c r="AO12" i="15"/>
  <c r="G16" i="15"/>
  <c r="AO16" i="15"/>
  <c r="G17" i="15"/>
  <c r="AO17" i="15"/>
  <c r="G18" i="15"/>
  <c r="AO18" i="15"/>
  <c r="G20" i="15"/>
  <c r="AO20" i="15"/>
  <c r="AO21" i="15"/>
  <c r="AO22" i="15"/>
  <c r="G23" i="15"/>
  <c r="AO23" i="15"/>
  <c r="G24" i="15"/>
  <c r="AO24" i="15"/>
  <c r="G25" i="15"/>
  <c r="AO25" i="15"/>
  <c r="G26" i="15"/>
  <c r="AO26" i="15"/>
  <c r="G27" i="15"/>
  <c r="AO27" i="15"/>
  <c r="G28" i="15"/>
  <c r="AO28" i="15"/>
  <c r="G29" i="15"/>
  <c r="AO29" i="15"/>
  <c r="G30" i="15"/>
  <c r="AO30" i="15"/>
  <c r="G31" i="15"/>
  <c r="AO31" i="15"/>
  <c r="G32" i="15"/>
  <c r="AO32" i="15"/>
  <c r="G34" i="15"/>
  <c r="AO34" i="15"/>
  <c r="AO35" i="15"/>
  <c r="G36" i="15"/>
  <c r="AO36" i="15"/>
  <c r="G37" i="15"/>
  <c r="AO37" i="15"/>
  <c r="G38" i="15"/>
  <c r="AO38" i="15"/>
  <c r="G39" i="15"/>
  <c r="AO39" i="15"/>
  <c r="G40" i="15"/>
  <c r="AO40" i="15"/>
  <c r="G41" i="15"/>
  <c r="AO41" i="15"/>
  <c r="G42" i="15"/>
  <c r="AO42" i="15"/>
  <c r="G43" i="15"/>
  <c r="AO43" i="15"/>
  <c r="G44" i="15"/>
  <c r="AO44" i="15"/>
  <c r="G45" i="15"/>
  <c r="AO45" i="15"/>
  <c r="G46" i="15"/>
  <c r="AO46" i="15"/>
  <c r="G47" i="15"/>
  <c r="AO47" i="15"/>
  <c r="G48" i="15"/>
  <c r="AO48" i="15"/>
  <c r="G49" i="15"/>
  <c r="AO49" i="15"/>
  <c r="G50" i="15"/>
  <c r="AO50" i="15"/>
  <c r="G51" i="15"/>
  <c r="AO51" i="15"/>
  <c r="G52" i="15"/>
  <c r="AO52" i="15"/>
  <c r="G53" i="15"/>
  <c r="AO53" i="15"/>
  <c r="G54" i="15"/>
  <c r="AO54" i="15"/>
  <c r="G55" i="15"/>
  <c r="AO55" i="15"/>
  <c r="G56" i="15"/>
  <c r="AO56" i="15"/>
  <c r="G57" i="15"/>
  <c r="AO57" i="15"/>
  <c r="G58" i="15"/>
  <c r="AO58" i="15"/>
  <c r="G59" i="15"/>
  <c r="AO59" i="15"/>
  <c r="G60" i="15"/>
  <c r="AO60" i="15"/>
  <c r="G61" i="15"/>
  <c r="AO61" i="15"/>
  <c r="G62" i="15"/>
  <c r="AO62" i="15"/>
  <c r="G63" i="15"/>
  <c r="AO63" i="15"/>
  <c r="G64" i="15"/>
  <c r="AO64" i="15"/>
  <c r="G65" i="15"/>
  <c r="AO65" i="15"/>
  <c r="G66" i="15"/>
  <c r="AO66" i="15"/>
  <c r="G67" i="15"/>
  <c r="AO67" i="15"/>
  <c r="G68" i="15"/>
  <c r="AO68" i="15"/>
  <c r="G69" i="15"/>
  <c r="AO69" i="15"/>
  <c r="G70" i="15"/>
  <c r="AO70" i="15"/>
  <c r="G71" i="15"/>
  <c r="AO71" i="15"/>
  <c r="AO72" i="15"/>
  <c r="G73" i="15"/>
  <c r="AO73" i="15"/>
  <c r="G74" i="15"/>
  <c r="AO74" i="15"/>
  <c r="G75" i="15"/>
  <c r="AO75" i="15"/>
  <c r="G76" i="15"/>
  <c r="AO76" i="15"/>
  <c r="G77" i="15"/>
  <c r="AO77" i="15"/>
  <c r="G78" i="15"/>
  <c r="AO78" i="15"/>
  <c r="G79" i="15"/>
  <c r="AO79" i="15"/>
  <c r="G80" i="15"/>
  <c r="AO80" i="15"/>
  <c r="G81" i="15"/>
  <c r="AO81" i="15"/>
  <c r="G82" i="15"/>
  <c r="AO82" i="15"/>
  <c r="G83" i="15"/>
  <c r="AO83" i="15"/>
  <c r="G84" i="15"/>
  <c r="AO84" i="15"/>
  <c r="G85" i="15"/>
  <c r="AO85" i="15"/>
  <c r="G86" i="15"/>
  <c r="AO86" i="15"/>
  <c r="G87" i="15"/>
  <c r="AO87" i="15"/>
  <c r="G88" i="15"/>
  <c r="AO88" i="15"/>
  <c r="G89" i="15"/>
  <c r="AO89" i="15"/>
  <c r="G90" i="15"/>
  <c r="AO90" i="15"/>
  <c r="G91" i="15"/>
  <c r="AO91" i="15"/>
  <c r="G92" i="15"/>
  <c r="AO92" i="15"/>
  <c r="G93" i="15"/>
  <c r="AO93" i="15"/>
  <c r="G94" i="15"/>
  <c r="AO94" i="15"/>
  <c r="G95" i="15"/>
  <c r="AO95" i="15"/>
  <c r="G96" i="15"/>
  <c r="AO96" i="15"/>
  <c r="G97" i="15"/>
  <c r="AO97" i="15"/>
  <c r="G98" i="15"/>
  <c r="AO98" i="15"/>
  <c r="G99" i="15"/>
  <c r="AO99" i="15"/>
  <c r="G100" i="15"/>
  <c r="AO100" i="15"/>
  <c r="G101" i="15"/>
  <c r="AO101" i="15"/>
  <c r="G102" i="15"/>
  <c r="AO102" i="15"/>
  <c r="G103" i="15"/>
  <c r="AO103" i="15"/>
  <c r="G104" i="15"/>
  <c r="AO104" i="15"/>
  <c r="G105" i="15"/>
  <c r="AO105" i="15"/>
  <c r="G106" i="15"/>
  <c r="AO106" i="15"/>
  <c r="G107" i="15"/>
  <c r="AO107" i="15"/>
  <c r="G108" i="15"/>
  <c r="AO108" i="15"/>
  <c r="G109" i="15"/>
  <c r="AO109" i="15"/>
  <c r="G110" i="15"/>
  <c r="AO110" i="15"/>
  <c r="G111" i="15"/>
  <c r="AO111" i="15"/>
  <c r="G112" i="15"/>
  <c r="AO112" i="15"/>
  <c r="G113" i="15"/>
  <c r="AO113" i="15"/>
  <c r="G114" i="15"/>
  <c r="AO114" i="15"/>
  <c r="G115" i="15"/>
  <c r="AO115" i="15"/>
  <c r="G116" i="15"/>
  <c r="AO116" i="15"/>
  <c r="G117" i="15"/>
  <c r="AO117" i="15"/>
  <c r="G118" i="15"/>
  <c r="AO118" i="15"/>
  <c r="G119" i="15"/>
  <c r="AO119" i="15"/>
  <c r="G120" i="15"/>
  <c r="AO120" i="15"/>
  <c r="G121" i="15"/>
  <c r="AO121" i="15"/>
  <c r="G122" i="15"/>
  <c r="AO122" i="15"/>
  <c r="G124" i="15"/>
  <c r="AC4"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Zander</author>
  </authors>
  <commentList>
    <comment ref="F13" authorId="0" shapeId="0" xr:uid="{00000000-0006-0000-0000-000001000000}">
      <text>
        <r>
          <rPr>
            <b/>
            <sz val="9"/>
            <color indexed="81"/>
            <rFont val="Tahoma"/>
            <family val="2"/>
          </rPr>
          <t>Zand:</t>
        </r>
        <r>
          <rPr>
            <sz val="9"/>
            <color indexed="81"/>
            <rFont val="Tahoma"/>
            <family val="2"/>
          </rPr>
          <t xml:space="preserve">
nach zu tragen</t>
        </r>
      </text>
    </comment>
  </commentList>
</comments>
</file>

<file path=xl/sharedStrings.xml><?xml version="1.0" encoding="utf-8"?>
<sst xmlns="http://schemas.openxmlformats.org/spreadsheetml/2006/main" count="16729" uniqueCount="1342">
  <si>
    <t>GP</t>
  </si>
  <si>
    <t>Türnummer</t>
  </si>
  <si>
    <t>Ebene</t>
  </si>
  <si>
    <t>Tunnel Europagarten</t>
  </si>
  <si>
    <t>Station Güterplatz</t>
  </si>
  <si>
    <t>Tunnel offene Bauweise</t>
  </si>
  <si>
    <t>Ostkopf</t>
  </si>
  <si>
    <t>C-Ebene</t>
  </si>
  <si>
    <t>B-Ebene</t>
  </si>
  <si>
    <t>A1-Ebene</t>
  </si>
  <si>
    <t>Westkopf</t>
  </si>
  <si>
    <t>B1-Ebene</t>
  </si>
  <si>
    <t>B2-Ebene</t>
  </si>
  <si>
    <t>1.3.1</t>
  </si>
  <si>
    <t>T30</t>
  </si>
  <si>
    <t>4.10</t>
  </si>
  <si>
    <t>T90</t>
  </si>
  <si>
    <t>3.7.1</t>
  </si>
  <si>
    <t>9.3.3</t>
  </si>
  <si>
    <t>4.3.1</t>
  </si>
  <si>
    <t>4.3.2</t>
  </si>
  <si>
    <t>1.5.2</t>
  </si>
  <si>
    <t>9.3.2</t>
  </si>
  <si>
    <t>Wandart</t>
  </si>
  <si>
    <t>5.4.1</t>
  </si>
  <si>
    <t>3.7.2</t>
  </si>
  <si>
    <t>10.1.7</t>
  </si>
  <si>
    <t>5.4</t>
  </si>
  <si>
    <t>4.3.6</t>
  </si>
  <si>
    <t>3.3.2</t>
  </si>
  <si>
    <t>4.3.5</t>
  </si>
  <si>
    <t>12.2.5</t>
  </si>
  <si>
    <t>12.5</t>
  </si>
  <si>
    <t>2.5</t>
  </si>
  <si>
    <t>6.1</t>
  </si>
  <si>
    <t>4.6.3</t>
  </si>
  <si>
    <t>12.1</t>
  </si>
  <si>
    <t>4.8.1</t>
  </si>
  <si>
    <t>4.6.2</t>
  </si>
  <si>
    <t>4.6.1</t>
  </si>
  <si>
    <t>2.2</t>
  </si>
  <si>
    <t>1.5.1</t>
  </si>
  <si>
    <t>10.4</t>
  </si>
  <si>
    <t>10.3</t>
  </si>
  <si>
    <t>12.2</t>
  </si>
  <si>
    <t>3.9</t>
  </si>
  <si>
    <t>4.8</t>
  </si>
  <si>
    <t>3.7</t>
  </si>
  <si>
    <t>12.3.2</t>
  </si>
  <si>
    <t>4.5</t>
  </si>
  <si>
    <t>3.3.1</t>
  </si>
  <si>
    <t>3.3</t>
  </si>
  <si>
    <t>12.1.2</t>
  </si>
  <si>
    <t>12.4</t>
  </si>
  <si>
    <t>Stb</t>
  </si>
  <si>
    <t>4.2.2</t>
  </si>
  <si>
    <t>4.2.1</t>
  </si>
  <si>
    <t>MW</t>
  </si>
  <si>
    <t>2.1</t>
  </si>
  <si>
    <t>12.2.1</t>
  </si>
  <si>
    <t>12.2.2</t>
  </si>
  <si>
    <t>4.3.7</t>
  </si>
  <si>
    <t>4.3.8</t>
  </si>
  <si>
    <t>12.3.1</t>
  </si>
  <si>
    <t>1.10</t>
  </si>
  <si>
    <t>12.2.4</t>
  </si>
  <si>
    <t>2.9</t>
  </si>
  <si>
    <t>2.7</t>
  </si>
  <si>
    <t>2.8</t>
  </si>
  <si>
    <t>2.6</t>
  </si>
  <si>
    <t>1.2.2</t>
  </si>
  <si>
    <t>1.1</t>
  </si>
  <si>
    <t>1.3</t>
  </si>
  <si>
    <t>1.6</t>
  </si>
  <si>
    <t>1.4</t>
  </si>
  <si>
    <t>4.4</t>
  </si>
  <si>
    <t>10.1.9</t>
  </si>
  <si>
    <t>12.2.6</t>
  </si>
  <si>
    <t>9.3</t>
  </si>
  <si>
    <t>12.3.3</t>
  </si>
  <si>
    <t>9.1</t>
  </si>
  <si>
    <t>12.2.7</t>
  </si>
  <si>
    <t>Bezeichnung</t>
  </si>
  <si>
    <t>Türliste Anforderungen</t>
  </si>
  <si>
    <t>Lüftungs-gitter über Tür</t>
  </si>
  <si>
    <t>Anforderungen</t>
  </si>
  <si>
    <t>Brand-schutz</t>
  </si>
  <si>
    <t>Wandbeschaffenheit</t>
  </si>
  <si>
    <t>Zargen</t>
  </si>
  <si>
    <t>Beschlag</t>
  </si>
  <si>
    <t>Lüftungsgitter</t>
  </si>
  <si>
    <t>Abmess-ungen</t>
  </si>
  <si>
    <t>Flügel Anzahl</t>
  </si>
  <si>
    <t>Aufschlags-richtung Gehflügel</t>
  </si>
  <si>
    <t>Zuständig-keit</t>
  </si>
  <si>
    <t>NT 34</t>
  </si>
  <si>
    <t>1260/2260</t>
  </si>
  <si>
    <t>NT 32.3</t>
  </si>
  <si>
    <t>2</t>
  </si>
  <si>
    <t>1</t>
  </si>
  <si>
    <t>30</t>
  </si>
  <si>
    <t>U</t>
  </si>
  <si>
    <t>BOS Funk</t>
  </si>
  <si>
    <t>NT 33.5</t>
  </si>
  <si>
    <t>885/2125</t>
  </si>
  <si>
    <t>1010/2260</t>
  </si>
  <si>
    <t>24</t>
  </si>
  <si>
    <t>NT 33.1</t>
  </si>
  <si>
    <t>760/2010</t>
  </si>
  <si>
    <t>1510/2260</t>
  </si>
  <si>
    <t>50</t>
  </si>
  <si>
    <t>760/1400</t>
  </si>
  <si>
    <t>WC Männer</t>
  </si>
  <si>
    <t>880/2125</t>
  </si>
  <si>
    <t>Hebeanlage</t>
  </si>
  <si>
    <t>Flur</t>
  </si>
  <si>
    <t>Reserve</t>
  </si>
  <si>
    <t>3.2.2</t>
  </si>
  <si>
    <t>Geräteraum Stadtreinigung</t>
  </si>
  <si>
    <t>2010/2760</t>
  </si>
  <si>
    <t>880/2010</t>
  </si>
  <si>
    <t>Schleuse</t>
  </si>
  <si>
    <t>1260/2510</t>
  </si>
  <si>
    <t>40</t>
  </si>
  <si>
    <t>Treppenhaus (TRH)</t>
  </si>
  <si>
    <t>25</t>
  </si>
  <si>
    <t>1510/2510</t>
  </si>
  <si>
    <t>1260/2500</t>
  </si>
  <si>
    <t>885/2010</t>
  </si>
  <si>
    <t>Lüftungszentrale</t>
  </si>
  <si>
    <t>Zugang MSE 1</t>
  </si>
  <si>
    <t>Gleichrichterunterwerk</t>
  </si>
  <si>
    <t>10.1.4</t>
  </si>
  <si>
    <t>1260/2135</t>
  </si>
  <si>
    <t>1510/2500</t>
  </si>
  <si>
    <t>Material</t>
  </si>
  <si>
    <t>Stahl</t>
  </si>
  <si>
    <t>ES-Kabelraum</t>
  </si>
  <si>
    <t>12…..</t>
  </si>
  <si>
    <t>3.8</t>
  </si>
  <si>
    <t>UC</t>
  </si>
  <si>
    <t>A1</t>
  </si>
  <si>
    <t>B2</t>
  </si>
  <si>
    <t>B1</t>
  </si>
  <si>
    <t>UB</t>
  </si>
  <si>
    <t>Raum Nr.
lfd Nr</t>
  </si>
  <si>
    <t>Liegen-schaft</t>
  </si>
  <si>
    <t>-A</t>
  </si>
  <si>
    <t>10.1</t>
  </si>
  <si>
    <t>12.12</t>
  </si>
  <si>
    <t>12.10</t>
  </si>
  <si>
    <t xml:space="preserve"> 04</t>
  </si>
  <si>
    <t xml:space="preserve"> 08</t>
  </si>
  <si>
    <t xml:space="preserve"> 06</t>
  </si>
  <si>
    <t xml:space="preserve"> 10</t>
  </si>
  <si>
    <t xml:space="preserve"> 12</t>
  </si>
  <si>
    <t xml:space="preserve"> 14</t>
  </si>
  <si>
    <t xml:space="preserve"> 16</t>
  </si>
  <si>
    <t>4.3.3a</t>
  </si>
  <si>
    <t xml:space="preserve"> 18</t>
  </si>
  <si>
    <t xml:space="preserve"> 20</t>
  </si>
  <si>
    <t>4.3.3b</t>
  </si>
  <si>
    <t xml:space="preserve"> 22</t>
  </si>
  <si>
    <t xml:space="preserve"> 24</t>
  </si>
  <si>
    <t xml:space="preserve"> 26</t>
  </si>
  <si>
    <t xml:space="preserve"> 28</t>
  </si>
  <si>
    <t xml:space="preserve"> 30</t>
  </si>
  <si>
    <t xml:space="preserve"> 32</t>
  </si>
  <si>
    <t>Raumnummer</t>
  </si>
  <si>
    <t>Raumnummerncode</t>
  </si>
  <si>
    <t xml:space="preserve">Tür Nr.
</t>
  </si>
  <si>
    <t>.1</t>
  </si>
  <si>
    <t xml:space="preserve"> 34</t>
  </si>
  <si>
    <t xml:space="preserve"> 38</t>
  </si>
  <si>
    <t>.2</t>
  </si>
  <si>
    <t xml:space="preserve"> 36</t>
  </si>
  <si>
    <t xml:space="preserve"> 40</t>
  </si>
  <si>
    <t xml:space="preserve"> 42</t>
  </si>
  <si>
    <t xml:space="preserve"> 44</t>
  </si>
  <si>
    <t>5.9</t>
  </si>
  <si>
    <t xml:space="preserve"> 46</t>
  </si>
  <si>
    <t xml:space="preserve"> 48</t>
  </si>
  <si>
    <t xml:space="preserve"> 50</t>
  </si>
  <si>
    <t>12.8</t>
  </si>
  <si>
    <t xml:space="preserve"> 52</t>
  </si>
  <si>
    <t>12.2.9</t>
  </si>
  <si>
    <t>NT 34.12</t>
  </si>
  <si>
    <t>?</t>
  </si>
  <si>
    <t>3.3.3</t>
  </si>
  <si>
    <t>10.1.2</t>
  </si>
  <si>
    <t>10.1.8</t>
  </si>
  <si>
    <t>4.8.2</t>
  </si>
  <si>
    <t>12.2.8</t>
  </si>
  <si>
    <t>12.2.3</t>
  </si>
  <si>
    <t>10.1.6</t>
  </si>
  <si>
    <t>12.13</t>
  </si>
  <si>
    <r>
      <t xml:space="preserve">Bauteil
</t>
    </r>
    <r>
      <rPr>
        <i/>
        <sz val="8"/>
        <rFont val="Arial"/>
        <family val="2"/>
      </rPr>
      <t xml:space="preserve">A=Station
</t>
    </r>
  </si>
  <si>
    <t xml:space="preserve"> 56</t>
  </si>
  <si>
    <t xml:space="preserve"> 58</t>
  </si>
  <si>
    <t xml:space="preserve"> 60</t>
  </si>
  <si>
    <t xml:space="preserve"> 62</t>
  </si>
  <si>
    <t xml:space="preserve"> 64</t>
  </si>
  <si>
    <t xml:space="preserve"> 66</t>
  </si>
  <si>
    <t xml:space="preserve"> 68</t>
  </si>
  <si>
    <t xml:space="preserve"> 02</t>
  </si>
  <si>
    <t>5</t>
  </si>
  <si>
    <t>1.2</t>
  </si>
  <si>
    <t>1.5</t>
  </si>
  <si>
    <t>1.2/1.5</t>
  </si>
  <si>
    <t>Türbreite aus Raum GP-AUC 36 übernommen</t>
  </si>
  <si>
    <t>2010/2900</t>
  </si>
  <si>
    <t>3.1</t>
  </si>
  <si>
    <t>3.2/3.3</t>
  </si>
  <si>
    <t xml:space="preserve"> 70</t>
  </si>
  <si>
    <t>Kennziffer Raumbuch VGF</t>
  </si>
  <si>
    <t>4.2</t>
  </si>
  <si>
    <t>4.3</t>
  </si>
  <si>
    <t>4.6</t>
  </si>
  <si>
    <t>RS</t>
  </si>
  <si>
    <t>2010/2260</t>
  </si>
  <si>
    <t>10.1.3</t>
  </si>
  <si>
    <t>9.5</t>
  </si>
  <si>
    <t>5.16</t>
  </si>
  <si>
    <t>5.17</t>
  </si>
  <si>
    <t>T90-S</t>
  </si>
  <si>
    <t>NT 33.4</t>
  </si>
  <si>
    <t>NT 33.2</t>
  </si>
  <si>
    <t>NT 33.3</t>
  </si>
  <si>
    <t>Vodafone</t>
  </si>
  <si>
    <t>NT 32.1</t>
  </si>
  <si>
    <t>NT 32.2</t>
  </si>
  <si>
    <t>NT 43.1</t>
  </si>
  <si>
    <t>NRM</t>
  </si>
  <si>
    <t xml:space="preserve"> </t>
  </si>
  <si>
    <t>-</t>
  </si>
  <si>
    <t>I</t>
  </si>
  <si>
    <t>1550 x 2575</t>
  </si>
  <si>
    <t>1950 x 2575</t>
  </si>
  <si>
    <t>1250 x 2250</t>
  </si>
  <si>
    <t>1100 x 2175</t>
  </si>
  <si>
    <t>E</t>
  </si>
  <si>
    <t>P</t>
  </si>
  <si>
    <t>K/D</t>
  </si>
  <si>
    <t>DG</t>
  </si>
  <si>
    <t>500 x 1600</t>
  </si>
  <si>
    <t>F30</t>
  </si>
  <si>
    <t>x</t>
  </si>
  <si>
    <t>A</t>
  </si>
  <si>
    <t>Bearbeiter</t>
  </si>
  <si>
    <t>Kilic</t>
  </si>
  <si>
    <t>Schaumburg</t>
  </si>
  <si>
    <t>Plank</t>
  </si>
  <si>
    <t>1500 x 2250</t>
  </si>
  <si>
    <t>Mittelspannungsschaltanlage</t>
  </si>
  <si>
    <t>1400 x 2500</t>
  </si>
  <si>
    <t>500 x 1500</t>
  </si>
  <si>
    <t>DIN Rechts</t>
  </si>
  <si>
    <t>RAL 6018</t>
  </si>
  <si>
    <t>SB</t>
  </si>
  <si>
    <t>50/60*</t>
  </si>
  <si>
    <t>850 x 2175</t>
  </si>
  <si>
    <t>Muster LSW</t>
  </si>
  <si>
    <t>SK</t>
  </si>
  <si>
    <t>1350 x 2175</t>
  </si>
  <si>
    <t>Notrufnische</t>
  </si>
  <si>
    <t>Wird durch TGA erbracht!</t>
  </si>
  <si>
    <t>RAL 2009</t>
  </si>
  <si>
    <t>Nische Löschwassereinseisung / Feuerlöscher</t>
  </si>
  <si>
    <t>RAL 3001</t>
  </si>
  <si>
    <t>BMA - Flur</t>
  </si>
  <si>
    <t>Fahrleitungsgeräteraum - Flur</t>
  </si>
  <si>
    <t>DIN Links</t>
  </si>
  <si>
    <t>USV - Flur</t>
  </si>
  <si>
    <t>Batterie/USV - Flur</t>
  </si>
  <si>
    <t>NRM (Gittertür)</t>
  </si>
  <si>
    <t>Bahnstrom/Schaltanlage</t>
  </si>
  <si>
    <t>1800 x 2500</t>
  </si>
  <si>
    <t>Mittige Teilung</t>
  </si>
  <si>
    <t>40/50*</t>
  </si>
  <si>
    <t>Farbe</t>
  </si>
  <si>
    <t>Teilung 
2-flügiger Türen/ lichtes Mindest-durchgangsmaß</t>
  </si>
  <si>
    <t>-42</t>
  </si>
  <si>
    <t>-43</t>
  </si>
  <si>
    <t>1250 x 2020</t>
  </si>
  <si>
    <t>1100 x 1925</t>
  </si>
  <si>
    <t>Westportal</t>
  </si>
  <si>
    <t>Ostportal</t>
  </si>
  <si>
    <t>1200 x 2000</t>
  </si>
  <si>
    <t>1260 x 2010</t>
  </si>
  <si>
    <t>Notausstieg</t>
  </si>
  <si>
    <t>B</t>
  </si>
  <si>
    <t>BOS-Raum</t>
  </si>
  <si>
    <t>Dicke
[cm]</t>
  </si>
  <si>
    <t>Bereich
Außen / Innen</t>
  </si>
  <si>
    <t>Baurichtmaß
B x H 
[mm x mm]
nach DIN 18100</t>
  </si>
  <si>
    <t>min. lichtes Durchgangsmaß
[mm]</t>
  </si>
  <si>
    <t xml:space="preserve"> 54</t>
  </si>
  <si>
    <t>1510/2135</t>
  </si>
  <si>
    <t>Zwischentür West Nordseite</t>
  </si>
  <si>
    <t>RAL 7035</t>
  </si>
  <si>
    <t>Zwischentür West Südseite</t>
  </si>
  <si>
    <t>Zwischentür Ost Nordseite</t>
  </si>
  <si>
    <t>Zwischentür Ost Südseite</t>
  </si>
  <si>
    <t>1000/2135</t>
  </si>
  <si>
    <t>1919/2725</t>
  </si>
  <si>
    <t>1419/2475</t>
  </si>
  <si>
    <t>1169/2475</t>
  </si>
  <si>
    <t>1169/2225</t>
  </si>
  <si>
    <t>1419/2465</t>
  </si>
  <si>
    <t>WC-Häuschen</t>
  </si>
  <si>
    <t>HLC</t>
  </si>
  <si>
    <t>Rank</t>
  </si>
  <si>
    <t>WC Damen</t>
  </si>
  <si>
    <t>WC Herren</t>
  </si>
  <si>
    <t>Buchmeier</t>
  </si>
  <si>
    <t>1010/1010</t>
  </si>
  <si>
    <t>880/2260</t>
  </si>
  <si>
    <t>KC-Ebene</t>
  </si>
  <si>
    <t>Trennung zum öffentlichen Bereich</t>
  </si>
  <si>
    <t>800/840</t>
  </si>
  <si>
    <t>EG-WP</t>
  </si>
  <si>
    <t>UO</t>
  </si>
  <si>
    <t>HB-GP</t>
  </si>
  <si>
    <t>GB-EB</t>
  </si>
  <si>
    <t>1135 x 2260</t>
  </si>
  <si>
    <t>1260 x 2260</t>
  </si>
  <si>
    <t>5.21</t>
  </si>
  <si>
    <t>Kennziffer Plan alt</t>
  </si>
  <si>
    <t>3.4</t>
  </si>
  <si>
    <t>MS-Luft 3 (ZL/AL)</t>
  </si>
  <si>
    <t xml:space="preserve"> 39</t>
  </si>
  <si>
    <t>WCWP</t>
  </si>
  <si>
    <t>00</t>
  </si>
  <si>
    <t>26</t>
  </si>
  <si>
    <t>885/2260</t>
  </si>
  <si>
    <t xml:space="preserve"> 29</t>
  </si>
  <si>
    <t>Tunnelbereich Europagarten</t>
  </si>
  <si>
    <t>Überströmgitter unten</t>
  </si>
  <si>
    <t>Federband</t>
  </si>
  <si>
    <t>ja</t>
  </si>
  <si>
    <t>Zusätzliche Anforderungen</t>
  </si>
  <si>
    <t>Technikraum</t>
  </si>
  <si>
    <t>Treppenhaus C-Ebene</t>
  </si>
  <si>
    <t>Treppenaufgang B-Ebene</t>
  </si>
  <si>
    <t>KC</t>
  </si>
  <si>
    <t>NT 32.1, 32.3</t>
  </si>
  <si>
    <t>NT (Stand 25.10.18)</t>
  </si>
  <si>
    <t>.3</t>
  </si>
  <si>
    <t>Schacht 2 Ost</t>
  </si>
  <si>
    <t>.4</t>
  </si>
  <si>
    <t>760/1950</t>
  </si>
  <si>
    <t>Schacht 1 Ost (Luft NEA)</t>
  </si>
  <si>
    <t>NT 33.3, NT 33.42</t>
  </si>
  <si>
    <t>NT32.3</t>
  </si>
  <si>
    <t>SK (F90)</t>
  </si>
  <si>
    <t>verzinkt, pulverbeschichtet, zwischenbeschichtet, Decklack DB703</t>
  </si>
  <si>
    <t>Rauchdicht (RS) / Dichtschließend (DS)  / Selbstschließend (SS)</t>
  </si>
  <si>
    <t>SS</t>
  </si>
  <si>
    <t>RS / SS</t>
  </si>
  <si>
    <t>RS  / SS</t>
  </si>
  <si>
    <t>Gleit-schiene</t>
  </si>
  <si>
    <t>DS / SS</t>
  </si>
  <si>
    <t>34</t>
  </si>
  <si>
    <t>Nische</t>
  </si>
  <si>
    <t>U (SK)</t>
  </si>
  <si>
    <t>T 90</t>
  </si>
  <si>
    <t>Treibriegel</t>
  </si>
  <si>
    <t>Zylinder</t>
  </si>
  <si>
    <t>Schlossart</t>
  </si>
  <si>
    <t>SVP</t>
  </si>
  <si>
    <t>EZ</t>
  </si>
  <si>
    <t>Einbezug in Potentialausgleich (Tür und Zarge)</t>
  </si>
  <si>
    <t>P2</t>
  </si>
  <si>
    <t>NT</t>
  </si>
  <si>
    <t>Federband / Gleitschiene</t>
  </si>
  <si>
    <t>Gleitschiene</t>
  </si>
  <si>
    <t>Angabe KSW</t>
  </si>
  <si>
    <t>DB 703</t>
  </si>
  <si>
    <t>NT 34 / NRM</t>
  </si>
  <si>
    <t xml:space="preserve"> 67</t>
  </si>
  <si>
    <t>nicht mehr aktuell</t>
  </si>
  <si>
    <t>Betriebsfunk (VGF)</t>
  </si>
  <si>
    <t>Nachrichtentechnik Station Wohnpark</t>
  </si>
  <si>
    <t>Nachrichtentechnik Station Europagarten</t>
  </si>
  <si>
    <t>Rohbauricht-maß
B x H 
[mm x mm]
nach DIN 18100</t>
  </si>
  <si>
    <t>ES-Kabel - Flur</t>
  </si>
  <si>
    <t>AGS</t>
  </si>
  <si>
    <t>Rauchdicht (RS) / Dichtschließend (DS) / Selbstschließend (SS)</t>
  </si>
  <si>
    <t>Oberfläche und Farbgebung (Tür + Zarge)</t>
  </si>
  <si>
    <t>2 Lüftungsgitter im rechten Türflügel</t>
  </si>
  <si>
    <t>RS /SS</t>
  </si>
  <si>
    <t>Störlichtbogenfest,  Dreipunktverriegelung</t>
  </si>
  <si>
    <t>BOS-Funk</t>
  </si>
  <si>
    <t xml:space="preserve">Nachstromöffnung </t>
  </si>
  <si>
    <t>Glas</t>
  </si>
  <si>
    <t>Bahnstrom/Schaltanlage (Gittertür)</t>
  </si>
  <si>
    <t>Schutzgrad IP23-DH</t>
  </si>
  <si>
    <t xml:space="preserve">Überwachung </t>
  </si>
  <si>
    <t xml:space="preserve"> -</t>
  </si>
  <si>
    <t>EZ (Mainova)</t>
  </si>
  <si>
    <t>FL Kanal (Revisionsöffnung)</t>
  </si>
  <si>
    <t>600/600</t>
  </si>
  <si>
    <t>Störlichtbogenfest, Dreipunktverriegelung
Feststellvorrichtung, 
um 180° nach außen aufschlagbar</t>
  </si>
  <si>
    <t>Zentrale Leittechnik-Raum</t>
  </si>
  <si>
    <t>Zentrale Leittechnik Brandfallmatrix / Brandmeldezentrale</t>
  </si>
  <si>
    <t>Nachrichtentechnik-Raum</t>
  </si>
  <si>
    <t>Rauchansaugsystem-Raum West</t>
  </si>
  <si>
    <t>Rauchansaugsystem-Raum Ost</t>
  </si>
  <si>
    <t>Sprachalamierungsanlage</t>
  </si>
  <si>
    <t>Kabelraum - Notruf</t>
  </si>
  <si>
    <t>Öffentlicher Funk (Externe)</t>
  </si>
  <si>
    <t>Schacht MS 2</t>
  </si>
  <si>
    <t>Fahrleitungs-Schaltraum</t>
  </si>
  <si>
    <t>Fahrleitungs-Geräteraum</t>
  </si>
  <si>
    <t>ES-Relais-Rechnerraum</t>
  </si>
  <si>
    <t>ES-Batterieraum</t>
  </si>
  <si>
    <t>ES-Stelltischraum</t>
  </si>
  <si>
    <t>MS - Kabelraum Schlitzgang</t>
  </si>
  <si>
    <t>MS-Schacht</t>
  </si>
  <si>
    <t>MS - Trafo - Raum 1</t>
  </si>
  <si>
    <t>MS - Trafo - Raum 2</t>
  </si>
  <si>
    <t>Wasser-Übergaberaum</t>
  </si>
  <si>
    <t>Lüftungszentrale (Ost)</t>
  </si>
  <si>
    <t>Lüftungszentrale (West)</t>
  </si>
  <si>
    <t>Optionale Lüftungszentrale</t>
  </si>
  <si>
    <t>Schacht 2 Ost (Luft + Elt + NT)</t>
  </si>
  <si>
    <t>Schacht Luft 2 (AL/FL)</t>
  </si>
  <si>
    <t>Hebeanlage - Raum</t>
  </si>
  <si>
    <t>Pumpensumpf-Raum</t>
  </si>
  <si>
    <t>Installations - Verteilerraum (Ventilatoren Raum)</t>
  </si>
  <si>
    <t>MS - Schaltanlagenraum</t>
  </si>
  <si>
    <t>Sicherheitslicht - Batterieraum</t>
  </si>
  <si>
    <t>MS - Trafo - Raum 3</t>
  </si>
  <si>
    <t>MS - Kabelraum</t>
  </si>
  <si>
    <t>Netzersatz - Aggregatraum</t>
  </si>
  <si>
    <t>Schacht MSE 1</t>
  </si>
  <si>
    <t>Geräteraum - Reinigung</t>
  </si>
  <si>
    <t>WC - Raum / Frauen</t>
  </si>
  <si>
    <t>Raumreserve</t>
  </si>
  <si>
    <t>Zugang zur KC-Ebene (Kabelkeller) - Westkopf</t>
  </si>
  <si>
    <t>Zugang zur KC-Ebene (Kabelkeller) - Ostkopf</t>
  </si>
  <si>
    <t>Wartungsraum - Fahrtreppen</t>
  </si>
  <si>
    <t>Fahrtreppensteuerung</t>
  </si>
  <si>
    <t>Aufzug-Steuerungs-/ Maschinenraum</t>
  </si>
  <si>
    <t>Vorraum</t>
  </si>
  <si>
    <t>Nebentreppe</t>
  </si>
  <si>
    <t>NUV - Raum Netzersatz - Ost</t>
  </si>
  <si>
    <t>NHV - Raum Netz / NHV - Raum Netzersatz</t>
  </si>
  <si>
    <t>NUV - Raum Netzersatz - West</t>
  </si>
  <si>
    <t>NUV - Raum Netz</t>
  </si>
  <si>
    <t>NUV - Raum Netz - Ost</t>
  </si>
  <si>
    <t>NUV - Raum Netz - West</t>
  </si>
  <si>
    <t>Vorraum (zu MSE 1)</t>
  </si>
  <si>
    <t>Einbringraum/Transportsenke</t>
  </si>
  <si>
    <t>Einbringraum / Transportsenke</t>
  </si>
  <si>
    <t>760/1900</t>
  </si>
  <si>
    <t>MS-Trafo 1</t>
  </si>
  <si>
    <t>MS-Trafo 2</t>
  </si>
  <si>
    <t>MS-Trafo 3</t>
  </si>
  <si>
    <t>ja (+Stahlschwelle)</t>
  </si>
  <si>
    <t>EZ (VGF+Mainova)</t>
  </si>
  <si>
    <t>Magnet-kontakt</t>
  </si>
  <si>
    <t>Riegel-
schaltkontakt</t>
  </si>
  <si>
    <t>Erfassung</t>
  </si>
  <si>
    <t>Türnummer (gem. Ausschreibung Tunnel EG)</t>
  </si>
  <si>
    <t>ja ?</t>
  </si>
  <si>
    <t>Gebäude-automation</t>
  </si>
  <si>
    <t>Zentrale Leittechnik</t>
  </si>
  <si>
    <t>Überwachung</t>
  </si>
  <si>
    <t>Riegel-kontakt</t>
  </si>
  <si>
    <t>1200 x4050</t>
  </si>
  <si>
    <t>seitlich</t>
  </si>
  <si>
    <t>hydraulische Öffnung</t>
  </si>
  <si>
    <t>var.</t>
  </si>
  <si>
    <t>N/T</t>
  </si>
  <si>
    <t>3</t>
  </si>
  <si>
    <t>4</t>
  </si>
  <si>
    <t>8</t>
  </si>
  <si>
    <t>7</t>
  </si>
  <si>
    <t>6</t>
  </si>
  <si>
    <t>9</t>
  </si>
  <si>
    <t>10</t>
  </si>
  <si>
    <t>11</t>
  </si>
  <si>
    <t>12</t>
  </si>
  <si>
    <t>14</t>
  </si>
  <si>
    <t>13</t>
  </si>
  <si>
    <t>15</t>
  </si>
  <si>
    <t>16</t>
  </si>
  <si>
    <t>17</t>
  </si>
  <si>
    <t>18</t>
  </si>
  <si>
    <t>19</t>
  </si>
  <si>
    <t>20</t>
  </si>
  <si>
    <t>22</t>
  </si>
  <si>
    <t>21</t>
  </si>
  <si>
    <t>23</t>
  </si>
  <si>
    <t>27</t>
  </si>
  <si>
    <t>28</t>
  </si>
  <si>
    <t>29</t>
  </si>
  <si>
    <t>31</t>
  </si>
  <si>
    <t>32</t>
  </si>
  <si>
    <t>33</t>
  </si>
  <si>
    <t>35</t>
  </si>
  <si>
    <t>36</t>
  </si>
  <si>
    <t>37</t>
  </si>
  <si>
    <t>38</t>
  </si>
  <si>
    <t>39</t>
  </si>
  <si>
    <t>41</t>
  </si>
  <si>
    <t>42</t>
  </si>
  <si>
    <t>43</t>
  </si>
  <si>
    <t>44</t>
  </si>
  <si>
    <t>45</t>
  </si>
  <si>
    <t>46</t>
  </si>
  <si>
    <t>47</t>
  </si>
  <si>
    <t>48</t>
  </si>
  <si>
    <t>49</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</si>
  <si>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</si>
  <si>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</si>
  <si>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</si>
  <si>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</si>
  <si>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</si>
  <si>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</si>
  <si>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</si>
  <si>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</si>
  <si>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</si>
  <si>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</si>
  <si>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</si>
  <si>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</si>
  <si>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</si>
  <si>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</si>
  <si>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</si>
  <si>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</si>
  <si>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</si>
  <si>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</si>
  <si>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</si>
  <si>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</si>
  <si>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</si>
  <si>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</si>
  <si>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</si>
  <si>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</si>
  <si>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</si>
  <si>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</si>
  <si>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</si>
  <si>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</si>
  <si>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</si>
  <si>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</si>
  <si>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</si>
  <si>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</si>
  <si>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</si>
  <si>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</si>
  <si>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</si>
  <si>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</si>
  <si>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</si>
  <si>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</si>
  <si>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</si>
  <si>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</si>
  <si>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</si>
  <si>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</si>
  <si>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</si>
  <si>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</si>
  <si>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</si>
  <si>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</si>
  <si>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</si>
  <si>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</si>
  <si>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</si>
  <si>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</si>
  <si>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</si>
  <si>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</si>
  <si>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</si>
  <si>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</si>
  <si>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</si>
  <si>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</si>
  <si>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</si>
  <si>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</si>
  <si>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</si>
  <si>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</si>
  <si>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5.1</t>
  </si>
  <si>
    <t>5.2</t>
  </si>
  <si>
    <t>5.3</t>
  </si>
  <si>
    <t>Türnummer (gem. Türnummernplan)</t>
  </si>
  <si>
    <t xml:space="preserve">T90 </t>
  </si>
  <si>
    <t xml:space="preserve">SVP+P2 </t>
  </si>
  <si>
    <t>Bereich</t>
  </si>
  <si>
    <t>Baurichtmaß
Breite
[mm]
nach DIN 18100</t>
  </si>
  <si>
    <t>Baurichtmaß
Höhe
[mm]
nach DIN 18100</t>
  </si>
  <si>
    <t>Rohbauricht-maß
Breite
[mm]
nach DIN 18100</t>
  </si>
  <si>
    <t>Rohbauricht-maß
Höhe
[mm]
nach DIN 18100</t>
  </si>
  <si>
    <r>
      <t xml:space="preserve">Bodentor Notausstieg </t>
    </r>
    <r>
      <rPr>
        <sz val="7"/>
        <rFont val="Arial"/>
        <family val="2"/>
      </rPr>
      <t>(erfasst in AU Rohbau)</t>
    </r>
  </si>
  <si>
    <t>Gebäude</t>
  </si>
  <si>
    <t>Türblatt
Material</t>
  </si>
  <si>
    <t>Zargen
Typ</t>
  </si>
  <si>
    <t>Bearbeiter
Name
(Stand 25.10.18)</t>
  </si>
  <si>
    <t>Bearbeiter
NT</t>
  </si>
  <si>
    <t>Wand Dicke
[cm]</t>
  </si>
  <si>
    <t>Zargen Material</t>
  </si>
  <si>
    <t>Beschlag Bandseite</t>
  </si>
  <si>
    <t>Beschlag Bandgegenseite</t>
  </si>
  <si>
    <t>K</t>
  </si>
  <si>
    <t>AS D</t>
  </si>
  <si>
    <t>Ker-W</t>
  </si>
  <si>
    <t>Gitter</t>
  </si>
  <si>
    <t>Platz der Republik</t>
  </si>
  <si>
    <t>AS 2D</t>
  </si>
  <si>
    <t>kA</t>
  </si>
  <si>
    <t>Bodentor Notausstieg (erfasst in AU Rohbau)</t>
  </si>
  <si>
    <t>Raumbezeichnung</t>
  </si>
  <si>
    <t>Türnummer 
(gem. Türnummernplan)</t>
  </si>
  <si>
    <t>Ordnung</t>
  </si>
  <si>
    <t>C</t>
  </si>
  <si>
    <t xml:space="preserve">Rohbaulichte Breite [mm]
</t>
  </si>
  <si>
    <t>Rohbaulichte Höhe [mm]
ab OKFFB gemessen</t>
  </si>
  <si>
    <t>880 x 2010</t>
  </si>
  <si>
    <t>880 x 2260</t>
  </si>
  <si>
    <t>600 x 600</t>
  </si>
  <si>
    <t>1510 x 2260</t>
  </si>
  <si>
    <t>885 x 2260</t>
  </si>
  <si>
    <t>760 x 1950</t>
  </si>
  <si>
    <t>760 x 1900</t>
  </si>
  <si>
    <t>1010 x 2260</t>
  </si>
  <si>
    <t>880 x 2125</t>
  </si>
  <si>
    <t>760 x 2010</t>
  </si>
  <si>
    <t>2010 x 2260</t>
  </si>
  <si>
    <t>885 x 2125</t>
  </si>
  <si>
    <t>760 x 1400</t>
  </si>
  <si>
    <t>800 x 840</t>
  </si>
  <si>
    <t>1260 x 2135</t>
  </si>
  <si>
    <t>1010 x 1010</t>
  </si>
  <si>
    <t>1260 x 2510</t>
  </si>
  <si>
    <t>1510 x 2510</t>
  </si>
  <si>
    <t>1510 x 2500</t>
  </si>
  <si>
    <t>2010 x 2760</t>
  </si>
  <si>
    <t>2010 x 2900</t>
  </si>
  <si>
    <t>885 x 2010</t>
  </si>
  <si>
    <t>1510 x 2135</t>
  </si>
  <si>
    <t>Rohbaurichtmaß
B x H 
[mm x mm]
nach DIN 18100</t>
  </si>
  <si>
    <t>Schwelle [mm]</t>
  </si>
  <si>
    <t>Fußbodenaufbau [mm]</t>
  </si>
  <si>
    <t>Rohbaulichte Höhe [mm]
ab OKRFB gemessen</t>
  </si>
  <si>
    <t>Teilung 2-flügiger Türen/ 
lichtes Mindestdurchgangsmaß</t>
  </si>
  <si>
    <t>Maße</t>
  </si>
  <si>
    <t>Brandschutzanforderung</t>
  </si>
  <si>
    <t>Glasausschnitt</t>
  </si>
  <si>
    <t>Unterschnitt [mm]</t>
  </si>
  <si>
    <t>Feuchtraumtür</t>
  </si>
  <si>
    <t>Türart</t>
  </si>
  <si>
    <t>Aufschlagsrichtung Gehflügel</t>
  </si>
  <si>
    <t>Wetterschenkel</t>
  </si>
  <si>
    <t>WC-Beschlag</t>
  </si>
  <si>
    <t>Material Beschlag</t>
  </si>
  <si>
    <t>Türbeschlag</t>
  </si>
  <si>
    <t>Überwachung / Magnetkontakt</t>
  </si>
  <si>
    <t>Überwachung / Riegelschaltkontakt</t>
  </si>
  <si>
    <t>Schließeinrichtungen</t>
  </si>
  <si>
    <t>Überwachung / Erfassung Gebäudeautomation</t>
  </si>
  <si>
    <t>Überwachung / Erfassung Zentrale Leittechnik</t>
  </si>
  <si>
    <t>EG-WP-AUO 04</t>
  </si>
  <si>
    <t>EG-WP-AUO 40</t>
  </si>
  <si>
    <t>EG-WP-AUO 42</t>
  </si>
  <si>
    <t>EG-WP-AUO 44</t>
  </si>
  <si>
    <t>EG-WP-AUO 46</t>
  </si>
  <si>
    <t>EG-WP-AUO 50</t>
  </si>
  <si>
    <t>EG-WP-AUO 52</t>
  </si>
  <si>
    <t>EG-WP-AUO 54</t>
  </si>
  <si>
    <t>EG-WP-AUO 56</t>
  </si>
  <si>
    <t>EG-WP-AUO 58</t>
  </si>
  <si>
    <t>EG-WP-AUO 60</t>
  </si>
  <si>
    <t>EG-WP-AUO 62</t>
  </si>
  <si>
    <t>EG-WP-AUO 66</t>
  </si>
  <si>
    <t>EG-WP-AUO 67</t>
  </si>
  <si>
    <t>EG-WP-AUO 68</t>
  </si>
  <si>
    <t>GP-AUC 04</t>
  </si>
  <si>
    <t>GP-AUC 20</t>
  </si>
  <si>
    <t>GP-AUB 08</t>
  </si>
  <si>
    <t>GP-AUB 10</t>
  </si>
  <si>
    <t>GP-AUB 14</t>
  </si>
  <si>
    <t>GP-AUB 16</t>
  </si>
  <si>
    <t>GP-AUB 18</t>
  </si>
  <si>
    <t>GP-AUB 20</t>
  </si>
  <si>
    <t>GP-AUB 22</t>
  </si>
  <si>
    <t>GP-AUB 24</t>
  </si>
  <si>
    <t>GP-AUB 28</t>
  </si>
  <si>
    <t>GP-AUC 22</t>
  </si>
  <si>
    <t>GP-AUB 26</t>
  </si>
  <si>
    <t>GP-AUC 24</t>
  </si>
  <si>
    <t>GP-AUC 26</t>
  </si>
  <si>
    <t>GP-AUC 28</t>
  </si>
  <si>
    <t>GP-AUC 30</t>
  </si>
  <si>
    <t>GP-AUC 32</t>
  </si>
  <si>
    <t>GP-AUC 34</t>
  </si>
  <si>
    <t>GP-AUC 39</t>
  </si>
  <si>
    <t>GP-AUC 06</t>
  </si>
  <si>
    <t>GP-AUC 40</t>
  </si>
  <si>
    <t>GP-AUC 42</t>
  </si>
  <si>
    <t>GP-AUC 44</t>
  </si>
  <si>
    <t>GP-AUC 46</t>
  </si>
  <si>
    <t>GP-AUC 48</t>
  </si>
  <si>
    <t>GP-AUC 50</t>
  </si>
  <si>
    <t>GP-AUC 52</t>
  </si>
  <si>
    <t>GP-AUC 54</t>
  </si>
  <si>
    <t>GP-AUC 56</t>
  </si>
  <si>
    <t>GP-AUC 08</t>
  </si>
  <si>
    <t>GP-AUC 58</t>
  </si>
  <si>
    <t>GP-AUC 60</t>
  </si>
  <si>
    <t>GP-AUC 62</t>
  </si>
  <si>
    <t>GP-AUC 64</t>
  </si>
  <si>
    <t>GP-AUC 66</t>
  </si>
  <si>
    <t>GP-AUC 68</t>
  </si>
  <si>
    <t>GP-AUC 70</t>
  </si>
  <si>
    <t>GP-AB2 04</t>
  </si>
  <si>
    <t>GP-AB2 06</t>
  </si>
  <si>
    <t>GP-AUC 10</t>
  </si>
  <si>
    <t>GP-AB2 08</t>
  </si>
  <si>
    <t>GP-AB2 10</t>
  </si>
  <si>
    <t>GP-AB2 24</t>
  </si>
  <si>
    <t>GP-AB2 12</t>
  </si>
  <si>
    <t>GP-AB2 16</t>
  </si>
  <si>
    <t>GP-AB2 18</t>
  </si>
  <si>
    <t>GP-AB2 20</t>
  </si>
  <si>
    <t>GP-AB2 22</t>
  </si>
  <si>
    <t>GP-AB2 26</t>
  </si>
  <si>
    <t>GP-AUC 16</t>
  </si>
  <si>
    <t>GP-AB2 28</t>
  </si>
  <si>
    <t>GP-AB2 29</t>
  </si>
  <si>
    <t>GP-AB2 32</t>
  </si>
  <si>
    <t>GP-AB2 34</t>
  </si>
  <si>
    <t>GP-AB2 36</t>
  </si>
  <si>
    <t>GP-AB2 38</t>
  </si>
  <si>
    <t>GP-AB2 40</t>
  </si>
  <si>
    <t>GP-AA1 02</t>
  </si>
  <si>
    <t>GP-AUC 14</t>
  </si>
  <si>
    <t>GP-AA1 04</t>
  </si>
  <si>
    <t>GP-AA1 06</t>
  </si>
  <si>
    <t>GP-AA1 08</t>
  </si>
  <si>
    <t>GP-AA1 10</t>
  </si>
  <si>
    <t>GP-AA1 12</t>
  </si>
  <si>
    <t>GP-AA1 14</t>
  </si>
  <si>
    <t>GP-AA1 16</t>
  </si>
  <si>
    <t>GP-AA1 18</t>
  </si>
  <si>
    <t>GP-AA1 22</t>
  </si>
  <si>
    <t>GP-AUC 12</t>
  </si>
  <si>
    <t>GP-AA1 24</t>
  </si>
  <si>
    <t>GP-AA1 26</t>
  </si>
  <si>
    <t>GP-AB1 02</t>
  </si>
  <si>
    <t>GP-AB1 04</t>
  </si>
  <si>
    <t>GP-AB1 16</t>
  </si>
  <si>
    <t>GP-AB1 18</t>
  </si>
  <si>
    <t>GP-AB1 14</t>
  </si>
  <si>
    <t>GP-AB1 12</t>
  </si>
  <si>
    <t>GP-AB1 10</t>
  </si>
  <si>
    <t>GP-AB1 08</t>
  </si>
  <si>
    <t>GP-AB1 22</t>
  </si>
  <si>
    <t>GP-AB1 26</t>
  </si>
  <si>
    <t>GP-AB1 24</t>
  </si>
  <si>
    <t>GP-AB1 30</t>
  </si>
  <si>
    <t>GP-AB1 34</t>
  </si>
  <si>
    <t>GP-AB1 36</t>
  </si>
  <si>
    <t>GP-AB1 40</t>
  </si>
  <si>
    <t>GP-AB1 38</t>
  </si>
  <si>
    <t>GP-AUC 18</t>
  </si>
  <si>
    <t>GP-AB1 42</t>
  </si>
  <si>
    <t>GP-AB1 44</t>
  </si>
  <si>
    <t>GP-AB1 46</t>
  </si>
  <si>
    <t>GP-AB1 48</t>
  </si>
  <si>
    <t>GP-AB1 50</t>
  </si>
  <si>
    <t>GP-AB1 52</t>
  </si>
  <si>
    <t>GP-AUB 32</t>
  </si>
  <si>
    <t>GP-AUB 04</t>
  </si>
  <si>
    <t>GP-AUB 06</t>
  </si>
  <si>
    <t>Wandstärke (ca. Fertigmaß in cm)
bzw. Maulweite bei U-Zargen</t>
  </si>
  <si>
    <t xml:space="preserve">Zarge: </t>
  </si>
  <si>
    <t>= Umfassungszarge Stahl</t>
  </si>
  <si>
    <t>Brandschutz:</t>
  </si>
  <si>
    <t>T 30</t>
  </si>
  <si>
    <t xml:space="preserve"> = feuerhemmend</t>
  </si>
  <si>
    <t>= Eckzarge Stahl</t>
  </si>
  <si>
    <t xml:space="preserve"> = feuerbeständig</t>
  </si>
  <si>
    <t>= Blockzarge Stahl</t>
  </si>
  <si>
    <t>T 90-S</t>
  </si>
  <si>
    <t>Beschlag:</t>
  </si>
  <si>
    <t xml:space="preserve"> = Drückergarnitur</t>
  </si>
  <si>
    <t>Wandart:</t>
  </si>
  <si>
    <t>= Mauerwerk</t>
  </si>
  <si>
    <t>StB</t>
  </si>
  <si>
    <t>= Stahlbeton</t>
  </si>
  <si>
    <t>= Stahlkonstruktion</t>
  </si>
  <si>
    <t>Schlossart:</t>
  </si>
  <si>
    <t>= Blindzylinder</t>
  </si>
  <si>
    <t>Zusätzl. Anforderungen:</t>
  </si>
  <si>
    <t xml:space="preserve">AGS </t>
  </si>
  <si>
    <t>= Türen zu öff. Bereichen mit Antigraffitibeschichtung</t>
  </si>
  <si>
    <t>Legende:</t>
  </si>
  <si>
    <t>PZ</t>
  </si>
  <si>
    <t>= Profilzylinder</t>
  </si>
  <si>
    <t>Lüftungsgitter über Tür</t>
  </si>
  <si>
    <t>Zusatzschloss</t>
  </si>
  <si>
    <t>Edelstahl</t>
  </si>
  <si>
    <t>Bodendichtung</t>
  </si>
  <si>
    <t>SD</t>
  </si>
  <si>
    <t>= Schleifdichtung TRD als RS</t>
  </si>
  <si>
    <t>GP-AUC 38</t>
  </si>
  <si>
    <t>Knauf nicht beschaltet</t>
  </si>
  <si>
    <t>Fußbodenaufbau [mm] oder
Höhe Doppelboden [mm]</t>
  </si>
  <si>
    <t>Schließfolgeregelung</t>
  </si>
  <si>
    <t>DV</t>
  </si>
  <si>
    <t>= PZ / Drehverschluss</t>
  </si>
  <si>
    <t>T90-RS</t>
  </si>
  <si>
    <t>T30-RS</t>
  </si>
  <si>
    <t>Notausgang /
Fluchtwegetür</t>
  </si>
  <si>
    <t>04</t>
  </si>
  <si>
    <t>Betrieb und Wartung durch</t>
  </si>
  <si>
    <t>VGF</t>
  </si>
  <si>
    <t>L</t>
  </si>
  <si>
    <t>= auf Bandgegenseite</t>
  </si>
  <si>
    <t>ITS</t>
  </si>
  <si>
    <t>Zuständigkeit</t>
  </si>
  <si>
    <t>GP-AUC 11</t>
  </si>
  <si>
    <t>3A</t>
  </si>
  <si>
    <t>GP-AB2 27</t>
  </si>
  <si>
    <t xml:space="preserve"> 27</t>
  </si>
  <si>
    <t>(x)=auf Geh- und Standflügel</t>
  </si>
  <si>
    <t>= integrierter Türschließer</t>
  </si>
  <si>
    <t>OTS</t>
  </si>
  <si>
    <t>Obentürschließer
(mit Gleitschiene)</t>
  </si>
  <si>
    <t>Verriegelung
Standflügel</t>
  </si>
  <si>
    <t>F</t>
  </si>
  <si>
    <t>Verriegelung Standflügel</t>
  </si>
  <si>
    <t>Einbruchschutz</t>
  </si>
  <si>
    <t>RC3</t>
  </si>
  <si>
    <t>Dichtschließend (DS)  / Selbstschließend (SS)</t>
  </si>
  <si>
    <t>Wandbelag Bandseite 
Aufbau [cm]</t>
  </si>
  <si>
    <t>Wandbelag Bandseite</t>
  </si>
  <si>
    <t>Wandbelag Bandgegenseite</t>
  </si>
  <si>
    <t>Wandbelag Bandgegenseite 
Aufbau [cm]</t>
  </si>
  <si>
    <t>Lage Türschließer
Bandseite (B) / Bandgegenseite (G)</t>
  </si>
  <si>
    <t>Feststelleinrichtung</t>
  </si>
  <si>
    <t>Integrierter Rauchmelder (I) / Deckenmelder (D)</t>
  </si>
  <si>
    <t>Zylinderart:</t>
  </si>
  <si>
    <t>SVPMe</t>
  </si>
  <si>
    <t>Zylinderart</t>
  </si>
  <si>
    <t>Bemerkung</t>
  </si>
  <si>
    <t>nein</t>
  </si>
  <si>
    <t>SHG</t>
  </si>
  <si>
    <t>= Schwenkhebelgriff für Revisionsverschlüsse (Schächte)</t>
  </si>
  <si>
    <t>HZ</t>
  </si>
  <si>
    <t>Revisionsöffnungsverschluss // vierseitige Dichtung // Revisionsklappe</t>
  </si>
  <si>
    <t>Revisionsöffnungsverschluss // vierseitige Dichtung // Revisionsflügel</t>
  </si>
  <si>
    <t>AluNox o.glw.</t>
  </si>
  <si>
    <t>Rahmen</t>
  </si>
  <si>
    <t>MW glatt</t>
  </si>
  <si>
    <t>OTS (2)</t>
  </si>
  <si>
    <t>= Obentürschließer (Gleitschiene)</t>
  </si>
  <si>
    <t>Türschließer</t>
  </si>
  <si>
    <t>FSA</t>
  </si>
  <si>
    <t>Material Garnitur:</t>
  </si>
  <si>
    <t>Alu</t>
  </si>
  <si>
    <t>= Aluminium</t>
  </si>
  <si>
    <t>= Edelstahl</t>
  </si>
  <si>
    <t>= Kunststoff</t>
  </si>
  <si>
    <t>DPZ</t>
  </si>
  <si>
    <t>= Doppel-Profilzylinder</t>
  </si>
  <si>
    <t>Material Beschläge</t>
  </si>
  <si>
    <t>Lang-/Kurzschild/Rosette</t>
  </si>
  <si>
    <t>Panikbeschlag
nach DIN EN 179</t>
  </si>
  <si>
    <t>180 Grad / DIN L</t>
  </si>
  <si>
    <t>= Zinkdruckguss</t>
  </si>
  <si>
    <t>Z</t>
  </si>
  <si>
    <t>Stb entgr</t>
  </si>
  <si>
    <t>aufl T</t>
  </si>
  <si>
    <t>= aufliegender Treibriegel</t>
  </si>
  <si>
    <t>= Einsteckschloss (Wechselschloss)</t>
  </si>
  <si>
    <t xml:space="preserve">Schallschutz 
</t>
  </si>
  <si>
    <t>G</t>
  </si>
  <si>
    <t>= Kurzschild</t>
  </si>
  <si>
    <t>R</t>
  </si>
  <si>
    <t>= Rosette</t>
  </si>
  <si>
    <t>= Schlosskasten</t>
  </si>
  <si>
    <t>Fass.verkl.</t>
  </si>
  <si>
    <t>BS</t>
  </si>
  <si>
    <t>= Bodenschwelle / unterer Anschlag</t>
  </si>
  <si>
    <t>ABD</t>
  </si>
  <si>
    <t>= absenkbare Bodendichtung (Standard)</t>
  </si>
  <si>
    <t>AGS // Zulassung für nicht fußbodengleichen Einbau // 3-seitige Dichtung + absenkbarer Bodendichtung</t>
  </si>
  <si>
    <t>lichtes Durchgangsmaß
ca. [mm]</t>
  </si>
  <si>
    <t>Gitterzaunwand (Kellertrennwände von TROAX / TROAX Medium o.ä.</t>
  </si>
  <si>
    <t>Bodeneinstand</t>
  </si>
  <si>
    <t>GK</t>
  </si>
  <si>
    <t>Zulassung für nicht fußbodengleichen Einbau // 4-seitige Dichtung</t>
  </si>
  <si>
    <t>= Falztreibriegel / Entriegelung durch Türdrücker -&gt; Vollpanik</t>
  </si>
  <si>
    <t>Kennziffer</t>
  </si>
  <si>
    <t>VGF NT 33.1</t>
  </si>
  <si>
    <t>Hr. Krauß</t>
  </si>
  <si>
    <t>Hr. Scheufler</t>
  </si>
  <si>
    <t>Bezeichnung Raum</t>
  </si>
  <si>
    <t>Zentrale Leittechnik Raum</t>
  </si>
  <si>
    <t>Zentrale Leittechnik Brandfallmatrix/ Brandmeldezentrale</t>
  </si>
  <si>
    <t>BOS - Funk</t>
  </si>
  <si>
    <t>Betriebsfunk - Funk</t>
  </si>
  <si>
    <t>Sprachalarmierungsanlage</t>
  </si>
  <si>
    <t>1.7</t>
  </si>
  <si>
    <t>1.11</t>
  </si>
  <si>
    <t>ES – Kabel</t>
  </si>
  <si>
    <t>EG-WP-AUO 02</t>
  </si>
  <si>
    <t>ES - Stromversorgungsraum</t>
  </si>
  <si>
    <t>ES – Relais – Rechnerraum</t>
  </si>
  <si>
    <t>ES – Batterieraum</t>
  </si>
  <si>
    <t>ES – Stelltischraum</t>
  </si>
  <si>
    <t>2.10</t>
  </si>
  <si>
    <t>MS – Kabelraum Schlitzgang</t>
  </si>
  <si>
    <t>2.11</t>
  </si>
  <si>
    <t>MS -Trafo – Raum</t>
  </si>
  <si>
    <t>2.12</t>
  </si>
  <si>
    <t>Entrauchungskamin</t>
  </si>
  <si>
    <t>Hebeanlage – Raum</t>
  </si>
  <si>
    <t>Pumpensumpf</t>
  </si>
  <si>
    <t>Installations – Verteilerraum (Ventilatoren Raum)</t>
  </si>
  <si>
    <t>NHV – Raum Netz / NHV – Raum Netzersatz</t>
  </si>
  <si>
    <t>WCWP-A00 06</t>
  </si>
  <si>
    <t>EG-WP-AUO 48</t>
  </si>
  <si>
    <t>Sicherheitslicht – Batterieraum</t>
  </si>
  <si>
    <t>EG-WP-AUO 64</t>
  </si>
  <si>
    <t>4.7</t>
  </si>
  <si>
    <t>4.12</t>
  </si>
  <si>
    <t>5.5</t>
  </si>
  <si>
    <t>WC – Raum / Frauen</t>
  </si>
  <si>
    <t>WCWP-A00 04</t>
  </si>
  <si>
    <t>WC – Raum / Männer</t>
  </si>
  <si>
    <t>WCWP-A00 02</t>
  </si>
  <si>
    <t>5.20</t>
  </si>
  <si>
    <t>Kabelkeller</t>
  </si>
  <si>
    <t>Aufzug - Steuerungs-/ Maschinenraum</t>
  </si>
  <si>
    <t>EG-WP-AUO 65</t>
  </si>
  <si>
    <t>10.2</t>
  </si>
  <si>
    <t>GP-AB2 02</t>
  </si>
  <si>
    <t>HB-GP-AUC 04</t>
  </si>
  <si>
    <t>HB-GP-AUC 02</t>
  </si>
  <si>
    <t>10.5</t>
  </si>
  <si>
    <t xml:space="preserve"> Notausstieg</t>
  </si>
  <si>
    <t>HB-GP-AUB 02</t>
  </si>
  <si>
    <t>11.1</t>
  </si>
  <si>
    <t>B- Ebene Ost</t>
  </si>
  <si>
    <t>GP-AUB 30</t>
  </si>
  <si>
    <t>11.2</t>
  </si>
  <si>
    <t>B- Ebene West</t>
  </si>
  <si>
    <t>GP-AUB 02</t>
  </si>
  <si>
    <t>Bahnsteig</t>
  </si>
  <si>
    <t>GP-AUC 02</t>
  </si>
  <si>
    <t>11.3</t>
  </si>
  <si>
    <t>Treppen A – B / A – C Ebene</t>
  </si>
  <si>
    <t>11.4</t>
  </si>
  <si>
    <t>Treppen B – C Ebene</t>
  </si>
  <si>
    <t>Ohne Kennziffer</t>
  </si>
  <si>
    <t>GP-AUB 34</t>
  </si>
  <si>
    <t>GP-AA1 30</t>
  </si>
  <si>
    <t>GP-AA1 32</t>
  </si>
  <si>
    <t>GP-AA1 34</t>
  </si>
  <si>
    <t>GP-AA1 36</t>
  </si>
  <si>
    <t>GP-AA1 38</t>
  </si>
  <si>
    <t>GP-AA1 40</t>
  </si>
  <si>
    <t>GP-AA1 42</t>
  </si>
  <si>
    <t>GP-AA1 44</t>
  </si>
  <si>
    <t>GP-AA1 46</t>
  </si>
  <si>
    <t>GP-AA1 48</t>
  </si>
  <si>
    <t>GP-AKC 02</t>
  </si>
  <si>
    <t>GP-AKC 04</t>
  </si>
  <si>
    <t>GP-AKC 14</t>
  </si>
  <si>
    <t>GP-AKC 20</t>
  </si>
  <si>
    <t>GP-AKC 24</t>
  </si>
  <si>
    <t>GP-AKC 26</t>
  </si>
  <si>
    <t>GP-AKC 32</t>
  </si>
  <si>
    <t>GP-AKC 40</t>
  </si>
  <si>
    <t>GP-AKC 44</t>
  </si>
  <si>
    <t>GP-AKC 46</t>
  </si>
  <si>
    <t>GP-AKC 48</t>
  </si>
  <si>
    <t>GP-AB1 06</t>
  </si>
  <si>
    <t>GP-AB1 20</t>
  </si>
  <si>
    <t>GP-AB1 32</t>
  </si>
  <si>
    <t>Bearbeiter 
Name
(Stand 17.07.2019)</t>
  </si>
  <si>
    <t>GP-EB-AUO 04</t>
  </si>
  <si>
    <t>GP-EB-AUO 02</t>
  </si>
  <si>
    <t xml:space="preserve"> 11</t>
  </si>
  <si>
    <t>Bearbeiter
Name
(Stand 17.07.2019)</t>
  </si>
  <si>
    <t>Wandbelag Bandseite
Aufbau [cm]</t>
  </si>
  <si>
    <t>Wandbelag Bandgegenseite
Aufbau [cm]</t>
  </si>
  <si>
    <t>Lage Türschließer
Bandseite (B) /
Bandgegenseite (G)</t>
  </si>
  <si>
    <t>Integrierter Rauchmelder (I)
/ Deckenmelder (D)</t>
  </si>
  <si>
    <t xml:space="preserve"> = Knauf / innen Drücker (Wechselgarnitur)</t>
  </si>
  <si>
    <t>Eingegraute Tür ist Teil der Rohbauausschreibung</t>
  </si>
  <si>
    <t>Teilpanik</t>
  </si>
  <si>
    <t>Fluchttürsystem</t>
  </si>
  <si>
    <t>Vollpanik</t>
  </si>
  <si>
    <t>Zusätzliche 
Anforderungen</t>
  </si>
  <si>
    <t>hydraulische Öffnung, elektrisch betrieben</t>
  </si>
  <si>
    <t>EZ-AP</t>
  </si>
  <si>
    <t>EZ-C</t>
  </si>
  <si>
    <t>= Elektronische Zylinder (Simons Voss Schließanlagensystem) - Doppelknauf Comfort</t>
  </si>
  <si>
    <t>= Elektronische Zylinder (Simons Voss Schließanlagensystem) - Doppelknauf Antipanik</t>
  </si>
  <si>
    <t>GP-EB</t>
  </si>
  <si>
    <t>201</t>
  </si>
  <si>
    <t>202</t>
  </si>
  <si>
    <t>203</t>
  </si>
  <si>
    <t>204</t>
  </si>
  <si>
    <t>205</t>
  </si>
  <si>
    <t>206</t>
  </si>
  <si>
    <t>2x im SF 400x100</t>
  </si>
  <si>
    <t>60 cm²
Luftdurchlass</t>
  </si>
  <si>
    <t>SVPMe (Mainova)</t>
  </si>
  <si>
    <t>SVP (Mainova)</t>
  </si>
  <si>
    <t>Lüftungsgitter in Tür
Abmessung und
Anforderung</t>
  </si>
  <si>
    <t>Lüftungsgitter in Tür
Abmessung und Anforderung</t>
  </si>
  <si>
    <t>BOS-Funk (Tunnel)</t>
  </si>
  <si>
    <t>= ohne Verkabelung// nur Vorhaltung// MK/RK und Übergabedose beschriftet</t>
  </si>
  <si>
    <t>- !</t>
  </si>
  <si>
    <t>Fluchttüröffner</t>
  </si>
  <si>
    <t>= Metallständerwand mit Gipskarton-Bekleidung</t>
  </si>
  <si>
    <t>Stahldraht</t>
  </si>
  <si>
    <t>Schutzart IP 23 DH</t>
  </si>
  <si>
    <t>RC 3</t>
  </si>
  <si>
    <t>25A</t>
  </si>
  <si>
    <t>26A</t>
  </si>
  <si>
    <t>30A</t>
  </si>
  <si>
    <t>30B</t>
  </si>
  <si>
    <t>Schutzgrad ohne / Tür in Schutzgitter // Gesamtlänge Wand = 4.10 m</t>
  </si>
  <si>
    <t>Schutzgrad ohne / Tür in Schutzgitter // Gesamtlänge Wand = 4.13 m</t>
  </si>
  <si>
    <t>= Elektronische Zylinder (Schließanlage: Profil-Halbzylinder eCLIQ N 532)</t>
  </si>
  <si>
    <t>Pumpensumpf-Raum (Tagwasser/ Tunnel)</t>
  </si>
  <si>
    <t>WC - Raum / Männer</t>
  </si>
  <si>
    <t>= mechanisch selbstverriegelndes Antipanikschloss nach DIN 18250</t>
  </si>
  <si>
    <t>EZ-HZ</t>
  </si>
  <si>
    <t>= Elektronische Zylinder (Simons Voss Schließanlagensystem) - Halbzylinder</t>
  </si>
  <si>
    <t>Schleuse Notausstieg</t>
  </si>
  <si>
    <t>Gleichrichterwerk</t>
  </si>
  <si>
    <t>Feststeller</t>
  </si>
  <si>
    <t>MA</t>
  </si>
  <si>
    <t>= Integrierter Feststeller</t>
  </si>
  <si>
    <t>= Türhaftmagnet + (Winkel)Ankerplatte</t>
  </si>
  <si>
    <t>I + 2x D</t>
  </si>
  <si>
    <t xml:space="preserve">= Türschließer mit Feststellung (Feststellanlage) </t>
  </si>
  <si>
    <t>101A</t>
  </si>
  <si>
    <t>Medienschacht 7 -NEA</t>
  </si>
  <si>
    <t>RC 2</t>
  </si>
  <si>
    <t>A/ TAT</t>
  </si>
  <si>
    <t>= außen/ Übergang öff. zu nichtöff. Bereich</t>
  </si>
  <si>
    <t>= innen = nichtöff. Bereich</t>
  </si>
  <si>
    <t>= außen/ hinter Pendelklappe bzw. Tunnelabschlusstür</t>
  </si>
  <si>
    <t xml:space="preserve">= Solche Bauteile verhindern das Aufbrechen mit einfachen Hebelwerkzeugen wie Schraubendreher, Zange oder Keilen über eine Dauer von mindestens drei Minuten </t>
  </si>
  <si>
    <t>= Bauteile dieser Widerstandsklasse erschweren zusätzlich das Aufbrechen mit einem zweiten Schraubendreher und einem Brecheisen bzw. Kuhfuß. Geprüft wird ein Angriff mithilfe dieser Werkzeuge, dem die Bauteile mindestens fünf Minuten standhalten müssen</t>
  </si>
  <si>
    <t>NUV – Raum Netz - Ost</t>
  </si>
  <si>
    <t>Zugangsraum (zu Medienschacht 1 - Elektro)</t>
  </si>
  <si>
    <t>Zugangsraum (zu Wartungsraum - Fahrtreppen)</t>
  </si>
  <si>
    <t>Wartungsraum - Fahrtreppen, Fahrtreppensteuerung</t>
  </si>
  <si>
    <t>Hebeanlage - Raum (Fäkalien)</t>
  </si>
  <si>
    <r>
      <t xml:space="preserve">Medienschacht 4 - E </t>
    </r>
    <r>
      <rPr>
        <b/>
        <sz val="11"/>
        <color theme="0" tint="-0.34998626667073579"/>
        <rFont val="Arial"/>
        <family val="2"/>
      </rPr>
      <t>(Schacht MS 2)</t>
    </r>
  </si>
  <si>
    <t>Zugangsraum</t>
  </si>
  <si>
    <t>Rauchansaugsystem-Raum</t>
  </si>
  <si>
    <r>
      <t xml:space="preserve">Medienschacht 5 </t>
    </r>
    <r>
      <rPr>
        <b/>
        <sz val="11"/>
        <color theme="0" tint="-0.34998626667073579"/>
        <rFont val="Arial"/>
        <family val="2"/>
      </rPr>
      <t>(MS-Schacht)</t>
    </r>
  </si>
  <si>
    <t>MS -Trafo – Raum 1</t>
  </si>
  <si>
    <t>MS -Trafo – Raum 2</t>
  </si>
  <si>
    <t>Medienschacht</t>
  </si>
  <si>
    <r>
      <t xml:space="preserve">Medienschacht 7 - NEA </t>
    </r>
    <r>
      <rPr>
        <b/>
        <sz val="11"/>
        <color theme="0" tint="-0.34998626667073579"/>
        <rFont val="Arial"/>
        <family val="2"/>
      </rPr>
      <t>(Schacht 1 Ost (Luft NEA))</t>
    </r>
  </si>
  <si>
    <r>
      <t xml:space="preserve">Medienschacht 2 - Luft </t>
    </r>
    <r>
      <rPr>
        <b/>
        <sz val="11"/>
        <color theme="0" tint="-0.34998626667073579"/>
        <rFont val="Arial"/>
        <family val="2"/>
      </rPr>
      <t>(Schacht Luft 2 (AL/FL))</t>
    </r>
  </si>
  <si>
    <r>
      <t xml:space="preserve">Medienschacht 8 - L </t>
    </r>
    <r>
      <rPr>
        <b/>
        <sz val="11"/>
        <color theme="0" tint="-0.34998626667073579"/>
        <rFont val="Arial"/>
        <family val="2"/>
      </rPr>
      <t>(Schacht Luft 4 (Lüftungszentrale))</t>
    </r>
  </si>
  <si>
    <r>
      <t xml:space="preserve">Medienschacht 3 - L+S </t>
    </r>
    <r>
      <rPr>
        <b/>
        <sz val="11"/>
        <color theme="0" tint="-0.34998626667073579"/>
        <rFont val="Arial"/>
        <family val="2"/>
      </rPr>
      <t>(Schacht MS-Luft 3 (ZL/AL))</t>
    </r>
  </si>
  <si>
    <r>
      <t xml:space="preserve">Medienschacht 6 - L+E+S </t>
    </r>
    <r>
      <rPr>
        <b/>
        <sz val="11"/>
        <color theme="0" tint="-0.34998626667073579"/>
        <rFont val="Arial"/>
        <family val="2"/>
      </rPr>
      <t>(Schacht 2 Ost (Luft + Elt + NT))</t>
    </r>
  </si>
  <si>
    <t>Hebeanlage – Raum (Fäkalien)</t>
  </si>
  <si>
    <t>Pumpensumpf West</t>
  </si>
  <si>
    <t>Pumpensumpf Ost</t>
  </si>
  <si>
    <r>
      <t xml:space="preserve">Medienschacht 1 - Elektro </t>
    </r>
    <r>
      <rPr>
        <b/>
        <sz val="11"/>
        <color theme="0" tint="-0.34998626667073579"/>
        <rFont val="Arial"/>
        <family val="2"/>
      </rPr>
      <t>(Schacht MSE 1)</t>
    </r>
  </si>
  <si>
    <t>NUV –Raum Netzersatz - Ost</t>
  </si>
  <si>
    <t>NUV – Raum Netzersatz - West</t>
  </si>
  <si>
    <t>NUV – Raum Netz - West</t>
  </si>
  <si>
    <t>NUV –Raum Netz</t>
  </si>
  <si>
    <t xml:space="preserve">NUV –Raum Netz / Netzersatz </t>
  </si>
  <si>
    <t>Sicherheitslicht – Unterstation</t>
  </si>
  <si>
    <t>MS -Trafo – Raum 3 (LuK)</t>
  </si>
  <si>
    <t xml:space="preserve">Zugang zur KC-Ebene (Kabelkeller) </t>
  </si>
  <si>
    <t>H</t>
  </si>
  <si>
    <t>Zulassung für nicht fußbodengleichen Einbau // 3-seitige Dichtung mit unterem Anschlag</t>
  </si>
  <si>
    <t>B / Sonderlösung</t>
  </si>
  <si>
    <t>Öffnungswinkel mind. 100 Grad</t>
  </si>
  <si>
    <t>ABD+A</t>
  </si>
  <si>
    <t>= absenkbare Bodendichtung + Aufschäumer</t>
  </si>
  <si>
    <t>E+G</t>
  </si>
  <si>
    <t>= Eckzarge + wahlweise Gegenzarge</t>
  </si>
  <si>
    <t>5.8</t>
  </si>
  <si>
    <t xml:space="preserve">Zugehörige Pläne: </t>
  </si>
  <si>
    <t>Station Güterplatz - Grundrisse Ostkopf - Türnummerplan Planung</t>
  </si>
  <si>
    <t>Station Güterplatz - Grundrisse Westkopf - Türnummerplan Planung</t>
  </si>
  <si>
    <t>Tunnel offene Bauweise/ Platz d. Republik - Türdetails Türen Pumpensumpf-Raum/ BOS-Raum/ Notausstieg - Türnummerplan Planung</t>
  </si>
  <si>
    <t>GP-AB1 47</t>
  </si>
  <si>
    <t>92A</t>
  </si>
  <si>
    <t xml:space="preserve"> 47</t>
  </si>
  <si>
    <t>verzinkt</t>
  </si>
  <si>
    <t>A1a</t>
  </si>
  <si>
    <t>A2</t>
  </si>
  <si>
    <t>A3</t>
  </si>
  <si>
    <t>A3 2</t>
  </si>
  <si>
    <t>B2 ST 2 A</t>
  </si>
  <si>
    <t>B2 A</t>
  </si>
  <si>
    <t>A3 B</t>
  </si>
  <si>
    <t>C1</t>
  </si>
  <si>
    <t>C1 2</t>
  </si>
  <si>
    <t>A1 A</t>
  </si>
  <si>
    <t>A3 2  A</t>
  </si>
  <si>
    <t>A3 2 A</t>
  </si>
  <si>
    <t>A3 B A</t>
  </si>
  <si>
    <t>A3 2  B A</t>
  </si>
  <si>
    <t>A1 2 A</t>
  </si>
  <si>
    <t>A3 A</t>
  </si>
  <si>
    <t>A3 2 B</t>
  </si>
  <si>
    <t>B2 E ST 2</t>
  </si>
  <si>
    <t>B2 B ST 2</t>
  </si>
  <si>
    <t>B2 B ST</t>
  </si>
  <si>
    <t>B2 E ST 2 A</t>
  </si>
  <si>
    <t xml:space="preserve">B2 2 A </t>
  </si>
  <si>
    <t xml:space="preserve">Störlichtbogenfest,  Dreipunktverriegelung // bauseits Stahlschwelle (Vierkantprofil) 10cm gelb/schwarz markiert, Zulassung für nicht fußbodengleichen Einbau,ZIE oder STD erforderlich </t>
  </si>
  <si>
    <t>Schacht Zuluft (Gittertür ohne Zarge )</t>
  </si>
  <si>
    <t>A3  B</t>
  </si>
  <si>
    <t>72A</t>
  </si>
  <si>
    <t>72B</t>
  </si>
  <si>
    <t>72C</t>
  </si>
  <si>
    <t>72D</t>
  </si>
  <si>
    <t>72E</t>
  </si>
  <si>
    <t>72G</t>
  </si>
  <si>
    <t>72F</t>
  </si>
  <si>
    <t>72H</t>
  </si>
  <si>
    <t>72I</t>
  </si>
  <si>
    <t>72J</t>
  </si>
  <si>
    <t>72K</t>
  </si>
  <si>
    <t>72M</t>
  </si>
  <si>
    <t>72N</t>
  </si>
  <si>
    <t>72O</t>
  </si>
  <si>
    <t>72P</t>
  </si>
  <si>
    <t>72Q</t>
  </si>
  <si>
    <t>72R</t>
  </si>
  <si>
    <t>72T</t>
  </si>
  <si>
    <t>Block 02</t>
  </si>
  <si>
    <t>Block 03</t>
  </si>
  <si>
    <t>Block 04</t>
  </si>
  <si>
    <t>Block 05</t>
  </si>
  <si>
    <t>Block 06</t>
  </si>
  <si>
    <t>Bodenklappe 100x100cm im Gitterrost (Zugangsmöglichkeit)</t>
  </si>
  <si>
    <t>Feuerwehreinstieg 85x120cm im Gitterrost</t>
  </si>
  <si>
    <t>feuerverzinkt</t>
  </si>
  <si>
    <t>Bodenklappe</t>
  </si>
  <si>
    <t xml:space="preserve">Feuerwehreinstieg </t>
  </si>
  <si>
    <t>verzinkt, zwischenbeschichtet, Decklack RAL 7016</t>
  </si>
  <si>
    <t>C1 A</t>
  </si>
  <si>
    <t>B2 B A</t>
  </si>
  <si>
    <t>B1 SA</t>
  </si>
  <si>
    <t>B1 2 SA</t>
  </si>
  <si>
    <t>A1- A3</t>
  </si>
  <si>
    <t>Ein­ und zweiflügelige Feuerschutztüren RS (rauchdicht), T30 (feuerhemmend),                             T30­RS (feuerhemmend und Rauchdicht)</t>
  </si>
  <si>
    <t>Ein­- und zwei­ flügelige Feuerschutztüren T90 (feuerbeständig), T90­S (feuerbeständig und selbstschließend),T90­RS (feuerbeständig,rauchdicht und  selbstschließend),</t>
  </si>
  <si>
    <t xml:space="preserve">B2 ST </t>
  </si>
  <si>
    <t>Störlichtbogenfeste Ein­- und zwei­ flügelige Feuerschutztüren T90 (feuerbeständig), T90­S (feuerbeständig und selbstschließend),T90­RS (feuerbeständig,rauchdicht und  selbstschließend),</t>
  </si>
  <si>
    <t xml:space="preserve">C1 </t>
  </si>
  <si>
    <t>Stahlblechtüren ohne Brandschutzanforderung</t>
  </si>
  <si>
    <t>Zusatzinformation</t>
  </si>
  <si>
    <t>GiT</t>
  </si>
  <si>
    <t xml:space="preserve">GiT </t>
  </si>
  <si>
    <t>Tür in Maschinenschutzgitter</t>
  </si>
  <si>
    <t>Verbaute Tür darf Rohbauöffnung maximal 60% einschränken (Erf. Lichte Öffnung &gt;1,0m²) geeignetes Gitter für Schactentlüftung Gittertür ohne Zarge Bänder und Anschlag für Türschloß werden direkt in Stahlbetob befetsigt</t>
  </si>
  <si>
    <t>SiPass Zugangskontrolle über VGF-Ausweis</t>
  </si>
  <si>
    <t>E+B</t>
  </si>
  <si>
    <t>= Eckzarge + Blockzarge an Decke</t>
  </si>
  <si>
    <t xml:space="preserve"> = feuerbeständiger Revisonsverschluß / Schachttür                             (ggf.mit vierseitig umlaufender Dichtung)</t>
  </si>
  <si>
    <t>B2 SA</t>
  </si>
  <si>
    <t xml:space="preserve">B2 </t>
  </si>
  <si>
    <t xml:space="preserve">RC 2 </t>
  </si>
  <si>
    <t>Dauerhafte Kennzeichnung an Tür "Manuell zu öffnen für Zuluftnachströmung/Rauchableitung"</t>
  </si>
  <si>
    <t>Störlichtbogenfest,  Dreipunktverriegelung // bauseits Stahlschwelle (Vierkantprofil) 10cm gelb/schwarz markiert, Zulassung für nicht fußbodengleichen Einbau, ZIE oder STD erforderlich.</t>
  </si>
  <si>
    <t>AGS // Störlichtbogenfest,  Dreipunktverriegelung // bauseits Stahlschwelle (Vierkantprofil) 10cm gelb/schwarz markiert, Zulassung für nicht fußbodengleichen Einbau .</t>
  </si>
  <si>
    <t>Störlichtbogenfest,  Dreipunktverriegelung // bauseits Stahlschwelle (Vierkantprofil) 6/10cm gelb/schwarz markiert, Zulassung für nicht fußbodengleichen Einbau.</t>
  </si>
  <si>
    <t>Störlichtbogenfest,  Dreipunktverriegelung. Sämtliche Komponenten des Türelements ( Türblatt, Zarge, Bänder, Bandsciherung, Dreipunktverriegelung   etc. ) müssen für eine Überdruckamplitude &gt;= 2,2kPa (druck- u. sogstabil) ausgelegt sein. "Störlichtbogenfest"</t>
  </si>
  <si>
    <t>Störlichtbogenfest,  Dreipunktverriegelung // bauseits Stahlschwelle (Vierkantprofil) 10cm gelb/schwarz markiert, Zulassung für nicht fußbodengleichen Einbau. Sämtliche Komponenten des Türelements ( Türblatt, Zarge, Bänder, Bandsciherung, Dreipunktverriegelung   etc. ) müssen für eine Überdruckamplitude  &gt;= 2,2kPa (druck- u. sogstabil) ausgelegt sein. "Störlichtbogenfest"</t>
  </si>
  <si>
    <t>Störlichtbogenfest,  Dreipunktverriegelung // bauseits Stahlschwelle (Vierkantprofil) 10cm gelb/schwarz markiert, Zulassung für nicht fußbodengleichen Einbau.Sämtliche Komponenten des Türelements ( Türblatt, Zarge, Bänder, Bandsciherung, Dreipunktverriegelung   etc. ) müssen für eine Überdruckamplitude  &gt;= 2,2kPa (druck- u. sogstabil) ausgelegt sein. "Störlichtbogenfest"</t>
  </si>
  <si>
    <t xml:space="preserve">siehe Detail GP----_UX_02-06_5GPL515de </t>
  </si>
  <si>
    <t>Stahl und Stahhldraht</t>
  </si>
  <si>
    <t>nb</t>
  </si>
  <si>
    <t>A0</t>
  </si>
  <si>
    <t>FL Kanal</t>
  </si>
  <si>
    <t>ohne</t>
  </si>
  <si>
    <t>Türkomponenten sind über NRM zu beschaffen bzw. abzurufen</t>
  </si>
  <si>
    <t>= Halbzylinder (in Schachttüren - evtl. in der finalen Schließplanung gegen EZ-HZ austauschen)</t>
  </si>
  <si>
    <r>
      <t xml:space="preserve">Türtyp 
</t>
    </r>
    <r>
      <rPr>
        <b/>
        <i/>
        <sz val="9"/>
        <color rgb="FFFF0000"/>
        <rFont val="Arial"/>
        <family val="2"/>
      </rPr>
      <t>(nur relevant für Ausschreibung)</t>
    </r>
  </si>
  <si>
    <r>
      <t xml:space="preserve">A1 ,A2 ,A3 , B1, B2 und C1  je nach Kategorie (s.o.); je nach Zargentyp und Anzahl der Flügel gibt es zu den Grund Typen Unterteilungen z.b.:B2 </t>
    </r>
    <r>
      <rPr>
        <b/>
        <i/>
        <sz val="9"/>
        <color theme="1"/>
        <rFont val="Arial"/>
        <family val="2"/>
      </rPr>
      <t xml:space="preserve">A 2 </t>
    </r>
    <r>
      <rPr>
        <i/>
        <sz val="9"/>
        <color theme="1"/>
        <rFont val="Arial"/>
        <family val="2"/>
      </rPr>
      <t>steht für Tür geeignet für den</t>
    </r>
    <r>
      <rPr>
        <b/>
        <i/>
        <sz val="9"/>
        <color theme="1"/>
        <rFont val="Arial"/>
        <family val="2"/>
      </rPr>
      <t xml:space="preserve"> A</t>
    </r>
    <r>
      <rPr>
        <i/>
        <sz val="9"/>
        <color theme="1"/>
        <rFont val="Arial"/>
        <family val="2"/>
      </rPr>
      <t>ussenbereich</t>
    </r>
    <r>
      <rPr>
        <b/>
        <i/>
        <sz val="9"/>
        <color theme="1"/>
        <rFont val="Arial"/>
        <family val="2"/>
      </rPr>
      <t xml:space="preserve">. 2 </t>
    </r>
    <r>
      <rPr>
        <i/>
        <sz val="9"/>
        <color theme="1"/>
        <rFont val="Arial"/>
        <family val="2"/>
      </rPr>
      <t>für</t>
    </r>
    <r>
      <rPr>
        <b/>
        <i/>
        <sz val="9"/>
        <color theme="1"/>
        <rFont val="Arial"/>
        <family val="2"/>
      </rPr>
      <t xml:space="preserve"> 2</t>
    </r>
    <r>
      <rPr>
        <i/>
        <sz val="9"/>
        <color theme="1"/>
        <rFont val="Arial"/>
        <family val="2"/>
      </rPr>
      <t xml:space="preserve"> flügelige Tür </t>
    </r>
  </si>
  <si>
    <t>Index</t>
  </si>
  <si>
    <t>Art der Änderung</t>
  </si>
  <si>
    <t>Datum</t>
  </si>
  <si>
    <t>Verfasser</t>
  </si>
  <si>
    <t>s. Stempel</t>
  </si>
  <si>
    <t>Konkretisierung d. erfolgten Anpassungen:</t>
  </si>
  <si>
    <t>RB</t>
  </si>
  <si>
    <t>Neuer Tür im Horizontalschacht B1-Ebene (Rauchschutzmaßnahmen Zuluftnachströmung)</t>
  </si>
  <si>
    <t xml:space="preserve">Aufnahme der Zugänglichkeiten Entrauchungsschächte A1-Ebene in Türliste </t>
  </si>
  <si>
    <t>Farbton DB 703 durch RAL 7016 ersetzen</t>
  </si>
  <si>
    <t>Türen, die für Kaltentrauchung in Zshg. mit den Entrauchungs-Klappen zu öffnen sind: Hinweis ergänzt</t>
  </si>
  <si>
    <t>Türtypen ergänzt gemäß Ausschreibung</t>
  </si>
  <si>
    <t>Anpassung Einbruchschutz (da keine Tür mit Verglasung ohne Ergänzung "N")</t>
  </si>
  <si>
    <t>Überarbeitung Druckanforderung an Türen mit erhöhter Anforderung (NRM)</t>
  </si>
  <si>
    <t>Hinweis ZiE für Traforäume ergänzt</t>
  </si>
  <si>
    <t>Korrektur Legende "T90-S"</t>
  </si>
  <si>
    <t xml:space="preserve">redaktionelle Anpassungen </t>
  </si>
  <si>
    <t>D</t>
  </si>
  <si>
    <t>Anpassung Brandschutzanforderung Türzargen</t>
  </si>
  <si>
    <t>Einarbeitung Prüfanmerkungen gem. Protokoll Abstimmung NRM</t>
  </si>
  <si>
    <t>SPI</t>
  </si>
  <si>
    <t>Ergänzung Klappe A0-Ebene Bl.1 (Türnummer 113)</t>
  </si>
  <si>
    <t>nichtbrennbar</t>
  </si>
  <si>
    <t>SmaHa</t>
  </si>
  <si>
    <t>Ergänzung Smart Handle</t>
  </si>
  <si>
    <t>96B</t>
  </si>
  <si>
    <t>96A</t>
  </si>
  <si>
    <t>Tapetentür</t>
  </si>
  <si>
    <t>97A</t>
  </si>
  <si>
    <t>97B</t>
  </si>
  <si>
    <t>T-Profil</t>
  </si>
  <si>
    <t>Stahl/Messing</t>
  </si>
  <si>
    <t>verzinkt, zwischenbeschichtet, Decklack DB 703</t>
  </si>
  <si>
    <t>Rolltor Zugang Nord-Ost</t>
  </si>
  <si>
    <t>Rolltor Zugang Süd-Ost</t>
  </si>
  <si>
    <t>Rolltor Zugang Nord-West</t>
  </si>
  <si>
    <t>Rolltor Zugang Süd-West</t>
  </si>
  <si>
    <t>Güterplatz</t>
  </si>
  <si>
    <t xml:space="preserve">Westkopf
</t>
  </si>
  <si>
    <t>= SmartHandle 3062</t>
  </si>
  <si>
    <t xml:space="preserve">RC 3 </t>
  </si>
  <si>
    <t>RC 4</t>
  </si>
  <si>
    <t xml:space="preserve">ja </t>
  </si>
  <si>
    <t xml:space="preserve">Türaufsteller als Bodenriegel </t>
  </si>
  <si>
    <t>Ein­ und zweiflügelige Feuerschutztüren                      T90­ S,  Revisionsverschluß feuerbeständig und selbstschließend</t>
  </si>
  <si>
    <t>D1-D2</t>
  </si>
  <si>
    <t>Ja (1)</t>
  </si>
  <si>
    <t>ja (1)</t>
  </si>
  <si>
    <t>siehe: GP----_A0_01-00_5EPL562de_0020 (aktueller Index)</t>
  </si>
  <si>
    <t>750</t>
  </si>
  <si>
    <t>0</t>
  </si>
  <si>
    <t xml:space="preserve">- </t>
  </si>
  <si>
    <t>ca.</t>
  </si>
  <si>
    <t>NUV – AV</t>
  </si>
  <si>
    <t>NEA - Steuerung</t>
  </si>
  <si>
    <t>NUV - SV</t>
  </si>
  <si>
    <t>Treppenhaus</t>
  </si>
  <si>
    <t>NUV - AV</t>
  </si>
  <si>
    <t xml:space="preserve">Medienschacht 3 </t>
  </si>
  <si>
    <t xml:space="preserve">Medienschacht 4 </t>
  </si>
  <si>
    <t xml:space="preserve">Ventilatorenraum </t>
  </si>
  <si>
    <t>Fahrstrom Trafo 1</t>
  </si>
  <si>
    <t>Fahrstrom Trafo 1 (Maschinenschutzgitter mit Tür)</t>
  </si>
  <si>
    <t>Fahrstrom Trafo 2</t>
  </si>
  <si>
    <t>Fahrstrom Trafo 2 (Maschinenschutzgitter mit Tür)</t>
  </si>
  <si>
    <t>Medienschacht 1</t>
  </si>
  <si>
    <t>MS - Trafo 3 +4 (LuK)</t>
  </si>
  <si>
    <t>MS - Trafo 3 + 4 (LuK) / (Schutzgitter IP 23 DH)</t>
  </si>
  <si>
    <t>LST - Kabel</t>
  </si>
  <si>
    <t>Masch.-Aufzug</t>
  </si>
  <si>
    <t>Medienschacht 2</t>
  </si>
  <si>
    <t>Medienschacht 4</t>
  </si>
  <si>
    <t>NHV - SV</t>
  </si>
  <si>
    <t>NHV - AV</t>
  </si>
  <si>
    <t xml:space="preserve">Medienschacht 1 </t>
  </si>
  <si>
    <t>USV - Zentr.</t>
  </si>
  <si>
    <t>Medienschacht 8</t>
  </si>
  <si>
    <t xml:space="preserve">BOS Funkraum </t>
  </si>
  <si>
    <t>LST-Stromversorgungsraum</t>
  </si>
  <si>
    <t>LST-Batterieraum</t>
  </si>
  <si>
    <t xml:space="preserve">LST-Stellwerkraum </t>
  </si>
  <si>
    <t>LST-Ortsstelltisch</t>
  </si>
  <si>
    <t xml:space="preserve">Einbringraum </t>
  </si>
  <si>
    <t>Medienschacht 6</t>
  </si>
  <si>
    <t xml:space="preserve">Medienschacht 6 </t>
  </si>
  <si>
    <t>SmaHA</t>
  </si>
  <si>
    <t>Ja</t>
  </si>
  <si>
    <t>Ergänzung Smarthandle bei Türen im Übergang öffentl. zu n. öffentl.</t>
  </si>
  <si>
    <t>Anpassung der Beschläge</t>
  </si>
  <si>
    <t xml:space="preserve">Anpassung der Raumbezeichnungen </t>
  </si>
  <si>
    <t>Anpassung der RC-Anforderung  bei Türen im Übergang öffentl. zu n. öffentl.</t>
  </si>
  <si>
    <t>Anpassung der Zylinder bei Türen im Übergang öffentl. zu n. öffentl.</t>
  </si>
  <si>
    <t>Ergänzung von Magnet- und Riegelschaltkontakten</t>
  </si>
  <si>
    <t xml:space="preserve">Ergänzen der Tapetentüren und der Rolltore </t>
  </si>
  <si>
    <t>siehe: GP----_A0_A----_5GPL825de_0010 (aktueller Index)</t>
  </si>
  <si>
    <t>Muschelgriff mit
Klappring</t>
  </si>
  <si>
    <t>Motorsteuerung mittels
 elektr. Halbzylinder</t>
  </si>
  <si>
    <t>Station Güterplatz - Detail Zugangsbauwerke - RBA</t>
  </si>
  <si>
    <t>Station Güterplatz - Detail Fassade B-Ebene - TT Schaltschrank FT - RBA</t>
  </si>
  <si>
    <t>= Bauteile dieser Widerstandsklasse bieten Widerstand gegen Säge- und Schlagwerkzeug wie z.B. Stemmeisen, Hammer, Meißel sowie Akku-Bohrmaschine. Geprüft wird ein Angriff mithilfe dieser Werkzeuge, dem die Bauteile mindestens 10 Minuten standhalten muss.</t>
  </si>
  <si>
    <t>V</t>
  </si>
  <si>
    <t>=Digitales Vorhängeschloss</t>
  </si>
  <si>
    <t>= mechanisch selbstverriegelndes Antipanikschloss (selbständig verriegelt; wie P, aber einbruchssicherer) - SVP2000 o.ä., Panikfunktion "E"</t>
  </si>
  <si>
    <t>K/K</t>
  </si>
  <si>
    <t>MS - Schaltanlagenraum
(Maschinenschutzgitter mit 2 flügeligem Türelement Schutzgitter IP 2X))</t>
  </si>
  <si>
    <t>Schutzgrad IP 2X // Gesamtlänge Wand = 2.925 m</t>
  </si>
  <si>
    <t>DS/SS</t>
  </si>
  <si>
    <t>Fluchtfunktion nur über Gangflügel</t>
  </si>
  <si>
    <t>Fluchtfunktion über Gang- und Standflügel</t>
  </si>
  <si>
    <t xml:space="preserve">Anpassen der Legende: Schlossart </t>
  </si>
  <si>
    <t>Anpassen der Legende: Türtyp D1-D2</t>
  </si>
  <si>
    <t>Anpassen der Qualität: Feuerschutztüren sind immer Dicht- und Selbstschließend</t>
  </si>
  <si>
    <t>Bezeichnung der Öffnungen an den Entrauchungskaminen korrigiert</t>
  </si>
  <si>
    <t>Hinweis zu den manuell geöffneten Türen zur Entrauchung "durch die Feuerwehr ergänzt"</t>
  </si>
  <si>
    <t>JKS</t>
  </si>
  <si>
    <t>72L</t>
  </si>
  <si>
    <t>72S</t>
  </si>
  <si>
    <t>Tapetentür Schaltschrank SiBe</t>
  </si>
  <si>
    <t>97C</t>
  </si>
  <si>
    <t xml:space="preserve">Stahl </t>
  </si>
  <si>
    <t xml:space="preserve">T-Profil </t>
  </si>
  <si>
    <t>Sturmhaken/Gestänge</t>
  </si>
  <si>
    <t>siehe: GP----_UB_A----_5GPL823de_0010 (aktueller Index)</t>
  </si>
  <si>
    <t>98 A</t>
  </si>
  <si>
    <t>Dauerhafte Kennzeichnung an Tür "Manuell durch die Feuerwehr zu öffnen für Zuluftnachströmung/Rauchableitung"</t>
  </si>
  <si>
    <t xml:space="preserve">Anpassung gem Änderungen GPL </t>
  </si>
  <si>
    <t>Anpasssungen gemäß Prüfbericht_Türplanung_BCL</t>
  </si>
  <si>
    <t>Ein­ und zweiflügelige Rauchschutztür RS (rauchdicht), nicht brennbar</t>
  </si>
  <si>
    <t>= Notausgangsverschluss von Rauminnenseite (muss manuell wieder abgeschlossen werden)</t>
  </si>
  <si>
    <t>= Notausgangsverschluss mit 2 Zylinder (Zutritt Betreiber und Nutzer)</t>
  </si>
  <si>
    <t>Türen nach Zulassung ohne T90 Zarge</t>
  </si>
  <si>
    <t>SA</t>
  </si>
  <si>
    <t>Aktualisierung Planstempel mit neuem Logo</t>
  </si>
  <si>
    <t>HB-EB-_T1_X----_5TPL002gxC0050</t>
  </si>
  <si>
    <t>GP----_UX_07-00_5TPL002gtC0100</t>
  </si>
  <si>
    <t>GP----_UX_01-00_5TPL001gtB0100</t>
  </si>
  <si>
    <t>GP----_UB_A----_5GPL823deE0010</t>
  </si>
  <si>
    <t>GP----_A0_A----_5GPL825deD0010</t>
  </si>
  <si>
    <t>Einarbeitung Bodenklappe und Feuerwehreinstieg im Trog</t>
  </si>
  <si>
    <t>72U</t>
  </si>
  <si>
    <t>72V</t>
  </si>
  <si>
    <t>72W</t>
  </si>
  <si>
    <t>GP-AA1 50</t>
  </si>
  <si>
    <t>Block 07</t>
  </si>
  <si>
    <t>Trogbauwerk</t>
  </si>
  <si>
    <t xml:space="preserve">siehe Detail GP----_UX_07-00_5GPL520de </t>
  </si>
  <si>
    <t xml:space="preserve">Türtyp (nur für Ausschreibung)
</t>
  </si>
  <si>
    <t>AGS, Die Feuerschutztür muss für den Außenbereich zugelassen sein</t>
  </si>
  <si>
    <t>Überwachung / 2 Magnetkontakte je Flügel</t>
  </si>
  <si>
    <t>Kältezentrale</t>
  </si>
  <si>
    <t>Anpassung Schlossart der Türen PdR gem. Prüfanmerkungen</t>
  </si>
  <si>
    <t>khp</t>
  </si>
  <si>
    <t>liB Gehflügel &gt;= 900</t>
  </si>
  <si>
    <t>Korrektur Durchgangsmaß 2-flügliger Türen</t>
  </si>
  <si>
    <t>Tür 104 in Vollpanik</t>
  </si>
  <si>
    <r>
      <rPr>
        <sz val="8"/>
        <color rgb="FFFF0000"/>
        <rFont val="Arial"/>
        <family val="2"/>
      </rPr>
      <t>Voll</t>
    </r>
    <r>
      <rPr>
        <sz val="8"/>
        <color theme="1"/>
        <rFont val="Arial"/>
        <family val="2"/>
      </rPr>
      <t>panik</t>
    </r>
  </si>
  <si>
    <t>Vollpaniktüren mit aufl T als Verriegelung Standflügel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</si>
</sst>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dd/mm/yy;@"/>
  </numFmts>
  <fonts count="55"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color theme="1"/>
      <name val="Arial"/>
      <family val="2"/>
    </font>
    <font>
      <sz val="10"/>
      <name val="Arial"/>
      <family val="2"/>
    </font>
    <font>
      <sz val="10"/>
      <name val="Arial"/>
      <family val="2"/>
    </font>
    <font>
      <i/>
      <sz val="10"/>
      <name val="Arial"/>
      <family val="2"/>
    </font>
    <font>
      <sz val="11"/>
      <color theme="1"/>
      <name val="Calibri"/>
      <family val="2"/>
      <scheme val="minor"/>
    </font>
    <font>
      <sz val="10"/>
      <color indexed="8"/>
      <name val="Arial"/>
      <family val="2"/>
    </font>
    <font>
      <sz val="11"/>
      <name val="Arial"/>
      <family val="2"/>
    </font>
    <font>
      <i/>
      <sz val="11"/>
      <color theme="1"/>
      <name val="Arial"/>
      <family val="2"/>
    </font>
    <font>
      <sz val="9"/>
      <name val="Arial"/>
      <family val="2"/>
    </font>
    <font>
      <sz val="9"/>
      <color rgb="FFFF0000"/>
      <name val="Arial"/>
      <family val="2"/>
    </font>
    <font>
      <b/>
      <sz val="10"/>
      <name val="Arial"/>
      <family val="2"/>
    </font>
    <font>
      <i/>
      <sz val="8"/>
      <name val="Arial"/>
      <family val="2"/>
    </font>
    <font>
      <i/>
      <sz val="9"/>
      <name val="Arial"/>
      <family val="2"/>
    </font>
    <font>
      <i/>
      <sz val="9"/>
      <color rgb="FFFF0000"/>
      <name val="Arial"/>
      <family val="2"/>
    </font>
    <font>
      <u/>
      <sz val="18"/>
      <color theme="1"/>
      <name val="Arial"/>
      <family val="2"/>
    </font>
    <font>
      <sz val="9"/>
      <color indexed="81"/>
      <name val="Tahoma"/>
      <family val="2"/>
    </font>
    <font>
      <b/>
      <sz val="9"/>
      <color indexed="81"/>
      <name val="Tahoma"/>
      <family val="2"/>
    </font>
    <font>
      <b/>
      <i/>
      <sz val="10"/>
      <name val="Arial"/>
      <family val="2"/>
    </font>
    <font>
      <sz val="8"/>
      <color rgb="FFFF0000"/>
      <name val="Arial"/>
      <family val="2"/>
    </font>
    <font>
      <sz val="7"/>
      <name val="Arial"/>
      <family val="2"/>
    </font>
    <font>
      <sz val="8"/>
      <name val="Arial"/>
      <family val="2"/>
    </font>
    <font>
      <b/>
      <sz val="8"/>
      <name val="Arial"/>
      <family val="2"/>
    </font>
    <font>
      <b/>
      <i/>
      <sz val="8"/>
      <name val="Arial"/>
      <family val="2"/>
    </font>
    <font>
      <sz val="8"/>
      <color theme="1"/>
      <name val="Arial"/>
      <family val="2"/>
    </font>
    <font>
      <b/>
      <sz val="8"/>
      <color theme="1"/>
      <name val="Arial"/>
      <family val="2"/>
    </font>
    <font>
      <i/>
      <sz val="8"/>
      <color theme="0" tint="-0.249977111117893"/>
      <name val="Arial"/>
      <family val="2"/>
    </font>
    <font>
      <sz val="9"/>
      <color theme="1"/>
      <name val="Arial"/>
      <family val="2"/>
    </font>
    <font>
      <b/>
      <u/>
      <sz val="11"/>
      <color theme="1"/>
      <name val="Arial"/>
      <family val="2"/>
    </font>
    <font>
      <strike/>
      <sz val="9"/>
      <name val="Arial"/>
      <family val="2"/>
    </font>
    <font>
      <b/>
      <sz val="11"/>
      <color theme="1"/>
      <name val="Arial"/>
      <family val="2"/>
    </font>
    <font>
      <i/>
      <sz val="12"/>
      <name val="Arial"/>
      <family val="2"/>
    </font>
    <font>
      <b/>
      <sz val="11"/>
      <name val="Arial"/>
      <family val="2"/>
    </font>
    <font>
      <sz val="8"/>
      <color theme="0" tint="-0.34998626667073579"/>
      <name val="Arial"/>
      <family val="2"/>
    </font>
    <font>
      <b/>
      <sz val="8"/>
      <color theme="0" tint="-0.34998626667073579"/>
      <name val="Arial"/>
      <family val="2"/>
    </font>
    <font>
      <sz val="9"/>
      <color theme="0" tint="-0.34998626667073579"/>
      <name val="Arial"/>
      <family val="2"/>
    </font>
    <font>
      <i/>
      <sz val="9"/>
      <color theme="0" tint="-0.34998626667073579"/>
      <name val="Arial"/>
      <family val="2"/>
    </font>
    <font>
      <sz val="8"/>
      <name val="Calibri"/>
      <family val="2"/>
      <scheme val="minor"/>
    </font>
    <font>
      <sz val="11"/>
      <color rgb="FFFF0000"/>
      <name val="Arial"/>
      <family val="2"/>
    </font>
    <font>
      <b/>
      <sz val="11"/>
      <color theme="0" tint="-0.34998626667073579"/>
      <name val="Arial"/>
      <family val="2"/>
    </font>
    <font>
      <b/>
      <i/>
      <sz val="9"/>
      <color theme="1"/>
      <name val="Arial"/>
      <family val="2"/>
    </font>
    <font>
      <b/>
      <i/>
      <sz val="9"/>
      <color rgb="FFFF0000"/>
      <name val="Arial"/>
      <family val="2"/>
    </font>
    <font>
      <i/>
      <sz val="9"/>
      <color theme="1"/>
      <name val="Arial"/>
      <family val="2"/>
    </font>
    <font>
      <i/>
      <sz val="11"/>
      <color theme="1"/>
      <name val="Calibri"/>
      <family val="2"/>
      <scheme val="minor"/>
    </font>
    <font>
      <b/>
      <i/>
      <sz val="8"/>
      <color theme="1"/>
      <name val="Arial"/>
      <family val="2"/>
    </font>
    <font>
      <i/>
      <sz val="8"/>
      <color theme="0" tint="-0.34998626667073579"/>
      <name val="Arial"/>
      <family val="2"/>
    </font>
    <font>
      <i/>
      <sz val="11"/>
      <name val="Arial"/>
      <family val="2"/>
    </font>
    <font>
      <sz val="11"/>
      <name val="Calibri"/>
      <family val="2"/>
      <scheme val="minor"/>
    </font>
    <font>
      <i/>
      <sz val="11"/>
      <name val="Calibri"/>
      <family val="2"/>
      <scheme val="minor"/>
    </font>
    <font>
      <i/>
      <sz val="8"/>
      <color theme="1"/>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rgb="FFFFCCFF"/>
        <bgColor indexed="64"/>
      </patternFill>
    </fill>
  </fills>
  <borders count="62">
    <border>
      <left/>
      <right/>
      <top/>
      <bottom/>
      <diagonal/>
    </border>
    <border>
      <left style="thin">
        <color auto="1"/>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style="thin">
        <color auto="1"/>
      </left>
      <right style="medium">
        <color indexed="64"/>
      </right>
      <top/>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auto="1"/>
      </left>
      <right/>
      <top/>
      <bottom style="thin">
        <color auto="1"/>
      </bottom>
      <diagonal/>
    </border>
    <border>
      <left/>
      <right style="thin">
        <color indexed="64"/>
      </right>
      <top style="medium">
        <color indexed="64"/>
      </top>
      <bottom style="thin">
        <color indexed="64"/>
      </bottom>
      <diagonal/>
    </border>
    <border>
      <left style="thin">
        <color indexed="64"/>
      </left>
      <right style="thin">
        <color auto="1"/>
      </right>
      <top style="medium">
        <color indexed="64"/>
      </top>
      <bottom style="thin">
        <color indexed="64"/>
      </bottom>
      <diagonal/>
    </border>
    <border>
      <left style="thin">
        <color indexed="64"/>
      </left>
      <right/>
      <top style="medium">
        <color indexed="64"/>
      </top>
      <bottom style="thin">
        <color indexed="64"/>
      </bottom>
      <diagonal/>
    </border>
    <border>
      <left/>
      <right style="thin">
        <color auto="1"/>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style="thin">
        <color auto="1"/>
      </right>
      <top/>
      <bottom/>
      <diagonal/>
    </border>
    <border>
      <left/>
      <right style="medium">
        <color indexed="64"/>
      </right>
      <top/>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hair">
        <color indexed="64"/>
      </left>
      <right style="medium">
        <color indexed="64"/>
      </right>
      <top style="medium">
        <color indexed="64"/>
      </top>
      <bottom/>
      <diagonal/>
    </border>
    <border>
      <left style="hair">
        <color indexed="64"/>
      </left>
      <right/>
      <top style="medium">
        <color indexed="64"/>
      </top>
      <bottom style="thin">
        <color indexed="64"/>
      </bottom>
      <diagonal/>
    </border>
    <border>
      <left style="hair">
        <color indexed="64"/>
      </left>
      <right style="medium">
        <color indexed="64"/>
      </right>
      <top style="medium">
        <color indexed="64"/>
      </top>
      <bottom style="thin">
        <color auto="1"/>
      </bottom>
      <diagonal/>
    </border>
    <border>
      <left/>
      <right/>
      <top style="medium">
        <color indexed="64"/>
      </top>
      <bottom style="medium">
        <color indexed="64"/>
      </bottom>
      <diagonal/>
    </border>
    <border>
      <left/>
      <right style="medium">
        <color indexed="64"/>
      </right>
      <top style="thin">
        <color auto="1"/>
      </top>
      <bottom style="thin">
        <color auto="1"/>
      </bottom>
      <diagonal/>
    </border>
    <border>
      <left/>
      <right style="medium">
        <color indexed="64"/>
      </right>
      <top style="thin">
        <color auto="1"/>
      </top>
      <bottom/>
      <diagonal/>
    </border>
    <border>
      <left style="hair">
        <color indexed="64"/>
      </left>
      <right/>
      <top/>
      <bottom/>
      <diagonal/>
    </border>
    <border>
      <left style="hair">
        <color indexed="64"/>
      </left>
      <right/>
      <top style="medium">
        <color indexed="64"/>
      </top>
      <bottom/>
      <diagonal/>
    </border>
    <border>
      <left style="hair">
        <color indexed="64"/>
      </left>
      <right style="thin">
        <color indexed="64"/>
      </right>
      <top style="medium">
        <color indexed="64"/>
      </top>
      <bottom style="thin">
        <color auto="1"/>
      </bottom>
      <diagonal/>
    </border>
    <border>
      <left style="hair">
        <color indexed="64"/>
      </left>
      <right style="hair">
        <color indexed="64"/>
      </right>
      <top style="medium">
        <color indexed="64"/>
      </top>
      <bottom style="thin">
        <color auto="1"/>
      </bottom>
      <diagonal/>
    </border>
    <border>
      <left style="thin">
        <color indexed="64"/>
      </left>
      <right/>
      <top style="medium">
        <color indexed="64"/>
      </top>
      <bottom/>
      <diagonal/>
    </border>
    <border>
      <left/>
      <right style="medium">
        <color indexed="64"/>
      </right>
      <top/>
      <bottom style="thin">
        <color indexed="64"/>
      </bottom>
      <diagonal/>
    </border>
    <border>
      <left style="medium">
        <color indexed="64"/>
      </left>
      <right style="hair">
        <color indexed="64"/>
      </right>
      <top style="medium">
        <color indexed="64"/>
      </top>
      <bottom style="thin">
        <color auto="1"/>
      </bottom>
      <diagonal/>
    </border>
    <border>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s>
  <cellStyleXfs count="14">
    <xf numFmtId="0" fontId="0" fillId="0" borderId="0"/>
    <xf numFmtId="0" fontId="6" fillId="0" borderId="0"/>
    <xf numFmtId="0" fontId="8" fillId="0" borderId="0"/>
    <xf numFmtId="0" fontId="7" fillId="0" borderId="0"/>
    <xf numFmtId="0" fontId="7" fillId="0" borderId="0"/>
    <xf numFmtId="0" fontId="11" fillId="0" borderId="0"/>
    <xf numFmtId="0" fontId="10" fillId="0" borderId="0"/>
    <xf numFmtId="0" fontId="6" fillId="0" borderId="0"/>
    <xf numFmtId="0" fontId="5" fillId="0" borderId="0"/>
    <xf numFmtId="0" fontId="4" fillId="0" borderId="0"/>
    <xf numFmtId="0" fontId="2" fillId="0" borderId="0"/>
    <xf numFmtId="0" fontId="2" fillId="0" borderId="0"/>
    <xf numFmtId="0" fontId="10" fillId="0" borderId="0"/>
    <xf numFmtId="0" fontId="1" fillId="0" borderId="0"/>
  </cellStyleXfs>
  <cellXfs count="431">
    <xf numFmtId="0" fontId="0" fillId="0" borderId="0" xfId="0"/>
    <xf numFmtId="49" fontId="13" fillId="2" borderId="0" xfId="0" applyNumberFormat="1" applyFont="1" applyFill="1" applyAlignment="1">
      <alignment horizontal="center"/>
    </xf>
    <xf numFmtId="49" fontId="9" fillId="2" borderId="8" xfId="1" applyNumberFormat="1" applyFont="1" applyFill="1" applyBorder="1" applyAlignment="1">
      <alignment horizontal="center" wrapText="1"/>
    </xf>
    <xf numFmtId="0" fontId="5" fillId="0" borderId="0" xfId="0" applyFont="1"/>
    <xf numFmtId="0" fontId="14" fillId="0" borderId="13" xfId="0" applyFont="1" applyBorder="1" applyAlignment="1">
      <alignment horizontal="left" vertical="center"/>
    </xf>
    <xf numFmtId="0" fontId="14" fillId="0" borderId="15" xfId="0" applyFont="1" applyBorder="1" applyAlignment="1">
      <alignment horizontal="left" vertical="center"/>
    </xf>
    <xf numFmtId="0" fontId="14" fillId="0" borderId="0" xfId="0" applyFont="1" applyAlignment="1">
      <alignment vertical="center"/>
    </xf>
    <xf numFmtId="49" fontId="18" fillId="3" borderId="4" xfId="0" applyNumberFormat="1" applyFont="1" applyFill="1" applyBorder="1" applyAlignment="1">
      <alignment horizontal="center" vertical="center"/>
    </xf>
    <xf numFmtId="49" fontId="18" fillId="2" borderId="4" xfId="0" applyNumberFormat="1" applyFont="1" applyFill="1" applyBorder="1" applyAlignment="1">
      <alignment horizontal="center" vertical="center"/>
    </xf>
    <xf numFmtId="49" fontId="18" fillId="0" borderId="4" xfId="0" applyNumberFormat="1" applyFont="1" applyBorder="1" applyAlignment="1">
      <alignment horizontal="center" vertical="center"/>
    </xf>
    <xf numFmtId="49" fontId="18" fillId="0" borderId="4" xfId="0" applyNumberFormat="1" applyFont="1" applyBorder="1" applyAlignment="1">
      <alignment horizontal="left" vertical="center"/>
    </xf>
    <xf numFmtId="0" fontId="14" fillId="0" borderId="6" xfId="8" applyFont="1" applyBorder="1" applyAlignment="1">
      <alignment horizontal="center" vertical="center"/>
    </xf>
    <xf numFmtId="0" fontId="14" fillId="0" borderId="7" xfId="8" applyFont="1" applyBorder="1" applyAlignment="1">
      <alignment horizontal="center" vertical="center"/>
    </xf>
    <xf numFmtId="0" fontId="15" fillId="0" borderId="0" xfId="0" applyFont="1" applyAlignment="1">
      <alignment vertical="center"/>
    </xf>
    <xf numFmtId="49" fontId="19" fillId="3" borderId="4" xfId="0" applyNumberFormat="1" applyFont="1" applyFill="1" applyBorder="1" applyAlignment="1">
      <alignment horizontal="center" vertical="center"/>
    </xf>
    <xf numFmtId="49" fontId="19" fillId="2" borderId="4" xfId="0" applyNumberFormat="1" applyFont="1" applyFill="1" applyBorder="1" applyAlignment="1">
      <alignment horizontal="center" vertical="center"/>
    </xf>
    <xf numFmtId="0" fontId="15" fillId="0" borderId="6" xfId="8" applyFont="1" applyBorder="1" applyAlignment="1">
      <alignment horizontal="center" vertical="center"/>
    </xf>
    <xf numFmtId="0" fontId="14" fillId="0" borderId="5" xfId="4" applyFont="1" applyBorder="1" applyAlignment="1">
      <alignment horizontal="center" vertical="center"/>
    </xf>
    <xf numFmtId="0" fontId="14" fillId="0" borderId="4" xfId="8" applyFont="1" applyBorder="1" applyAlignment="1">
      <alignment horizontal="center" vertical="center"/>
    </xf>
    <xf numFmtId="0" fontId="14" fillId="0" borderId="16" xfId="8" applyFont="1" applyBorder="1" applyAlignment="1">
      <alignment horizontal="center" vertical="center"/>
    </xf>
    <xf numFmtId="0" fontId="14" fillId="0" borderId="5" xfId="8" applyFont="1" applyBorder="1" applyAlignment="1">
      <alignment horizontal="center" vertical="center"/>
    </xf>
    <xf numFmtId="0" fontId="14" fillId="0" borderId="0" xfId="8" applyFont="1" applyAlignment="1">
      <alignment horizontal="center" vertical="center"/>
    </xf>
    <xf numFmtId="0" fontId="14" fillId="0" borderId="14" xfId="8" applyFont="1" applyBorder="1" applyAlignment="1">
      <alignment horizontal="center" vertical="center"/>
    </xf>
    <xf numFmtId="0" fontId="14" fillId="0" borderId="7" xfId="4" applyFont="1" applyBorder="1" applyAlignment="1">
      <alignment vertical="center"/>
    </xf>
    <xf numFmtId="0" fontId="14" fillId="0" borderId="19" xfId="0" applyFont="1" applyBorder="1" applyAlignment="1">
      <alignment horizontal="left" vertical="center"/>
    </xf>
    <xf numFmtId="0" fontId="14" fillId="0" borderId="29" xfId="8" applyFont="1" applyBorder="1" applyAlignment="1">
      <alignment horizontal="center" vertical="center"/>
    </xf>
    <xf numFmtId="0" fontId="20" fillId="0" borderId="0" xfId="0" applyFont="1" applyAlignment="1">
      <alignment vertical="center"/>
    </xf>
    <xf numFmtId="0" fontId="5" fillId="0" borderId="0" xfId="0" applyFont="1" applyAlignment="1">
      <alignment horizontal="center"/>
    </xf>
    <xf numFmtId="0" fontId="5" fillId="0" borderId="1" xfId="0" applyFont="1" applyBorder="1"/>
    <xf numFmtId="49" fontId="13" fillId="0" borderId="0" xfId="0" applyNumberFormat="1" applyFont="1" applyAlignment="1">
      <alignment horizontal="center"/>
    </xf>
    <xf numFmtId="49" fontId="13" fillId="0" borderId="0" xfId="0" applyNumberFormat="1" applyFont="1" applyAlignment="1">
      <alignment horizontal="left"/>
    </xf>
    <xf numFmtId="0" fontId="14" fillId="0" borderId="0" xfId="0" applyFont="1" applyAlignment="1">
      <alignment horizontal="center" vertical="center"/>
    </xf>
    <xf numFmtId="0" fontId="14" fillId="0" borderId="28" xfId="4" applyFont="1" applyBorder="1" applyAlignment="1">
      <alignment vertical="center"/>
    </xf>
    <xf numFmtId="0" fontId="14" fillId="0" borderId="16" xfId="4" applyFont="1" applyBorder="1" applyAlignment="1">
      <alignment horizontal="center" vertical="center"/>
    </xf>
    <xf numFmtId="0" fontId="14" fillId="0" borderId="4" xfId="0" applyFont="1" applyBorder="1" applyAlignment="1">
      <alignment horizontal="center" vertical="center"/>
    </xf>
    <xf numFmtId="0" fontId="14" fillId="0" borderId="4" xfId="4" applyFont="1" applyBorder="1" applyAlignment="1">
      <alignment horizontal="center" vertical="center"/>
    </xf>
    <xf numFmtId="0" fontId="14" fillId="0" borderId="4" xfId="4" applyFont="1" applyBorder="1" applyAlignment="1">
      <alignment vertical="center"/>
    </xf>
    <xf numFmtId="0" fontId="15" fillId="0" borderId="0" xfId="8" applyFont="1" applyAlignment="1">
      <alignment horizontal="center" vertical="center"/>
    </xf>
    <xf numFmtId="0" fontId="14" fillId="0" borderId="0" xfId="4" applyFont="1" applyAlignment="1">
      <alignment horizontal="center" vertical="center"/>
    </xf>
    <xf numFmtId="49" fontId="18" fillId="3" borderId="0" xfId="0" applyNumberFormat="1" applyFont="1" applyFill="1" applyAlignment="1">
      <alignment horizontal="center" vertical="center"/>
    </xf>
    <xf numFmtId="49" fontId="18" fillId="2" borderId="0" xfId="0" applyNumberFormat="1" applyFont="1" applyFill="1" applyAlignment="1">
      <alignment horizontal="center" vertical="center"/>
    </xf>
    <xf numFmtId="49" fontId="18" fillId="0" borderId="0" xfId="0" applyNumberFormat="1" applyFont="1" applyAlignment="1">
      <alignment horizontal="center" vertical="center"/>
    </xf>
    <xf numFmtId="49" fontId="18" fillId="0" borderId="1" xfId="0" applyNumberFormat="1" applyFont="1" applyBorder="1" applyAlignment="1">
      <alignment horizontal="center" vertical="center"/>
    </xf>
    <xf numFmtId="49" fontId="18" fillId="0" borderId="0" xfId="0" applyNumberFormat="1" applyFont="1" applyAlignment="1">
      <alignment horizontal="left" vertical="center"/>
    </xf>
    <xf numFmtId="0" fontId="14" fillId="0" borderId="10" xfId="4" applyFont="1" applyBorder="1" applyAlignment="1">
      <alignment vertical="center"/>
    </xf>
    <xf numFmtId="0" fontId="14" fillId="0" borderId="4" xfId="8" applyFont="1" applyBorder="1" applyAlignment="1">
      <alignment horizontal="left" vertical="center"/>
    </xf>
    <xf numFmtId="0" fontId="14" fillId="0" borderId="17" xfId="8" applyFont="1" applyBorder="1" applyAlignment="1">
      <alignment horizontal="center" vertical="center"/>
    </xf>
    <xf numFmtId="0" fontId="12" fillId="0" borderId="0" xfId="0" applyFont="1"/>
    <xf numFmtId="0" fontId="12" fillId="0" borderId="0" xfId="0" applyFont="1" applyAlignment="1">
      <alignment horizontal="center"/>
    </xf>
    <xf numFmtId="49" fontId="23" fillId="2" borderId="9" xfId="0" applyNumberFormat="1" applyFont="1" applyFill="1" applyBorder="1"/>
    <xf numFmtId="49" fontId="23" fillId="2" borderId="11" xfId="0" applyNumberFormat="1" applyFont="1" applyFill="1" applyBorder="1"/>
    <xf numFmtId="49" fontId="23" fillId="2" borderId="10" xfId="0" applyNumberFormat="1" applyFont="1" applyFill="1" applyBorder="1"/>
    <xf numFmtId="49" fontId="23" fillId="2" borderId="10" xfId="0" applyNumberFormat="1" applyFont="1" applyFill="1" applyBorder="1" applyAlignment="1">
      <alignment horizontal="center"/>
    </xf>
    <xf numFmtId="49" fontId="23" fillId="2" borderId="0" xfId="0" applyNumberFormat="1" applyFont="1" applyFill="1" applyAlignment="1">
      <alignment horizontal="center"/>
    </xf>
    <xf numFmtId="49" fontId="14" fillId="0" borderId="0" xfId="0" applyNumberFormat="1" applyFont="1" applyAlignment="1">
      <alignment vertical="center"/>
    </xf>
    <xf numFmtId="0" fontId="18" fillId="0" borderId="4" xfId="8" applyFont="1" applyBorder="1" applyAlignment="1">
      <alignment horizontal="center" vertical="center"/>
    </xf>
    <xf numFmtId="49" fontId="14" fillId="0" borderId="0" xfId="8" applyNumberFormat="1" applyFont="1" applyAlignment="1">
      <alignment vertical="center"/>
    </xf>
    <xf numFmtId="0" fontId="3" fillId="0" borderId="0" xfId="0" applyFont="1"/>
    <xf numFmtId="0" fontId="24" fillId="0" borderId="0" xfId="0" applyFont="1"/>
    <xf numFmtId="0" fontId="14" fillId="0" borderId="4" xfId="8" applyFont="1" applyBorder="1" applyAlignment="1">
      <alignment horizontal="center" vertical="center" wrapText="1"/>
    </xf>
    <xf numFmtId="0" fontId="7" fillId="0" borderId="18" xfId="4" applyBorder="1" applyAlignment="1">
      <alignment horizontal="center" vertical="center" wrapText="1"/>
    </xf>
    <xf numFmtId="49" fontId="14" fillId="0" borderId="4" xfId="0" applyNumberFormat="1" applyFont="1" applyBorder="1" applyAlignment="1">
      <alignment horizontal="center" vertical="center"/>
    </xf>
    <xf numFmtId="49" fontId="14" fillId="0" borderId="4" xfId="0" applyNumberFormat="1" applyFont="1" applyBorder="1" applyAlignment="1">
      <alignment horizontal="left" vertical="center"/>
    </xf>
    <xf numFmtId="0" fontId="7" fillId="0" borderId="16" xfId="4" applyBorder="1" applyAlignment="1">
      <alignment horizontal="center" vertical="center" wrapText="1"/>
    </xf>
    <xf numFmtId="0" fontId="7" fillId="0" borderId="38" xfId="4" applyBorder="1" applyAlignment="1">
      <alignment horizontal="center" vertical="center" wrapText="1"/>
    </xf>
    <xf numFmtId="49" fontId="14" fillId="0" borderId="0" xfId="0" applyNumberFormat="1" applyFont="1" applyAlignment="1">
      <alignment horizontal="center" vertical="center"/>
    </xf>
    <xf numFmtId="49" fontId="14" fillId="4" borderId="0" xfId="0" applyNumberFormat="1" applyFont="1" applyFill="1" applyAlignment="1">
      <alignment horizontal="center" vertical="center"/>
    </xf>
    <xf numFmtId="49" fontId="14" fillId="5" borderId="0" xfId="0" applyNumberFormat="1" applyFont="1" applyFill="1" applyAlignment="1">
      <alignment horizontal="center" vertical="center"/>
    </xf>
    <xf numFmtId="0" fontId="2" fillId="0" borderId="0" xfId="0" applyFont="1" applyAlignment="1">
      <alignment horizontal="center"/>
    </xf>
    <xf numFmtId="0" fontId="26" fillId="0" borderId="0" xfId="0" applyFont="1"/>
    <xf numFmtId="0" fontId="29" fillId="0" borderId="0" xfId="0" applyFont="1"/>
    <xf numFmtId="0" fontId="26" fillId="0" borderId="4" xfId="8" applyFont="1" applyBorder="1" applyAlignment="1">
      <alignment horizontal="left" vertical="center"/>
    </xf>
    <xf numFmtId="0" fontId="26" fillId="0" borderId="4" xfId="8" applyFont="1" applyBorder="1" applyAlignment="1">
      <alignment horizontal="center" vertical="center"/>
    </xf>
    <xf numFmtId="0" fontId="26" fillId="6" borderId="4" xfId="8" applyFont="1" applyFill="1" applyBorder="1" applyAlignment="1">
      <alignment horizontal="center" vertical="center"/>
    </xf>
    <xf numFmtId="0" fontId="26" fillId="0" borderId="4" xfId="0" applyFont="1" applyBorder="1" applyAlignment="1">
      <alignment horizontal="left" vertical="center"/>
    </xf>
    <xf numFmtId="0" fontId="26" fillId="0" borderId="6" xfId="8" applyFont="1" applyBorder="1" applyAlignment="1">
      <alignment horizontal="center" vertical="center"/>
    </xf>
    <xf numFmtId="0" fontId="26" fillId="0" borderId="0" xfId="0" applyFont="1" applyAlignment="1">
      <alignment vertical="center"/>
    </xf>
    <xf numFmtId="0" fontId="26" fillId="0" borderId="0" xfId="8" applyFont="1" applyAlignment="1">
      <alignment horizontal="center" vertical="center"/>
    </xf>
    <xf numFmtId="0" fontId="24" fillId="0" borderId="0" xfId="8" applyFont="1" applyAlignment="1">
      <alignment horizontal="center" vertical="center"/>
    </xf>
    <xf numFmtId="0" fontId="24" fillId="0" borderId="0" xfId="0" applyFont="1" applyAlignment="1">
      <alignment vertical="center"/>
    </xf>
    <xf numFmtId="0" fontId="26" fillId="0" borderId="4" xfId="4" applyFont="1" applyBorder="1" applyAlignment="1">
      <alignment vertical="center"/>
    </xf>
    <xf numFmtId="0" fontId="26" fillId="0" borderId="4" xfId="4" applyFont="1" applyBorder="1" applyAlignment="1">
      <alignment horizontal="center" vertical="center"/>
    </xf>
    <xf numFmtId="0" fontId="26" fillId="0" borderId="0" xfId="4" applyFont="1" applyAlignment="1">
      <alignment horizontal="center" vertical="center"/>
    </xf>
    <xf numFmtId="0" fontId="26" fillId="0" borderId="4" xfId="0" applyFont="1" applyBorder="1" applyAlignment="1">
      <alignment vertical="center"/>
    </xf>
    <xf numFmtId="0" fontId="26" fillId="0" borderId="7" xfId="8" applyFont="1" applyBorder="1" applyAlignment="1">
      <alignment horizontal="center" vertical="center"/>
    </xf>
    <xf numFmtId="0" fontId="26" fillId="0" borderId="12" xfId="0" applyFont="1" applyBorder="1" applyAlignment="1">
      <alignment horizontal="center" vertical="center" textRotation="90" wrapText="1"/>
    </xf>
    <xf numFmtId="0" fontId="26" fillId="0" borderId="0" xfId="0" applyFont="1" applyAlignment="1">
      <alignment horizontal="center" textRotation="90"/>
    </xf>
    <xf numFmtId="0" fontId="26" fillId="0" borderId="0" xfId="0" applyFont="1" applyAlignment="1">
      <alignment textRotation="90"/>
    </xf>
    <xf numFmtId="0" fontId="26" fillId="0" borderId="41" xfId="0" applyFont="1" applyBorder="1" applyAlignment="1">
      <alignment horizontal="center" vertical="center" textRotation="90" wrapText="1"/>
    </xf>
    <xf numFmtId="0" fontId="26" fillId="5" borderId="12" xfId="0" applyFont="1" applyFill="1" applyBorder="1" applyAlignment="1">
      <alignment horizontal="center" vertical="center" textRotation="90" wrapText="1"/>
    </xf>
    <xf numFmtId="0" fontId="26" fillId="0" borderId="44" xfId="0" applyFont="1" applyBorder="1" applyAlignment="1">
      <alignment horizontal="center" vertical="center" textRotation="90"/>
    </xf>
    <xf numFmtId="0" fontId="26" fillId="0" borderId="7" xfId="4" applyFont="1" applyBorder="1" applyAlignment="1">
      <alignment horizontal="center" vertical="center"/>
    </xf>
    <xf numFmtId="0" fontId="26" fillId="0" borderId="21" xfId="0" applyFont="1" applyBorder="1" applyAlignment="1">
      <alignment horizontal="center" vertical="center" textRotation="90" wrapText="1"/>
    </xf>
    <xf numFmtId="0" fontId="26" fillId="0" borderId="45" xfId="0" applyFont="1" applyBorder="1" applyAlignment="1">
      <alignment horizontal="center" vertical="center" textRotation="90" wrapText="1"/>
    </xf>
    <xf numFmtId="0" fontId="26" fillId="0" borderId="44" xfId="0" applyFont="1" applyBorder="1" applyAlignment="1">
      <alignment horizontal="center" vertical="center" textRotation="90" wrapText="1"/>
    </xf>
    <xf numFmtId="0" fontId="26" fillId="0" borderId="47" xfId="0" applyFont="1" applyBorder="1" applyAlignment="1">
      <alignment horizontal="center" vertical="center" textRotation="90" wrapText="1"/>
    </xf>
    <xf numFmtId="0" fontId="26" fillId="0" borderId="46" xfId="0" applyFont="1" applyBorder="1" applyAlignment="1">
      <alignment horizontal="center" vertical="center" textRotation="90" wrapText="1"/>
    </xf>
    <xf numFmtId="0" fontId="26" fillId="0" borderId="51" xfId="0" applyFont="1" applyBorder="1" applyAlignment="1">
      <alignment horizontal="center" vertical="center" textRotation="90"/>
    </xf>
    <xf numFmtId="0" fontId="26" fillId="0" borderId="51" xfId="0" applyFont="1" applyBorder="1" applyAlignment="1">
      <alignment horizontal="center" vertical="center" textRotation="90" wrapText="1"/>
    </xf>
    <xf numFmtId="0" fontId="24" fillId="0" borderId="4" xfId="0" applyFont="1" applyBorder="1" applyAlignment="1">
      <alignment vertical="center"/>
    </xf>
    <xf numFmtId="0" fontId="26" fillId="0" borderId="4" xfId="8" quotePrefix="1" applyFont="1" applyBorder="1" applyAlignment="1">
      <alignment horizontal="center" vertical="center"/>
    </xf>
    <xf numFmtId="0" fontId="26" fillId="0" borderId="49" xfId="8" applyFont="1" applyBorder="1" applyAlignment="1">
      <alignment horizontal="center" vertical="center"/>
    </xf>
    <xf numFmtId="0" fontId="26" fillId="0" borderId="52" xfId="0" applyFont="1" applyBorder="1" applyAlignment="1">
      <alignment horizontal="center" vertical="center" textRotation="90"/>
    </xf>
    <xf numFmtId="0" fontId="26" fillId="6" borderId="41" xfId="0" applyFont="1" applyFill="1" applyBorder="1" applyAlignment="1">
      <alignment horizontal="center" vertical="center" textRotation="90" wrapText="1"/>
    </xf>
    <xf numFmtId="0" fontId="26" fillId="0" borderId="54" xfId="0" applyFont="1" applyBorder="1" applyAlignment="1">
      <alignment horizontal="center" vertical="center" textRotation="90" wrapText="1"/>
    </xf>
    <xf numFmtId="0" fontId="26" fillId="0" borderId="55" xfId="0" applyFont="1" applyBorder="1" applyAlignment="1">
      <alignment horizontal="center" vertical="center" textRotation="90" wrapText="1"/>
    </xf>
    <xf numFmtId="0" fontId="26" fillId="0" borderId="44" xfId="4" applyFont="1" applyBorder="1" applyAlignment="1">
      <alignment horizontal="center" vertical="center" textRotation="90" wrapText="1"/>
    </xf>
    <xf numFmtId="0" fontId="26" fillId="0" borderId="54" xfId="0" applyFont="1" applyBorder="1" applyAlignment="1">
      <alignment horizontal="center" vertical="center" textRotation="90"/>
    </xf>
    <xf numFmtId="0" fontId="26" fillId="0" borderId="14" xfId="8" applyFont="1" applyBorder="1" applyAlignment="1">
      <alignment horizontal="center" vertical="center"/>
    </xf>
    <xf numFmtId="49" fontId="13" fillId="0" borderId="0" xfId="0" applyNumberFormat="1" applyFont="1" applyAlignment="1">
      <alignment horizontal="center" vertical="center"/>
    </xf>
    <xf numFmtId="0" fontId="26" fillId="0" borderId="33" xfId="4" applyFont="1" applyBorder="1" applyAlignment="1">
      <alignment horizontal="center" vertical="center" textRotation="90" wrapText="1"/>
    </xf>
    <xf numFmtId="0" fontId="26" fillId="0" borderId="26" xfId="4" applyFont="1" applyBorder="1" applyAlignment="1">
      <alignment horizontal="center" vertical="center" textRotation="90" wrapText="1"/>
    </xf>
    <xf numFmtId="0" fontId="26" fillId="0" borderId="31" xfId="4" applyFont="1" applyBorder="1" applyAlignment="1">
      <alignment horizontal="center" vertical="center" textRotation="90" wrapText="1"/>
    </xf>
    <xf numFmtId="49" fontId="5" fillId="0" borderId="0" xfId="0" applyNumberFormat="1" applyFont="1" applyAlignment="1">
      <alignment horizontal="center"/>
    </xf>
    <xf numFmtId="49" fontId="27" fillId="0" borderId="7" xfId="8" applyNumberFormat="1" applyFont="1" applyBorder="1" applyAlignment="1">
      <alignment horizontal="center" vertical="center"/>
    </xf>
    <xf numFmtId="49" fontId="26" fillId="0" borderId="21" xfId="0" applyNumberFormat="1" applyFont="1" applyBorder="1" applyAlignment="1">
      <alignment horizontal="center" vertical="center" textRotation="90" wrapText="1"/>
    </xf>
    <xf numFmtId="49" fontId="13" fillId="6" borderId="0" xfId="0" applyNumberFormat="1" applyFont="1" applyFill="1" applyAlignment="1">
      <alignment horizontal="center"/>
    </xf>
    <xf numFmtId="0" fontId="5" fillId="0" borderId="39" xfId="0" applyFont="1" applyBorder="1"/>
    <xf numFmtId="0" fontId="27" fillId="0" borderId="5" xfId="0" applyFont="1" applyBorder="1" applyAlignment="1">
      <alignment horizontal="center" vertical="center" textRotation="90"/>
    </xf>
    <xf numFmtId="49" fontId="28" fillId="0" borderId="9" xfId="0" applyNumberFormat="1" applyFont="1" applyBorder="1" applyAlignment="1">
      <alignment textRotation="90"/>
    </xf>
    <xf numFmtId="49" fontId="28" fillId="0" borderId="11" xfId="0" applyNumberFormat="1" applyFont="1" applyBorder="1" applyAlignment="1">
      <alignment textRotation="90"/>
    </xf>
    <xf numFmtId="49" fontId="28" fillId="0" borderId="10" xfId="0" applyNumberFormat="1" applyFont="1" applyBorder="1" applyAlignment="1">
      <alignment textRotation="90"/>
    </xf>
    <xf numFmtId="49" fontId="28" fillId="0" borderId="10" xfId="0" applyNumberFormat="1" applyFont="1" applyBorder="1" applyAlignment="1">
      <alignment horizontal="center" textRotation="90"/>
    </xf>
    <xf numFmtId="0" fontId="26" fillId="0" borderId="5" xfId="0" applyFont="1" applyBorder="1" applyAlignment="1">
      <alignment horizontal="center" vertical="center" textRotation="90" wrapText="1"/>
    </xf>
    <xf numFmtId="0" fontId="26" fillId="0" borderId="5" xfId="0" applyFont="1" applyBorder="1" applyAlignment="1">
      <alignment horizontal="left" vertical="center" textRotation="90" wrapText="1"/>
    </xf>
    <xf numFmtId="0" fontId="14" fillId="0" borderId="4" xfId="0" applyFont="1" applyBorder="1" applyAlignment="1">
      <alignment vertical="center"/>
    </xf>
    <xf numFmtId="0" fontId="5" fillId="0" borderId="0" xfId="0" applyFont="1" applyAlignment="1">
      <alignment horizontal="left"/>
    </xf>
    <xf numFmtId="0" fontId="26" fillId="0" borderId="57" xfId="0" applyFont="1" applyBorder="1" applyAlignment="1">
      <alignment horizontal="left" vertical="center" textRotation="90" wrapText="1"/>
    </xf>
    <xf numFmtId="0" fontId="26" fillId="0" borderId="4" xfId="8" quotePrefix="1" applyFont="1" applyBorder="1" applyAlignment="1">
      <alignment horizontal="left" vertical="center"/>
    </xf>
    <xf numFmtId="0" fontId="26" fillId="0" borderId="0" xfId="0" applyFont="1" applyAlignment="1">
      <alignment horizontal="center" vertical="center" textRotation="90" wrapText="1"/>
    </xf>
    <xf numFmtId="49" fontId="13" fillId="0" borderId="0" xfId="0" applyNumberFormat="1" applyFont="1" applyAlignment="1">
      <alignment horizontal="right"/>
    </xf>
    <xf numFmtId="0" fontId="26" fillId="0" borderId="44" xfId="0" applyFont="1" applyBorder="1" applyAlignment="1">
      <alignment horizontal="right" vertical="center" textRotation="90" wrapText="1"/>
    </xf>
    <xf numFmtId="49" fontId="32" fillId="0" borderId="0" xfId="10" quotePrefix="1" applyNumberFormat="1" applyFont="1" applyAlignment="1">
      <alignment vertical="center"/>
    </xf>
    <xf numFmtId="49" fontId="33" fillId="0" borderId="0" xfId="0" applyNumberFormat="1" applyFont="1" applyAlignment="1">
      <alignment horizontal="right"/>
    </xf>
    <xf numFmtId="0" fontId="2" fillId="0" borderId="0" xfId="0" applyFont="1"/>
    <xf numFmtId="0" fontId="32" fillId="0" borderId="0" xfId="10" applyFont="1" applyAlignment="1">
      <alignment vertical="center"/>
    </xf>
    <xf numFmtId="0" fontId="32" fillId="0" borderId="0" xfId="10" applyFont="1" applyAlignment="1">
      <alignment horizontal="center" vertical="center"/>
    </xf>
    <xf numFmtId="0" fontId="32" fillId="0" borderId="0" xfId="10" applyFont="1" applyAlignment="1">
      <alignment horizontal="right" vertical="center"/>
    </xf>
    <xf numFmtId="0" fontId="32" fillId="0" borderId="0" xfId="10" applyFont="1" applyAlignment="1">
      <alignment horizontal="left" vertical="center"/>
    </xf>
    <xf numFmtId="0" fontId="14" fillId="0" borderId="0" xfId="10" applyFont="1" applyAlignment="1">
      <alignment horizontal="right" vertical="center"/>
    </xf>
    <xf numFmtId="0" fontId="2" fillId="0" borderId="0" xfId="0" applyFont="1" applyAlignment="1">
      <alignment horizontal="left"/>
    </xf>
    <xf numFmtId="49" fontId="32" fillId="0" borderId="0" xfId="10" applyNumberFormat="1" applyFont="1" applyAlignment="1">
      <alignment vertical="center"/>
    </xf>
    <xf numFmtId="0" fontId="32" fillId="0" borderId="0" xfId="10" quotePrefix="1" applyFont="1" applyAlignment="1">
      <alignment vertical="center"/>
    </xf>
    <xf numFmtId="0" fontId="32" fillId="0" borderId="0" xfId="10" quotePrefix="1" applyFont="1" applyAlignment="1">
      <alignment horizontal="left" vertical="center"/>
    </xf>
    <xf numFmtId="0" fontId="26" fillId="0" borderId="49" xfId="8" quotePrefix="1" applyFont="1" applyBorder="1" applyAlignment="1">
      <alignment horizontal="center" vertical="center"/>
    </xf>
    <xf numFmtId="0" fontId="26" fillId="0" borderId="7" xfId="8" quotePrefix="1" applyFont="1" applyBorder="1" applyAlignment="1">
      <alignment horizontal="center" vertical="center"/>
    </xf>
    <xf numFmtId="0" fontId="5" fillId="0" borderId="0" xfId="0" applyFont="1" applyAlignment="1">
      <alignment horizontal="center" vertical="center"/>
    </xf>
    <xf numFmtId="49" fontId="34" fillId="0" borderId="0" xfId="0" applyNumberFormat="1" applyFont="1" applyAlignment="1">
      <alignment vertical="center"/>
    </xf>
    <xf numFmtId="0" fontId="26" fillId="0" borderId="58" xfId="8" applyFont="1" applyBorder="1" applyAlignment="1">
      <alignment horizontal="center" vertical="center"/>
    </xf>
    <xf numFmtId="49" fontId="32" fillId="0" borderId="0" xfId="0" applyNumberFormat="1" applyFont="1" applyAlignment="1">
      <alignment horizontal="left"/>
    </xf>
    <xf numFmtId="0" fontId="26" fillId="0" borderId="0" xfId="0" applyFont="1" applyAlignment="1">
      <alignment horizontal="center" vertical="center"/>
    </xf>
    <xf numFmtId="0" fontId="26" fillId="0" borderId="4" xfId="8" applyFont="1" applyBorder="1" applyAlignment="1">
      <alignment horizontal="right" vertical="center"/>
    </xf>
    <xf numFmtId="0" fontId="6" fillId="0" borderId="0" xfId="0" applyFont="1" applyAlignment="1">
      <alignment wrapText="1"/>
    </xf>
    <xf numFmtId="0" fontId="30" fillId="0" borderId="42" xfId="0" applyFont="1" applyBorder="1" applyAlignment="1">
      <alignment horizontal="center" vertical="center"/>
    </xf>
    <xf numFmtId="0" fontId="36" fillId="0" borderId="0" xfId="10" applyFont="1" applyAlignment="1">
      <alignment vertical="center"/>
    </xf>
    <xf numFmtId="0" fontId="36" fillId="0" borderId="0" xfId="10" applyFont="1" applyAlignment="1">
      <alignment vertical="center" wrapText="1"/>
    </xf>
    <xf numFmtId="0" fontId="35" fillId="0" borderId="4" xfId="10" applyFont="1" applyBorder="1" applyAlignment="1">
      <alignment horizontal="center" vertical="center"/>
    </xf>
    <xf numFmtId="0" fontId="35" fillId="0" borderId="4" xfId="10" applyFont="1" applyBorder="1" applyAlignment="1">
      <alignment vertical="center"/>
    </xf>
    <xf numFmtId="0" fontId="2" fillId="0" borderId="4" xfId="10" applyBorder="1" applyAlignment="1">
      <alignment vertical="center"/>
    </xf>
    <xf numFmtId="0" fontId="37" fillId="0" borderId="4" xfId="10" applyFont="1" applyBorder="1" applyAlignment="1">
      <alignment vertical="center"/>
    </xf>
    <xf numFmtId="0" fontId="12" fillId="0" borderId="4" xfId="10" applyFont="1" applyBorder="1" applyAlignment="1">
      <alignment vertical="center"/>
    </xf>
    <xf numFmtId="0" fontId="35" fillId="0" borderId="4" xfId="10" quotePrefix="1" applyFont="1" applyBorder="1" applyAlignment="1">
      <alignment horizontal="center" vertical="center"/>
    </xf>
    <xf numFmtId="0" fontId="29" fillId="0" borderId="6" xfId="0" applyFont="1" applyBorder="1"/>
    <xf numFmtId="0" fontId="26" fillId="0" borderId="14" xfId="0" applyFont="1" applyBorder="1" applyAlignment="1">
      <alignment horizontal="center"/>
    </xf>
    <xf numFmtId="0" fontId="29" fillId="0" borderId="14" xfId="0" applyFont="1" applyBorder="1" applyAlignment="1">
      <alignment horizontal="center"/>
    </xf>
    <xf numFmtId="0" fontId="30" fillId="0" borderId="0" xfId="0" applyFont="1" applyAlignment="1">
      <alignment horizontal="center" vertical="center"/>
    </xf>
    <xf numFmtId="0" fontId="30" fillId="0" borderId="21" xfId="0" applyFont="1" applyBorder="1" applyAlignment="1">
      <alignment horizontal="center" vertical="center"/>
    </xf>
    <xf numFmtId="0" fontId="26" fillId="0" borderId="21" xfId="0" applyFont="1" applyBorder="1" applyAlignment="1">
      <alignment horizontal="center" textRotation="90"/>
    </xf>
    <xf numFmtId="0" fontId="26" fillId="0" borderId="40" xfId="0" applyFont="1" applyBorder="1" applyAlignment="1">
      <alignment textRotation="90"/>
    </xf>
    <xf numFmtId="0" fontId="27" fillId="0" borderId="39" xfId="0" applyFont="1" applyBorder="1" applyAlignment="1">
      <alignment horizontal="center" vertical="center" textRotation="90"/>
    </xf>
    <xf numFmtId="49" fontId="28" fillId="0" borderId="2" xfId="0" applyNumberFormat="1" applyFont="1" applyBorder="1" applyAlignment="1">
      <alignment textRotation="90"/>
    </xf>
    <xf numFmtId="0" fontId="30" fillId="0" borderId="60" xfId="0" applyFont="1" applyBorder="1" applyAlignment="1">
      <alignment horizontal="center" vertical="center"/>
    </xf>
    <xf numFmtId="49" fontId="28" fillId="0" borderId="26" xfId="0" applyNumberFormat="1" applyFont="1" applyBorder="1" applyAlignment="1">
      <alignment textRotation="90"/>
    </xf>
    <xf numFmtId="49" fontId="28" fillId="0" borderId="31" xfId="0" applyNumberFormat="1" applyFont="1" applyBorder="1" applyAlignment="1">
      <alignment textRotation="90"/>
    </xf>
    <xf numFmtId="49" fontId="28" fillId="0" borderId="32" xfId="0" applyNumberFormat="1" applyFont="1" applyBorder="1" applyAlignment="1">
      <alignment horizontal="center" textRotation="90"/>
    </xf>
    <xf numFmtId="0" fontId="26" fillId="0" borderId="32" xfId="0" applyFont="1" applyBorder="1" applyAlignment="1">
      <alignment horizontal="center" vertical="center" textRotation="90" wrapText="1"/>
    </xf>
    <xf numFmtId="0" fontId="26" fillId="0" borderId="61" xfId="0" applyFont="1" applyBorder="1" applyAlignment="1">
      <alignment horizontal="left" vertical="center" textRotation="90" wrapText="1"/>
    </xf>
    <xf numFmtId="0" fontId="26" fillId="0" borderId="58" xfId="4" applyFont="1" applyBorder="1" applyAlignment="1">
      <alignment horizontal="center" vertical="center"/>
    </xf>
    <xf numFmtId="164" fontId="26" fillId="0" borderId="4" xfId="8" applyNumberFormat="1" applyFont="1" applyBorder="1" applyAlignment="1">
      <alignment horizontal="center" vertical="center"/>
    </xf>
    <xf numFmtId="0" fontId="26" fillId="0" borderId="6" xfId="0" applyFont="1" applyBorder="1"/>
    <xf numFmtId="0" fontId="38" fillId="0" borderId="4" xfId="0" applyFont="1" applyBorder="1" applyAlignment="1">
      <alignment vertical="center"/>
    </xf>
    <xf numFmtId="49" fontId="39" fillId="0" borderId="7" xfId="8" applyNumberFormat="1" applyFont="1" applyBorder="1" applyAlignment="1">
      <alignment horizontal="center" vertical="center"/>
    </xf>
    <xf numFmtId="0" fontId="38" fillId="0" borderId="4" xfId="4" quotePrefix="1" applyFont="1" applyBorder="1" applyAlignment="1">
      <alignment horizontal="center" vertical="center"/>
    </xf>
    <xf numFmtId="0" fontId="38" fillId="0" borderId="4" xfId="8" applyFont="1" applyBorder="1" applyAlignment="1">
      <alignment horizontal="left" vertical="center"/>
    </xf>
    <xf numFmtId="0" fontId="38" fillId="0" borderId="4" xfId="4" applyFont="1" applyBorder="1" applyAlignment="1">
      <alignment horizontal="left" vertical="center"/>
    </xf>
    <xf numFmtId="0" fontId="38" fillId="0" borderId="4" xfId="4" applyFont="1" applyBorder="1" applyAlignment="1">
      <alignment horizontal="center" vertical="center"/>
    </xf>
    <xf numFmtId="0" fontId="38" fillId="0" borderId="58" xfId="4" applyFont="1" applyBorder="1" applyAlignment="1">
      <alignment horizontal="center" vertical="center"/>
    </xf>
    <xf numFmtId="0" fontId="38" fillId="0" borderId="49" xfId="4" applyFont="1" applyBorder="1" applyAlignment="1">
      <alignment horizontal="center" vertical="center"/>
    </xf>
    <xf numFmtId="0" fontId="38" fillId="0" borderId="7" xfId="8" applyFont="1" applyBorder="1" applyAlignment="1">
      <alignment horizontal="center" vertical="center"/>
    </xf>
    <xf numFmtId="0" fontId="38" fillId="0" borderId="4" xfId="8" applyFont="1" applyBorder="1" applyAlignment="1">
      <alignment horizontal="center" vertical="center"/>
    </xf>
    <xf numFmtId="0" fontId="38" fillId="0" borderId="4" xfId="4" applyFont="1" applyBorder="1" applyAlignment="1">
      <alignment horizontal="right" vertical="center"/>
    </xf>
    <xf numFmtId="0" fontId="38" fillId="0" borderId="14" xfId="8" applyFont="1" applyBorder="1" applyAlignment="1">
      <alignment horizontal="center" vertical="center"/>
    </xf>
    <xf numFmtId="0" fontId="38" fillId="0" borderId="4" xfId="8" quotePrefix="1" applyFont="1" applyBorder="1" applyAlignment="1">
      <alignment horizontal="center" vertical="center"/>
    </xf>
    <xf numFmtId="0" fontId="38" fillId="0" borderId="7" xfId="4" applyFont="1" applyBorder="1" applyAlignment="1">
      <alignment horizontal="center" vertical="center"/>
    </xf>
    <xf numFmtId="0" fontId="38" fillId="0" borderId="6" xfId="8" applyFont="1" applyBorder="1" applyAlignment="1">
      <alignment horizontal="center" vertical="center"/>
    </xf>
    <xf numFmtId="0" fontId="38" fillId="0" borderId="49" xfId="8" applyFont="1" applyBorder="1" applyAlignment="1">
      <alignment horizontal="center" vertical="center"/>
    </xf>
    <xf numFmtId="0" fontId="38" fillId="0" borderId="7" xfId="8" quotePrefix="1" applyFont="1" applyBorder="1" applyAlignment="1">
      <alignment horizontal="center" vertical="center"/>
    </xf>
    <xf numFmtId="0" fontId="38" fillId="0" borderId="58" xfId="8" applyFont="1" applyBorder="1" applyAlignment="1">
      <alignment horizontal="center" vertical="center"/>
    </xf>
    <xf numFmtId="0" fontId="38" fillId="0" borderId="0" xfId="0" applyFont="1"/>
    <xf numFmtId="0" fontId="38" fillId="0" borderId="0" xfId="8" applyFont="1" applyAlignment="1">
      <alignment horizontal="center" vertical="center"/>
    </xf>
    <xf numFmtId="0" fontId="40" fillId="0" borderId="4" xfId="0" applyFont="1" applyBorder="1" applyAlignment="1">
      <alignment vertical="center"/>
    </xf>
    <xf numFmtId="49" fontId="41" fillId="0" borderId="4" xfId="0" applyNumberFormat="1" applyFont="1" applyBorder="1" applyAlignment="1">
      <alignment horizontal="center" vertical="center"/>
    </xf>
    <xf numFmtId="49" fontId="41" fillId="0" borderId="4" xfId="0" applyNumberFormat="1" applyFont="1" applyBorder="1" applyAlignment="1">
      <alignment horizontal="left" vertical="center"/>
    </xf>
    <xf numFmtId="0" fontId="40" fillId="0" borderId="0" xfId="0" applyFont="1" applyAlignment="1">
      <alignment vertical="center"/>
    </xf>
    <xf numFmtId="49" fontId="31" fillId="0" borderId="0" xfId="0" applyNumberFormat="1" applyFont="1" applyAlignment="1">
      <alignment horizontal="left"/>
    </xf>
    <xf numFmtId="0" fontId="26" fillId="0" borderId="6" xfId="8" applyFont="1" applyBorder="1" applyAlignment="1">
      <alignment horizontal="center" vertical="center" wrapText="1"/>
    </xf>
    <xf numFmtId="0" fontId="26" fillId="0" borderId="39" xfId="0" applyFont="1" applyBorder="1" applyAlignment="1">
      <alignment horizontal="center" vertical="center" textRotation="90" wrapText="1"/>
    </xf>
    <xf numFmtId="0" fontId="26" fillId="0" borderId="1" xfId="0" applyFont="1" applyBorder="1" applyAlignment="1">
      <alignment horizontal="center" vertical="center" textRotation="90" wrapText="1"/>
    </xf>
    <xf numFmtId="0" fontId="26" fillId="0" borderId="30" xfId="4" applyFont="1" applyBorder="1" applyAlignment="1">
      <alignment horizontal="center" vertical="center" textRotation="90" wrapText="1"/>
    </xf>
    <xf numFmtId="0" fontId="26" fillId="0" borderId="8" xfId="4" applyFont="1" applyBorder="1" applyAlignment="1">
      <alignment horizontal="center" vertical="center" textRotation="90" wrapText="1"/>
    </xf>
    <xf numFmtId="0" fontId="26" fillId="0" borderId="34" xfId="4" applyFont="1" applyBorder="1" applyAlignment="1">
      <alignment horizontal="center" vertical="center" textRotation="90" wrapText="1"/>
    </xf>
    <xf numFmtId="0" fontId="26" fillId="5" borderId="1" xfId="0" applyFont="1" applyFill="1" applyBorder="1" applyAlignment="1">
      <alignment horizontal="center" vertical="center" textRotation="90" wrapText="1"/>
    </xf>
    <xf numFmtId="0" fontId="26" fillId="0" borderId="12" xfId="0" applyFont="1" applyBorder="1" applyAlignment="1">
      <alignment horizontal="left" vertical="center" textRotation="90" wrapText="1"/>
    </xf>
    <xf numFmtId="49" fontId="35" fillId="0" borderId="4" xfId="10" applyNumberFormat="1" applyFont="1" applyBorder="1" applyAlignment="1">
      <alignment horizontal="center" vertical="center"/>
    </xf>
    <xf numFmtId="0" fontId="5" fillId="0" borderId="0" xfId="0" applyFont="1" applyAlignment="1">
      <alignment horizontal="left" wrapText="1"/>
    </xf>
    <xf numFmtId="0" fontId="30" fillId="0" borderId="43" xfId="0" applyFont="1" applyBorder="1" applyAlignment="1">
      <alignment horizontal="left" wrapText="1"/>
    </xf>
    <xf numFmtId="0" fontId="0" fillId="0" borderId="0" xfId="0" applyAlignment="1">
      <alignment horizontal="left"/>
    </xf>
    <xf numFmtId="0" fontId="14" fillId="0" borderId="0" xfId="10" applyFont="1" applyAlignment="1">
      <alignment horizontal="left" vertical="center"/>
    </xf>
    <xf numFmtId="49" fontId="29" fillId="0" borderId="0" xfId="0" applyNumberFormat="1" applyFont="1" applyAlignment="1">
      <alignment horizontal="left"/>
    </xf>
    <xf numFmtId="0" fontId="29" fillId="0" borderId="0" xfId="0" applyFont="1" applyAlignment="1">
      <alignment horizontal="left"/>
    </xf>
    <xf numFmtId="0" fontId="24" fillId="4" borderId="4" xfId="0" applyFont="1" applyFill="1" applyBorder="1" applyAlignment="1">
      <alignment vertical="center"/>
    </xf>
    <xf numFmtId="0" fontId="32" fillId="0" borderId="0" xfId="0" applyFont="1" applyAlignment="1">
      <alignment horizontal="center" vertical="center"/>
    </xf>
    <xf numFmtId="49" fontId="29" fillId="0" borderId="0" xfId="0" applyNumberFormat="1" applyFont="1" applyAlignment="1">
      <alignment horizontal="center" vertical="center"/>
    </xf>
    <xf numFmtId="0" fontId="26" fillId="0" borderId="26" xfId="0" applyFont="1" applyBorder="1" applyAlignment="1">
      <alignment horizontal="right" vertical="center" textRotation="90" wrapText="1"/>
    </xf>
    <xf numFmtId="0" fontId="29" fillId="0" borderId="6" xfId="0" applyFont="1" applyBorder="1" applyAlignment="1">
      <alignment horizontal="center" vertical="center"/>
    </xf>
    <xf numFmtId="0" fontId="32" fillId="0" borderId="0" xfId="10" quotePrefix="1" applyFont="1" applyAlignment="1">
      <alignment horizontal="left" vertical="center" wrapText="1"/>
    </xf>
    <xf numFmtId="0" fontId="24" fillId="0" borderId="4" xfId="8" applyFont="1" applyBorder="1" applyAlignment="1">
      <alignment horizontal="center" vertical="center"/>
    </xf>
    <xf numFmtId="0" fontId="15" fillId="0" borderId="0" xfId="10" applyFont="1" applyAlignment="1">
      <alignment horizontal="left" vertical="center" wrapText="1"/>
    </xf>
    <xf numFmtId="0" fontId="43" fillId="0" borderId="0" xfId="0" applyFont="1"/>
    <xf numFmtId="0" fontId="15" fillId="0" borderId="4" xfId="0" applyFont="1" applyBorder="1" applyAlignment="1">
      <alignment vertical="center"/>
    </xf>
    <xf numFmtId="0" fontId="1" fillId="0" borderId="0" xfId="0" applyFont="1"/>
    <xf numFmtId="49" fontId="14" fillId="0" borderId="0" xfId="10" quotePrefix="1" applyNumberFormat="1" applyFont="1" applyAlignment="1">
      <alignment vertical="center"/>
    </xf>
    <xf numFmtId="0" fontId="45" fillId="0" borderId="0" xfId="10" applyFont="1" applyAlignment="1">
      <alignment horizontal="left" vertical="center" wrapText="1"/>
    </xf>
    <xf numFmtId="0" fontId="47" fillId="0" borderId="0" xfId="10" applyFont="1" applyAlignment="1">
      <alignment horizontal="left" vertical="center"/>
    </xf>
    <xf numFmtId="0" fontId="47" fillId="0" borderId="0" xfId="10" quotePrefix="1" applyFont="1" applyAlignment="1">
      <alignment horizontal="left" vertical="center" wrapText="1"/>
    </xf>
    <xf numFmtId="0" fontId="48" fillId="0" borderId="0" xfId="0" applyFont="1"/>
    <xf numFmtId="0" fontId="48" fillId="0" borderId="0" xfId="0" applyFont="1" applyAlignment="1">
      <alignment horizontal="left" vertical="center"/>
    </xf>
    <xf numFmtId="0" fontId="47" fillId="0" borderId="0" xfId="0" applyFont="1" applyAlignment="1">
      <alignment wrapText="1"/>
    </xf>
    <xf numFmtId="0" fontId="48" fillId="0" borderId="0" xfId="0" applyFont="1" applyAlignment="1">
      <alignment horizontal="left"/>
    </xf>
    <xf numFmtId="0" fontId="47" fillId="0" borderId="0" xfId="0" applyFont="1"/>
    <xf numFmtId="0" fontId="48" fillId="0" borderId="0" xfId="0" applyFont="1" applyAlignment="1">
      <alignment horizontal="left" vertical="top"/>
    </xf>
    <xf numFmtId="0" fontId="49" fillId="0" borderId="48" xfId="0" applyFont="1" applyBorder="1" applyAlignment="1">
      <alignment horizontal="center" vertical="center"/>
    </xf>
    <xf numFmtId="0" fontId="17" fillId="0" borderId="44" xfId="0" applyFont="1" applyBorder="1" applyAlignment="1">
      <alignment horizontal="center" vertical="center" textRotation="90" wrapText="1"/>
    </xf>
    <xf numFmtId="0" fontId="17" fillId="0" borderId="58" xfId="8" applyFont="1" applyBorder="1" applyAlignment="1">
      <alignment horizontal="center" vertical="center"/>
    </xf>
    <xf numFmtId="0" fontId="50" fillId="0" borderId="58" xfId="4" applyFont="1" applyBorder="1" applyAlignment="1">
      <alignment horizontal="center" vertical="center"/>
    </xf>
    <xf numFmtId="0" fontId="1" fillId="0" borderId="0" xfId="13" applyAlignment="1">
      <alignment horizontal="center" vertical="center"/>
    </xf>
    <xf numFmtId="0" fontId="1" fillId="0" borderId="0" xfId="13" applyAlignment="1">
      <alignment wrapText="1"/>
    </xf>
    <xf numFmtId="165" fontId="1" fillId="0" borderId="0" xfId="13" applyNumberFormat="1" applyAlignment="1">
      <alignment horizontal="center" vertical="center"/>
    </xf>
    <xf numFmtId="0" fontId="1" fillId="0" borderId="0" xfId="13"/>
    <xf numFmtId="0" fontId="1" fillId="0" borderId="4" xfId="13" applyBorder="1" applyAlignment="1">
      <alignment horizontal="center" vertical="center"/>
    </xf>
    <xf numFmtId="0" fontId="1" fillId="0" borderId="4" xfId="13" applyBorder="1" applyAlignment="1">
      <alignment wrapText="1"/>
    </xf>
    <xf numFmtId="165" fontId="1" fillId="0" borderId="4" xfId="13" applyNumberFormat="1" applyBorder="1" applyAlignment="1">
      <alignment horizontal="center" vertical="center"/>
    </xf>
    <xf numFmtId="0" fontId="1" fillId="0" borderId="4" xfId="13" quotePrefix="1" applyBorder="1" applyAlignment="1">
      <alignment horizontal="center" vertical="center"/>
    </xf>
    <xf numFmtId="0" fontId="1" fillId="0" borderId="0" xfId="13" applyAlignment="1">
      <alignment horizontal="center"/>
    </xf>
    <xf numFmtId="49" fontId="19" fillId="0" borderId="4" xfId="0" applyNumberFormat="1" applyFont="1" applyBorder="1" applyAlignment="1">
      <alignment horizontal="center" vertical="center"/>
    </xf>
    <xf numFmtId="49" fontId="19" fillId="0" borderId="4" xfId="0" applyNumberFormat="1" applyFont="1" applyBorder="1" applyAlignment="1">
      <alignment horizontal="left" vertical="center"/>
    </xf>
    <xf numFmtId="0" fontId="24" fillId="0" borderId="0" xfId="0" applyFont="1" applyAlignment="1">
      <alignment horizontal="center" vertical="center"/>
    </xf>
    <xf numFmtId="0" fontId="15" fillId="0" borderId="39" xfId="0" applyFont="1" applyBorder="1" applyAlignment="1">
      <alignment vertical="center"/>
    </xf>
    <xf numFmtId="49" fontId="14" fillId="0" borderId="0" xfId="0" applyNumberFormat="1" applyFont="1" applyAlignment="1">
      <alignment horizontal="left" vertical="center"/>
    </xf>
    <xf numFmtId="0" fontId="26" fillId="4" borderId="4" xfId="0" applyFont="1" applyFill="1" applyBorder="1" applyAlignment="1">
      <alignment vertical="center"/>
    </xf>
    <xf numFmtId="0" fontId="1" fillId="0" borderId="4" xfId="13" applyBorder="1" applyAlignment="1">
      <alignment horizontal="center"/>
    </xf>
    <xf numFmtId="49" fontId="51" fillId="0" borderId="0" xfId="0" applyNumberFormat="1" applyFont="1" applyAlignment="1">
      <alignment horizontal="center"/>
    </xf>
    <xf numFmtId="0" fontId="14" fillId="0" borderId="0" xfId="10" quotePrefix="1" applyFont="1" applyAlignment="1">
      <alignment vertical="center"/>
    </xf>
    <xf numFmtId="49" fontId="51" fillId="0" borderId="0" xfId="0" applyNumberFormat="1" applyFont="1" applyAlignment="1">
      <alignment horizontal="right"/>
    </xf>
    <xf numFmtId="0" fontId="52" fillId="0" borderId="0" xfId="0" applyFont="1" applyAlignment="1">
      <alignment horizontal="left"/>
    </xf>
    <xf numFmtId="0" fontId="52" fillId="0" borderId="0" xfId="0" applyFont="1"/>
    <xf numFmtId="0" fontId="14" fillId="0" borderId="0" xfId="10" quotePrefix="1" applyFont="1" applyAlignment="1">
      <alignment horizontal="left" vertical="center"/>
    </xf>
    <xf numFmtId="0" fontId="14" fillId="0" borderId="0" xfId="10" applyFont="1" applyAlignment="1">
      <alignment horizontal="center" vertical="center"/>
    </xf>
    <xf numFmtId="49" fontId="51" fillId="0" borderId="0" xfId="0" applyNumberFormat="1" applyFont="1" applyAlignment="1">
      <alignment horizontal="left"/>
    </xf>
    <xf numFmtId="0" fontId="14" fillId="0" borderId="0" xfId="10" applyFont="1" applyAlignment="1">
      <alignment horizontal="left" vertical="center" wrapText="1"/>
    </xf>
    <xf numFmtId="0" fontId="53" fillId="0" borderId="0" xfId="0" applyFont="1" applyAlignment="1">
      <alignment horizontal="left" vertical="center"/>
    </xf>
    <xf numFmtId="0" fontId="53" fillId="0" borderId="0" xfId="0" applyFont="1"/>
    <xf numFmtId="0" fontId="18" fillId="0" borderId="0" xfId="10" applyFont="1" applyAlignment="1">
      <alignment horizontal="left" vertical="center" wrapText="1"/>
    </xf>
    <xf numFmtId="0" fontId="53" fillId="0" borderId="0" xfId="0" applyFont="1" applyAlignment="1">
      <alignment horizontal="left"/>
    </xf>
    <xf numFmtId="0" fontId="18" fillId="0" borderId="0" xfId="0" applyFont="1"/>
    <xf numFmtId="0" fontId="18" fillId="0" borderId="0" xfId="10" quotePrefix="1" applyFont="1" applyAlignment="1">
      <alignment horizontal="left" vertical="center" wrapText="1"/>
    </xf>
    <xf numFmtId="0" fontId="27" fillId="0" borderId="30" xfId="8" applyFont="1" applyBorder="1" applyAlignment="1">
      <alignment horizontal="center" vertical="center"/>
    </xf>
    <xf numFmtId="0" fontId="26" fillId="0" borderId="8" xfId="0" applyFont="1" applyBorder="1" applyAlignment="1">
      <alignment horizontal="center" vertical="center"/>
    </xf>
    <xf numFmtId="0" fontId="26" fillId="0" borderId="8" xfId="8" applyFont="1" applyBorder="1" applyAlignment="1">
      <alignment horizontal="center" vertical="center"/>
    </xf>
    <xf numFmtId="0" fontId="26" fillId="0" borderId="8" xfId="8" applyFont="1" applyBorder="1" applyAlignment="1">
      <alignment horizontal="center" vertical="center" wrapText="1"/>
    </xf>
    <xf numFmtId="49" fontId="26" fillId="0" borderId="34" xfId="0" applyNumberFormat="1" applyFont="1" applyBorder="1" applyAlignment="1">
      <alignment horizontal="left" vertical="center"/>
    </xf>
    <xf numFmtId="49" fontId="26" fillId="0" borderId="0" xfId="0" applyNumberFormat="1" applyFont="1" applyAlignment="1">
      <alignment horizontal="center" vertical="center"/>
    </xf>
    <xf numFmtId="49" fontId="17" fillId="0" borderId="0" xfId="0" applyNumberFormat="1" applyFont="1" applyAlignment="1">
      <alignment horizontal="center" vertical="center"/>
    </xf>
    <xf numFmtId="0" fontId="26" fillId="0" borderId="0" xfId="0" quotePrefix="1" applyFont="1" applyAlignment="1">
      <alignment horizontal="center" vertical="center"/>
    </xf>
    <xf numFmtId="0" fontId="26" fillId="0" borderId="0" xfId="0" applyFont="1" applyAlignment="1">
      <alignment horizontal="left" vertical="center"/>
    </xf>
    <xf numFmtId="0" fontId="26" fillId="0" borderId="0" xfId="8" applyFont="1" applyAlignment="1">
      <alignment horizontal="left" vertical="center" wrapText="1"/>
    </xf>
    <xf numFmtId="49" fontId="51" fillId="6" borderId="0" xfId="0" applyNumberFormat="1" applyFont="1" applyFill="1" applyAlignment="1">
      <alignment horizontal="center"/>
    </xf>
    <xf numFmtId="49" fontId="51" fillId="0" borderId="0" xfId="0" applyNumberFormat="1" applyFont="1" applyAlignment="1">
      <alignment horizontal="center" vertical="center"/>
    </xf>
    <xf numFmtId="0" fontId="12" fillId="0" borderId="0" xfId="0" applyFont="1" applyAlignment="1">
      <alignment horizontal="left"/>
    </xf>
    <xf numFmtId="0" fontId="12" fillId="0" borderId="0" xfId="0" applyFont="1" applyAlignment="1">
      <alignment horizontal="left" wrapText="1"/>
    </xf>
    <xf numFmtId="0" fontId="14" fillId="0" borderId="0" xfId="10" quotePrefix="1" applyFont="1" applyAlignment="1">
      <alignment horizontal="left" vertical="center" wrapText="1"/>
    </xf>
    <xf numFmtId="0" fontId="14" fillId="0" borderId="0" xfId="10" applyFont="1" applyAlignment="1">
      <alignment vertical="center" wrapText="1"/>
    </xf>
    <xf numFmtId="0" fontId="1" fillId="0" borderId="4" xfId="10" applyFont="1" applyBorder="1" applyAlignment="1">
      <alignment vertical="center"/>
    </xf>
    <xf numFmtId="0" fontId="29" fillId="0" borderId="4" xfId="0" applyFont="1" applyBorder="1" applyAlignment="1">
      <alignment vertical="center"/>
    </xf>
    <xf numFmtId="0" fontId="29" fillId="0" borderId="49" xfId="0" applyFont="1" applyBorder="1" applyAlignment="1">
      <alignment horizontal="center" vertical="center"/>
    </xf>
    <xf numFmtId="1" fontId="30" fillId="0" borderId="7" xfId="8" applyNumberFormat="1" applyFont="1" applyBorder="1" applyAlignment="1">
      <alignment horizontal="center" vertical="center"/>
    </xf>
    <xf numFmtId="0" fontId="29" fillId="0" borderId="4" xfId="0" applyFont="1" applyBorder="1" applyAlignment="1">
      <alignment horizontal="center" vertical="center"/>
    </xf>
    <xf numFmtId="0" fontId="29" fillId="0" borderId="4" xfId="8" applyFont="1" applyBorder="1" applyAlignment="1">
      <alignment horizontal="center" vertical="center"/>
    </xf>
    <xf numFmtId="0" fontId="29" fillId="0" borderId="4" xfId="4" applyFont="1" applyBorder="1" applyAlignment="1">
      <alignment vertical="center"/>
    </xf>
    <xf numFmtId="0" fontId="29" fillId="0" borderId="4" xfId="4" applyFont="1" applyBorder="1" applyAlignment="1">
      <alignment horizontal="center" vertical="center"/>
    </xf>
    <xf numFmtId="0" fontId="29" fillId="0" borderId="49" xfId="8" applyFont="1" applyBorder="1" applyAlignment="1">
      <alignment horizontal="center" vertical="center"/>
    </xf>
    <xf numFmtId="0" fontId="54" fillId="0" borderId="58" xfId="8" applyFont="1" applyBorder="1" applyAlignment="1">
      <alignment horizontal="center" vertical="center"/>
    </xf>
    <xf numFmtId="0" fontId="29" fillId="0" borderId="7" xfId="8" applyFont="1" applyBorder="1" applyAlignment="1">
      <alignment horizontal="center" vertical="center"/>
    </xf>
    <xf numFmtId="0" fontId="29" fillId="6" borderId="4" xfId="8" applyFont="1" applyFill="1" applyBorder="1" applyAlignment="1">
      <alignment horizontal="center" vertical="center"/>
    </xf>
    <xf numFmtId="0" fontId="29" fillId="0" borderId="14" xfId="8" applyFont="1" applyBorder="1" applyAlignment="1">
      <alignment horizontal="center" vertical="center"/>
    </xf>
    <xf numFmtId="0" fontId="29" fillId="0" borderId="4" xfId="8" quotePrefix="1" applyFont="1" applyBorder="1" applyAlignment="1">
      <alignment horizontal="center" vertical="center"/>
    </xf>
    <xf numFmtId="0" fontId="29" fillId="0" borderId="7" xfId="4" applyFont="1" applyBorder="1" applyAlignment="1">
      <alignment horizontal="center" vertical="center"/>
    </xf>
    <xf numFmtId="0" fontId="29" fillId="0" borderId="7" xfId="8" quotePrefix="1" applyFont="1" applyBorder="1" applyAlignment="1">
      <alignment horizontal="center" vertical="center"/>
    </xf>
    <xf numFmtId="0" fontId="29" fillId="0" borderId="6" xfId="8" applyFont="1" applyBorder="1" applyAlignment="1">
      <alignment horizontal="center" vertical="center"/>
    </xf>
    <xf numFmtId="0" fontId="29" fillId="0" borderId="6" xfId="8" quotePrefix="1" applyFont="1" applyBorder="1" applyAlignment="1">
      <alignment horizontal="center" vertical="center"/>
    </xf>
    <xf numFmtId="0" fontId="29" fillId="0" borderId="49" xfId="8" quotePrefix="1" applyFont="1" applyBorder="1" applyAlignment="1">
      <alignment horizontal="center" vertical="center"/>
    </xf>
    <xf numFmtId="0" fontId="29" fillId="0" borderId="4" xfId="8" applyFont="1" applyBorder="1" applyAlignment="1">
      <alignment horizontal="left" vertical="center"/>
    </xf>
    <xf numFmtId="0" fontId="29" fillId="0" borderId="4" xfId="10" applyFont="1" applyBorder="1" applyAlignment="1">
      <alignment horizontal="center" vertical="center"/>
    </xf>
    <xf numFmtId="0" fontId="29" fillId="0" borderId="4" xfId="8" applyFont="1" applyBorder="1" applyAlignment="1">
      <alignment horizontal="left" vertical="center" wrapText="1"/>
    </xf>
    <xf numFmtId="0" fontId="30" fillId="0" borderId="7" xfId="8" applyFont="1" applyBorder="1" applyAlignment="1">
      <alignment horizontal="center" vertical="center"/>
    </xf>
    <xf numFmtId="0" fontId="29" fillId="0" borderId="4" xfId="8" quotePrefix="1" applyFont="1" applyBorder="1" applyAlignment="1">
      <alignment horizontal="left" vertical="center" wrapText="1"/>
    </xf>
    <xf numFmtId="0" fontId="29" fillId="4" borderId="4" xfId="8" applyFont="1" applyFill="1" applyBorder="1" applyAlignment="1">
      <alignment horizontal="center" vertical="center"/>
    </xf>
    <xf numFmtId="0" fontId="29" fillId="0" borderId="7" xfId="0" applyFont="1" applyBorder="1" applyAlignment="1">
      <alignment horizontal="center" vertical="center"/>
    </xf>
    <xf numFmtId="49" fontId="29" fillId="0" borderId="4" xfId="0" applyNumberFormat="1" applyFont="1" applyBorder="1" applyAlignment="1">
      <alignment horizontal="center" vertical="center"/>
    </xf>
    <xf numFmtId="0" fontId="29" fillId="8" borderId="4" xfId="8" applyFont="1" applyFill="1" applyBorder="1" applyAlignment="1">
      <alignment horizontal="center" vertical="center"/>
    </xf>
    <xf numFmtId="0" fontId="29" fillId="0" borderId="0" xfId="4" applyFont="1" applyAlignment="1">
      <alignment horizontal="center" vertical="center"/>
    </xf>
    <xf numFmtId="0" fontId="29" fillId="0" borderId="10" xfId="8" quotePrefix="1" applyFont="1" applyBorder="1" applyAlignment="1">
      <alignment horizontal="center" vertical="center"/>
    </xf>
    <xf numFmtId="0" fontId="29" fillId="0" borderId="5" xfId="8" applyFont="1" applyBorder="1" applyAlignment="1">
      <alignment horizontal="center" vertical="center"/>
    </xf>
    <xf numFmtId="0" fontId="29" fillId="0" borderId="9" xfId="8" applyFont="1" applyBorder="1" applyAlignment="1">
      <alignment horizontal="center" vertical="center"/>
    </xf>
    <xf numFmtId="0" fontId="29" fillId="0" borderId="9" xfId="8" quotePrefix="1" applyFont="1" applyBorder="1" applyAlignment="1">
      <alignment horizontal="center" vertical="center"/>
    </xf>
    <xf numFmtId="0" fontId="29" fillId="0" borderId="5" xfId="8" quotePrefix="1" applyFont="1" applyBorder="1" applyAlignment="1">
      <alignment horizontal="center" vertical="center"/>
    </xf>
    <xf numFmtId="0" fontId="29" fillId="9" borderId="4" xfId="8" applyFont="1" applyFill="1" applyBorder="1" applyAlignment="1">
      <alignment horizontal="center" vertical="center"/>
    </xf>
    <xf numFmtId="0" fontId="29" fillId="0" borderId="4" xfId="4" quotePrefix="1" applyFont="1" applyBorder="1" applyAlignment="1">
      <alignment horizontal="center" vertical="center"/>
    </xf>
    <xf numFmtId="0" fontId="29" fillId="0" borderId="10" xfId="0" applyFont="1" applyBorder="1" applyAlignment="1">
      <alignment horizontal="center" vertical="center"/>
    </xf>
    <xf numFmtId="0" fontId="29" fillId="0" borderId="4" xfId="8" applyFont="1" applyBorder="1" applyAlignment="1">
      <alignment horizontal="center" vertical="center" wrapText="1"/>
    </xf>
    <xf numFmtId="0" fontId="29" fillId="0" borderId="10" xfId="4" applyFont="1" applyBorder="1" applyAlignment="1">
      <alignment horizontal="center" vertical="center"/>
    </xf>
    <xf numFmtId="0" fontId="29" fillId="0" borderId="7" xfId="8" applyFont="1" applyBorder="1" applyAlignment="1">
      <alignment horizontal="left" vertical="center"/>
    </xf>
    <xf numFmtId="0" fontId="29" fillId="0" borderId="0" xfId="0" applyFont="1" applyAlignment="1">
      <alignment horizontal="center" vertical="center"/>
    </xf>
    <xf numFmtId="0" fontId="29" fillId="0" borderId="14" xfId="8" quotePrefix="1" applyFont="1" applyBorder="1" applyAlignment="1">
      <alignment horizontal="center" vertical="center"/>
    </xf>
    <xf numFmtId="0" fontId="29" fillId="5" borderId="4" xfId="8" applyFont="1" applyFill="1" applyBorder="1" applyAlignment="1">
      <alignment horizontal="center" vertical="center"/>
    </xf>
    <xf numFmtId="0" fontId="54" fillId="0" borderId="58" xfId="8" applyFont="1" applyBorder="1" applyAlignment="1">
      <alignment horizontal="left" vertical="top"/>
    </xf>
    <xf numFmtId="0" fontId="54" fillId="0" borderId="58" xfId="8" applyFont="1" applyBorder="1" applyAlignment="1">
      <alignment horizontal="left" vertical="center"/>
    </xf>
    <xf numFmtId="15" fontId="29" fillId="0" borderId="4" xfId="8" applyNumberFormat="1" applyFont="1" applyBorder="1" applyAlignment="1">
      <alignment horizontal="center" vertical="center"/>
    </xf>
    <xf numFmtId="0" fontId="29" fillId="0" borderId="40" xfId="8" applyFont="1" applyBorder="1" applyAlignment="1">
      <alignment horizontal="center" vertical="center"/>
    </xf>
    <xf numFmtId="0" fontId="29" fillId="0" borderId="40" xfId="8" quotePrefix="1" applyFont="1" applyBorder="1" applyAlignment="1">
      <alignment horizontal="center" vertical="center"/>
    </xf>
    <xf numFmtId="49" fontId="29" fillId="0" borderId="49" xfId="0" applyNumberFormat="1" applyFont="1" applyBorder="1" applyAlignment="1">
      <alignment horizontal="center" vertical="center"/>
    </xf>
    <xf numFmtId="0" fontId="29" fillId="0" borderId="58" xfId="8" applyFont="1" applyBorder="1" applyAlignment="1">
      <alignment horizontal="center" vertical="center"/>
    </xf>
    <xf numFmtId="0" fontId="29" fillId="0" borderId="0" xfId="8" applyFont="1" applyAlignment="1">
      <alignment horizontal="center" vertical="center"/>
    </xf>
    <xf numFmtId="0" fontId="29" fillId="0" borderId="4" xfId="4" applyFont="1" applyBorder="1" applyAlignment="1">
      <alignment vertical="center" wrapText="1"/>
    </xf>
    <xf numFmtId="49" fontId="30" fillId="0" borderId="7" xfId="8" applyNumberFormat="1" applyFont="1" applyBorder="1" applyAlignment="1">
      <alignment horizontal="center" vertical="center"/>
    </xf>
    <xf numFmtId="0" fontId="29" fillId="0" borderId="50" xfId="8" applyFont="1" applyBorder="1" applyAlignment="1">
      <alignment horizontal="center" vertical="center"/>
    </xf>
    <xf numFmtId="0" fontId="29" fillId="0" borderId="13" xfId="8" applyFont="1" applyBorder="1" applyAlignment="1">
      <alignment horizontal="center" vertical="center"/>
    </xf>
    <xf numFmtId="0" fontId="29" fillId="0" borderId="16" xfId="8" applyFont="1" applyBorder="1" applyAlignment="1">
      <alignment horizontal="center" vertical="center"/>
    </xf>
    <xf numFmtId="0" fontId="29" fillId="0" borderId="56" xfId="8" applyFont="1" applyBorder="1" applyAlignment="1">
      <alignment horizontal="center" vertical="center"/>
    </xf>
    <xf numFmtId="0" fontId="29" fillId="0" borderId="3" xfId="8" applyFont="1" applyBorder="1" applyAlignment="1">
      <alignment horizontal="center" vertical="center"/>
    </xf>
    <xf numFmtId="0" fontId="30" fillId="0" borderId="4" xfId="8" applyFont="1" applyBorder="1" applyAlignment="1">
      <alignment horizontal="center" vertical="center"/>
    </xf>
    <xf numFmtId="49" fontId="29" fillId="0" borderId="4" xfId="0" applyNumberFormat="1" applyFont="1" applyBorder="1" applyAlignment="1">
      <alignment horizontal="left" vertical="center"/>
    </xf>
    <xf numFmtId="0" fontId="29" fillId="0" borderId="0" xfId="0" applyFont="1" applyAlignment="1">
      <alignment vertical="center"/>
    </xf>
    <xf numFmtId="49" fontId="54" fillId="0" borderId="4" xfId="0" applyNumberFormat="1" applyFont="1" applyBorder="1" applyAlignment="1">
      <alignment horizontal="center" vertical="center"/>
    </xf>
    <xf numFmtId="0" fontId="29" fillId="0" borderId="4" xfId="0" applyFont="1" applyBorder="1" applyAlignment="1">
      <alignment horizontal="center" vertical="center" wrapText="1"/>
    </xf>
    <xf numFmtId="0" fontId="7" fillId="0" borderId="20" xfId="0" applyFont="1" applyBorder="1" applyAlignment="1">
      <alignment horizontal="center" vertical="center"/>
    </xf>
    <xf numFmtId="0" fontId="7" fillId="0" borderId="21" xfId="0" applyFont="1" applyBorder="1" applyAlignment="1">
      <alignment horizontal="center" vertical="center"/>
    </xf>
    <xf numFmtId="0" fontId="7" fillId="0" borderId="22" xfId="0" applyFont="1" applyBorder="1" applyAlignment="1">
      <alignment horizontal="center" vertical="center"/>
    </xf>
    <xf numFmtId="0" fontId="12" fillId="0" borderId="36" xfId="0" applyFont="1" applyBorder="1" applyAlignment="1">
      <alignment horizontal="center" vertical="center"/>
    </xf>
    <xf numFmtId="0" fontId="7" fillId="0" borderId="35"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5" xfId="0" applyFont="1" applyBorder="1" applyAlignment="1">
      <alignment horizontal="center" vertical="center" wrapText="1"/>
    </xf>
    <xf numFmtId="0" fontId="7" fillId="0" borderId="3" xfId="0" applyFont="1" applyBorder="1" applyAlignment="1">
      <alignment horizontal="center" vertical="center" wrapText="1"/>
    </xf>
    <xf numFmtId="0" fontId="7" fillId="5" borderId="12"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5" borderId="18" xfId="0" applyFont="1" applyFill="1" applyBorder="1" applyAlignment="1">
      <alignment horizontal="center" vertical="center" wrapText="1"/>
    </xf>
    <xf numFmtId="0" fontId="7" fillId="0" borderId="5" xfId="0" applyFont="1" applyBorder="1" applyAlignment="1">
      <alignment horizontal="left"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xf numFmtId="0" fontId="7" fillId="0" borderId="2"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5" xfId="0" applyFont="1" applyBorder="1" applyAlignment="1">
      <alignment horizontal="center" vertical="center"/>
    </xf>
    <xf numFmtId="0" fontId="7" fillId="0" borderId="18" xfId="0" applyFont="1" applyBorder="1" applyAlignment="1">
      <alignment horizontal="center" vertical="center"/>
    </xf>
    <xf numFmtId="0" fontId="7" fillId="0" borderId="27"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33" xfId="0" applyFont="1" applyBorder="1" applyAlignment="1">
      <alignment horizontal="center"/>
    </xf>
    <xf numFmtId="0" fontId="7" fillId="0" borderId="31" xfId="0" applyFont="1" applyBorder="1" applyAlignment="1">
      <alignment horizontal="center"/>
    </xf>
    <xf numFmtId="49" fontId="9" fillId="2" borderId="2" xfId="1" applyNumberFormat="1" applyFont="1" applyFill="1" applyBorder="1" applyAlignment="1">
      <alignment horizontal="center" vertical="center" wrapText="1"/>
    </xf>
    <xf numFmtId="49" fontId="9" fillId="2" borderId="30" xfId="1" applyNumberFormat="1" applyFont="1" applyFill="1" applyBorder="1" applyAlignment="1">
      <alignment horizontal="center" vertical="center" wrapText="1"/>
    </xf>
    <xf numFmtId="0" fontId="16" fillId="0" borderId="5" xfId="0" applyFont="1" applyBorder="1" applyAlignment="1">
      <alignment horizontal="center" vertical="center"/>
    </xf>
    <xf numFmtId="0" fontId="16" fillId="0" borderId="1" xfId="0" applyFont="1" applyBorder="1" applyAlignment="1">
      <alignment horizontal="center" vertical="center"/>
    </xf>
    <xf numFmtId="0" fontId="16" fillId="0" borderId="3" xfId="0" applyFont="1" applyBorder="1" applyAlignment="1">
      <alignment horizontal="center" vertical="center"/>
    </xf>
    <xf numFmtId="0" fontId="7" fillId="0" borderId="12" xfId="0" applyFont="1" applyBorder="1" applyAlignment="1">
      <alignment horizontal="center" vertical="center"/>
    </xf>
    <xf numFmtId="0" fontId="7" fillId="0" borderId="1" xfId="0" applyFont="1" applyBorder="1" applyAlignment="1">
      <alignment horizontal="center" vertical="center"/>
    </xf>
    <xf numFmtId="0" fontId="7" fillId="0" borderId="33"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12" xfId="4" applyBorder="1" applyAlignment="1">
      <alignment horizontal="center" vertical="center" wrapText="1"/>
    </xf>
    <xf numFmtId="0" fontId="7" fillId="0" borderId="1" xfId="4" applyBorder="1" applyAlignment="1">
      <alignment horizontal="center" vertical="center" wrapText="1"/>
    </xf>
    <xf numFmtId="0" fontId="7" fillId="0" borderId="18" xfId="4" applyBorder="1" applyAlignment="1">
      <alignment horizontal="center" vertical="center" wrapText="1"/>
    </xf>
    <xf numFmtId="0" fontId="7" fillId="0" borderId="31" xfId="4" applyBorder="1" applyAlignment="1">
      <alignment horizontal="center" vertical="center" wrapText="1"/>
    </xf>
    <xf numFmtId="0" fontId="7" fillId="0" borderId="32" xfId="4" applyBorder="1" applyAlignment="1">
      <alignment horizontal="center" vertical="center" wrapText="1"/>
    </xf>
    <xf numFmtId="0" fontId="7" fillId="0" borderId="33" xfId="4" applyBorder="1" applyAlignment="1">
      <alignment horizontal="center" vertical="center" wrapText="1"/>
    </xf>
    <xf numFmtId="0" fontId="7" fillId="0" borderId="7" xfId="4" applyBorder="1" applyAlignment="1">
      <alignment horizontal="center" vertical="center" wrapText="1"/>
    </xf>
    <xf numFmtId="0" fontId="7" fillId="0" borderId="28" xfId="4" applyBorder="1" applyAlignment="1">
      <alignment horizontal="center" vertical="center" wrapText="1"/>
    </xf>
    <xf numFmtId="0" fontId="7" fillId="0" borderId="4" xfId="4" applyBorder="1" applyAlignment="1">
      <alignment horizontal="center" vertical="center" wrapText="1"/>
    </xf>
    <xf numFmtId="0" fontId="7" fillId="0" borderId="16" xfId="4" applyBorder="1" applyAlignment="1">
      <alignment horizontal="center" vertical="center" wrapText="1"/>
    </xf>
    <xf numFmtId="0" fontId="7" fillId="0" borderId="6" xfId="4" applyBorder="1" applyAlignment="1">
      <alignment horizontal="center" vertical="center" wrapText="1"/>
    </xf>
    <xf numFmtId="0" fontId="7" fillId="0" borderId="30" xfId="4" applyBorder="1" applyAlignment="1">
      <alignment horizontal="center" vertical="center" wrapText="1"/>
    </xf>
    <xf numFmtId="0" fontId="7" fillId="0" borderId="34" xfId="4" applyBorder="1" applyAlignment="1">
      <alignment horizontal="center" vertical="center" wrapText="1"/>
    </xf>
    <xf numFmtId="0" fontId="7" fillId="0" borderId="32" xfId="0" applyFont="1" applyBorder="1" applyAlignment="1">
      <alignment horizontal="center" vertical="center" wrapText="1"/>
    </xf>
    <xf numFmtId="0" fontId="20" fillId="0" borderId="0" xfId="0" applyFont="1" applyAlignment="1">
      <alignment horizontal="center" vertical="center"/>
    </xf>
    <xf numFmtId="0" fontId="7" fillId="0" borderId="26" xfId="4" applyBorder="1" applyAlignment="1">
      <alignment horizontal="center" vertical="center" wrapText="1"/>
    </xf>
    <xf numFmtId="0" fontId="17" fillId="9" borderId="6" xfId="8" applyFont="1" applyFill="1" applyBorder="1" applyAlignment="1">
      <alignment horizontal="left" vertical="center"/>
    </xf>
    <xf numFmtId="0" fontId="17" fillId="9" borderId="58" xfId="8" applyFont="1" applyFill="1" applyBorder="1" applyAlignment="1">
      <alignment horizontal="left" vertical="center"/>
    </xf>
    <xf numFmtId="0" fontId="17" fillId="9" borderId="7" xfId="8" applyFont="1" applyFill="1" applyBorder="1" applyAlignment="1">
      <alignment horizontal="left" vertical="center"/>
    </xf>
    <xf numFmtId="49" fontId="29" fillId="0" borderId="0" xfId="0" applyNumberFormat="1" applyFont="1" applyAlignment="1">
      <alignment horizontal="center" vertical="center"/>
    </xf>
    <xf numFmtId="0" fontId="30" fillId="0" borderId="42" xfId="0" applyFont="1" applyBorder="1" applyAlignment="1">
      <alignment horizontal="center"/>
    </xf>
    <xf numFmtId="0" fontId="30" fillId="0" borderId="48" xfId="0" applyFont="1" applyBorder="1" applyAlignment="1">
      <alignment horizontal="center"/>
    </xf>
    <xf numFmtId="0" fontId="30" fillId="0" borderId="43" xfId="0" applyFont="1" applyBorder="1" applyAlignment="1">
      <alignment horizontal="center"/>
    </xf>
    <xf numFmtId="0" fontId="30" fillId="0" borderId="60" xfId="0" applyFont="1" applyBorder="1" applyAlignment="1">
      <alignment horizontal="center"/>
    </xf>
    <xf numFmtId="0" fontId="30" fillId="0" borderId="59" xfId="0" applyFont="1" applyBorder="1" applyAlignment="1">
      <alignment horizontal="center"/>
    </xf>
    <xf numFmtId="0" fontId="30" fillId="0" borderId="42" xfId="0" applyFont="1" applyBorder="1" applyAlignment="1">
      <alignment horizontal="center" vertical="center"/>
    </xf>
    <xf numFmtId="0" fontId="30" fillId="0" borderId="48" xfId="0" applyFont="1" applyBorder="1" applyAlignment="1">
      <alignment horizontal="center" vertical="center"/>
    </xf>
    <xf numFmtId="0" fontId="30" fillId="0" borderId="43" xfId="0" applyFont="1" applyBorder="1" applyAlignment="1">
      <alignment horizontal="center" vertical="center"/>
    </xf>
    <xf numFmtId="0" fontId="26" fillId="0" borderId="53" xfId="0" applyFont="1" applyBorder="1" applyAlignment="1">
      <alignment horizontal="center" vertical="center" textRotation="90" wrapText="1"/>
    </xf>
    <xf numFmtId="0" fontId="26" fillId="0" borderId="33" xfId="0" applyFont="1" applyBorder="1" applyAlignment="1">
      <alignment horizontal="center" vertical="center" textRotation="90" wrapText="1"/>
    </xf>
    <xf numFmtId="0" fontId="30" fillId="7" borderId="48" xfId="0" applyFont="1" applyFill="1" applyBorder="1" applyAlignment="1">
      <alignment horizontal="center" vertical="center"/>
    </xf>
    <xf numFmtId="0" fontId="30" fillId="7" borderId="48" xfId="0" applyFont="1" applyFill="1" applyBorder="1" applyAlignment="1">
      <alignment horizontal="center"/>
    </xf>
    <xf numFmtId="49" fontId="26" fillId="0" borderId="0" xfId="0" applyNumberFormat="1" applyFont="1" applyAlignment="1">
      <alignment horizontal="center" vertical="center"/>
    </xf>
    <xf numFmtId="0" fontId="26" fillId="0" borderId="0" xfId="0" applyFont="1" applyAlignment="1">
      <alignment horizontal="left" vertical="center"/>
    </xf>
    <xf numFmtId="0" fontId="29" fillId="0" borderId="0" xfId="0" applyFont="1" applyAlignment="1">
      <alignment horizontal="left" vertical="center"/>
    </xf>
    <xf numFmtId="49" fontId="31" fillId="0" borderId="6" xfId="0" applyNumberFormat="1" applyFont="1" applyBorder="1" applyAlignment="1">
      <alignment horizontal="center"/>
    </xf>
    <xf numFmtId="49" fontId="31" fillId="0" borderId="58" xfId="0" applyNumberFormat="1" applyFont="1" applyBorder="1" applyAlignment="1">
      <alignment horizontal="center"/>
    </xf>
    <xf numFmtId="49" fontId="31" fillId="0" borderId="7" xfId="0" applyNumberFormat="1" applyFont="1" applyBorder="1" applyAlignment="1">
      <alignment horizontal="center"/>
    </xf>
    <xf numFmtId="0" fontId="14" fillId="0" borderId="0" xfId="10" quotePrefix="1" applyFont="1" applyAlignment="1">
      <alignment horizontal="left" vertical="center" wrapText="1"/>
    </xf>
    <xf numFmtId="0" fontId="32" fillId="0" borderId="0" xfId="10" quotePrefix="1" applyFont="1" applyAlignment="1">
      <alignment horizontal="left" vertical="center" wrapText="1"/>
    </xf>
  </cellXfs>
  <cellStyles count="14">
    <cellStyle name="Standard" xfId="0" builtinId="0"/>
    <cellStyle name="Standard 2" xfId="1" xr:uid="{00000000-0005-0000-0000-000001000000}"/>
    <cellStyle name="Standard 2 2" xfId="2" xr:uid="{00000000-0005-0000-0000-000002000000}"/>
    <cellStyle name="Standard 2 2 2" xfId="4" xr:uid="{00000000-0005-0000-0000-000003000000}"/>
    <cellStyle name="Standard 2 3" xfId="7" xr:uid="{00000000-0005-0000-0000-000004000000}"/>
    <cellStyle name="Standard 2 4" xfId="5" xr:uid="{00000000-0005-0000-0000-000005000000}"/>
    <cellStyle name="Standard 3" xfId="3" xr:uid="{00000000-0005-0000-0000-000006000000}"/>
    <cellStyle name="Standard 4" xfId="6" xr:uid="{00000000-0005-0000-0000-000007000000}"/>
    <cellStyle name="Standard 5" xfId="8" xr:uid="{00000000-0005-0000-0000-000008000000}"/>
    <cellStyle name="Standard 5 2" xfId="10" xr:uid="{00000000-0005-0000-0000-000009000000}"/>
    <cellStyle name="Standard 6" xfId="9" xr:uid="{00000000-0005-0000-0000-00000A000000}"/>
    <cellStyle name="Standard 6 2" xfId="11" xr:uid="{00000000-0005-0000-0000-00000B000000}"/>
    <cellStyle name="Standard 7" xfId="12" xr:uid="{00000000-0005-0000-0000-00000C000000}"/>
    <cellStyle name="Standard 8" xfId="13" xr:uid="{481F4225-2407-45A8-AC4C-091F999FFE75}"/>
  </cellStyles>
  <dxfs count="0"/>
  <tableStyles count="0" defaultTableStyle="TableStyleMedium2" defaultPivotStyle="PivotStyleLight16"/>
  <colors>
    <mruColors>
      <color rgb="FFFFCCFF"/>
      <color rgb="FFCC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W127"/>
  <sheetViews>
    <sheetView zoomScale="85" zoomScaleNormal="85" zoomScaleSheetLayoutView="100" workbookViewId="0">
      <pane ySplit="3" topLeftCell="A97" activePane="bottomLeft" state="frozen"/>
      <selection activeCell="F131" sqref="F131"/>
      <selection pane="bottomLeft" activeCell="F131" sqref="F131"/>
    </sheetView>
  </sheetViews>
  <sheetFormatPr baseColWidth="10" defaultColWidth="11.42578125" defaultRowHeight="14.25" x14ac:dyDescent="0.2"/>
  <cols>
    <col min="1" max="1" width="11.42578125" style="3"/>
    <col min="2" max="2" width="12.7109375" style="3" customWidth="1"/>
    <col min="3" max="3" width="22.5703125" style="3" customWidth="1"/>
    <col min="4" max="4" width="20.28515625" style="3" customWidth="1"/>
    <col min="5" max="5" width="16.140625" style="3" customWidth="1"/>
    <col min="6" max="6" width="12.7109375" style="27" customWidth="1"/>
    <col min="7" max="7" width="15.42578125" style="3" customWidth="1"/>
    <col min="8" max="8" width="45.28515625" style="30" customWidth="1"/>
    <col min="9" max="9" width="21.7109375" style="30" customWidth="1"/>
    <col min="10" max="10" width="19.140625" style="30" customWidth="1"/>
    <col min="11" max="11" width="14.140625" style="29" customWidth="1"/>
    <col min="12" max="12" width="11.140625" style="29" hidden="1" customWidth="1"/>
    <col min="13" max="13" width="8.42578125" style="29" customWidth="1"/>
    <col min="14" max="14" width="9.140625" style="29" customWidth="1"/>
    <col min="15" max="15" width="19.42578125" style="27" customWidth="1"/>
    <col min="16" max="16" width="7.42578125" style="27" customWidth="1"/>
    <col min="17" max="17" width="9.85546875" style="27" customWidth="1"/>
    <col min="18" max="18" width="10.7109375" style="27" customWidth="1"/>
    <col min="19" max="19" width="9.85546875" style="27" customWidth="1"/>
    <col min="20" max="20" width="8.5703125" style="27" customWidth="1"/>
    <col min="21" max="21" width="34.42578125" style="27" customWidth="1"/>
    <col min="22" max="22" width="9" style="27" customWidth="1"/>
    <col min="23" max="24" width="11.85546875" style="27" customWidth="1"/>
    <col min="25" max="25" width="14.85546875" style="27" customWidth="1"/>
    <col min="26" max="26" width="12" style="27" customWidth="1"/>
    <col min="27" max="27" width="11.28515625" style="27" customWidth="1"/>
    <col min="28" max="29" width="12" style="27" customWidth="1"/>
    <col min="30" max="30" width="16" style="27" customWidth="1"/>
    <col min="31" max="31" width="9.7109375" style="27" customWidth="1"/>
    <col min="32" max="32" width="54.28515625" style="27" customWidth="1"/>
    <col min="33" max="33" width="10.42578125" style="27" hidden="1" customWidth="1"/>
    <col min="34" max="34" width="7.5703125" style="27" customWidth="1"/>
    <col min="35" max="35" width="9.140625" style="27" customWidth="1"/>
    <col min="36" max="36" width="9.7109375" style="29" customWidth="1"/>
    <col min="37" max="38" width="9.7109375" style="27" customWidth="1"/>
    <col min="39" max="39" width="27.28515625" style="3" customWidth="1"/>
    <col min="40" max="40" width="11.42578125" style="3"/>
    <col min="41" max="41" width="15.42578125" style="28" customWidth="1"/>
    <col min="42" max="42" width="7.85546875" style="1" customWidth="1"/>
    <col min="43" max="43" width="10.7109375" style="1" customWidth="1"/>
    <col min="44" max="44" width="9.28515625" style="1" customWidth="1"/>
    <col min="45" max="46" width="6.85546875" style="1" customWidth="1"/>
    <col min="47" max="47" width="12.85546875" style="1" customWidth="1"/>
    <col min="48" max="48" width="9" style="29" customWidth="1"/>
    <col min="49" max="49" width="9" style="30" customWidth="1"/>
    <col min="50" max="16384" width="11.42578125" style="3"/>
  </cols>
  <sheetData>
    <row r="1" spans="1:49" s="47" customFormat="1" ht="14.25" customHeight="1" x14ac:dyDescent="0.2">
      <c r="A1" s="47" t="s">
        <v>248</v>
      </c>
      <c r="B1" s="47" t="s">
        <v>346</v>
      </c>
      <c r="C1" s="359" t="s">
        <v>581</v>
      </c>
      <c r="D1" s="360" t="s">
        <v>187</v>
      </c>
      <c r="E1" s="358" t="s">
        <v>2</v>
      </c>
      <c r="F1" s="355" t="s">
        <v>1</v>
      </c>
      <c r="G1" s="355" t="s">
        <v>1</v>
      </c>
      <c r="H1" s="386" t="s">
        <v>82</v>
      </c>
      <c r="I1" s="362" t="s">
        <v>584</v>
      </c>
      <c r="J1" s="362" t="s">
        <v>585</v>
      </c>
      <c r="K1" s="362" t="s">
        <v>384</v>
      </c>
      <c r="L1" s="362" t="s">
        <v>295</v>
      </c>
      <c r="M1" s="362" t="s">
        <v>293</v>
      </c>
      <c r="N1" s="388" t="s">
        <v>85</v>
      </c>
      <c r="O1" s="389"/>
      <c r="P1" s="362" t="s">
        <v>88</v>
      </c>
      <c r="Q1" s="362" t="s">
        <v>360</v>
      </c>
      <c r="R1" s="362" t="s">
        <v>367</v>
      </c>
      <c r="S1" s="362" t="s">
        <v>368</v>
      </c>
      <c r="T1" s="362" t="s">
        <v>89</v>
      </c>
      <c r="U1" s="362" t="s">
        <v>340</v>
      </c>
      <c r="V1" s="362" t="s">
        <v>92</v>
      </c>
      <c r="W1" s="362" t="s">
        <v>93</v>
      </c>
      <c r="X1" s="362" t="s">
        <v>366</v>
      </c>
      <c r="Y1" s="391" t="s">
        <v>280</v>
      </c>
      <c r="Z1" s="394" t="s">
        <v>468</v>
      </c>
      <c r="AA1" s="395"/>
      <c r="AB1" s="395"/>
      <c r="AC1" s="396"/>
      <c r="AD1" s="367" t="s">
        <v>371</v>
      </c>
      <c r="AE1" s="362" t="s">
        <v>135</v>
      </c>
      <c r="AF1" s="362" t="s">
        <v>388</v>
      </c>
      <c r="AG1" s="362" t="s">
        <v>279</v>
      </c>
      <c r="AH1" s="379" t="s">
        <v>87</v>
      </c>
      <c r="AI1" s="380"/>
      <c r="AJ1" s="362" t="s">
        <v>84</v>
      </c>
      <c r="AK1" s="362" t="s">
        <v>90</v>
      </c>
      <c r="AL1" s="390"/>
      <c r="AM1" s="48"/>
      <c r="AO1" s="383" t="s">
        <v>168</v>
      </c>
      <c r="AP1" s="49" t="s">
        <v>169</v>
      </c>
      <c r="AQ1" s="50"/>
      <c r="AR1" s="50"/>
      <c r="AS1" s="51"/>
      <c r="AT1" s="52"/>
      <c r="AU1" s="365" t="s">
        <v>214</v>
      </c>
      <c r="AV1" s="365" t="s">
        <v>327</v>
      </c>
      <c r="AW1" s="370" t="s">
        <v>94</v>
      </c>
    </row>
    <row r="2" spans="1:49" s="47" customFormat="1" ht="15" customHeight="1" x14ac:dyDescent="0.2">
      <c r="C2" s="360"/>
      <c r="D2" s="360"/>
      <c r="E2" s="358"/>
      <c r="F2" s="356"/>
      <c r="G2" s="356"/>
      <c r="H2" s="387"/>
      <c r="I2" s="363"/>
      <c r="J2" s="363"/>
      <c r="K2" s="363"/>
      <c r="L2" s="363"/>
      <c r="M2" s="363"/>
      <c r="N2" s="363" t="s">
        <v>86</v>
      </c>
      <c r="O2" s="363" t="s">
        <v>356</v>
      </c>
      <c r="P2" s="363"/>
      <c r="Q2" s="363"/>
      <c r="R2" s="363"/>
      <c r="S2" s="363"/>
      <c r="T2" s="363"/>
      <c r="U2" s="363"/>
      <c r="V2" s="363"/>
      <c r="W2" s="363"/>
      <c r="X2" s="363"/>
      <c r="Y2" s="392"/>
      <c r="Z2" s="397" t="s">
        <v>461</v>
      </c>
      <c r="AA2" s="399" t="s">
        <v>469</v>
      </c>
      <c r="AB2" s="399" t="s">
        <v>463</v>
      </c>
      <c r="AC2" s="401"/>
      <c r="AD2" s="368"/>
      <c r="AE2" s="363"/>
      <c r="AF2" s="363"/>
      <c r="AG2" s="363"/>
      <c r="AH2" s="373" t="s">
        <v>292</v>
      </c>
      <c r="AI2" s="375" t="s">
        <v>23</v>
      </c>
      <c r="AJ2" s="363"/>
      <c r="AK2" s="363" t="s">
        <v>91</v>
      </c>
      <c r="AL2" s="377" t="s">
        <v>86</v>
      </c>
      <c r="AM2" s="48"/>
      <c r="AO2" s="384"/>
      <c r="AP2" s="381" t="s">
        <v>146</v>
      </c>
      <c r="AQ2" s="381" t="s">
        <v>196</v>
      </c>
      <c r="AR2" s="381" t="s">
        <v>2</v>
      </c>
      <c r="AS2" s="381" t="s">
        <v>145</v>
      </c>
      <c r="AT2" s="53"/>
      <c r="AU2" s="363"/>
      <c r="AV2" s="363"/>
      <c r="AW2" s="371"/>
    </row>
    <row r="3" spans="1:49" s="47" customFormat="1" ht="39.75" customHeight="1" thickBot="1" x14ac:dyDescent="0.25">
      <c r="C3" s="361"/>
      <c r="D3" s="360"/>
      <c r="E3" s="358"/>
      <c r="F3" s="357"/>
      <c r="G3" s="357"/>
      <c r="H3" s="376"/>
      <c r="I3" s="364"/>
      <c r="J3" s="364"/>
      <c r="K3" s="364"/>
      <c r="L3" s="364"/>
      <c r="M3" s="364"/>
      <c r="N3" s="364"/>
      <c r="O3" s="364"/>
      <c r="P3" s="364"/>
      <c r="Q3" s="364" t="s">
        <v>338</v>
      </c>
      <c r="R3" s="364"/>
      <c r="S3" s="364"/>
      <c r="T3" s="364"/>
      <c r="U3" s="364"/>
      <c r="V3" s="364"/>
      <c r="W3" s="364"/>
      <c r="X3" s="364"/>
      <c r="Y3" s="393"/>
      <c r="Z3" s="398"/>
      <c r="AA3" s="400"/>
      <c r="AB3" s="63" t="s">
        <v>466</v>
      </c>
      <c r="AC3" s="64" t="s">
        <v>467</v>
      </c>
      <c r="AD3" s="369"/>
      <c r="AE3" s="364"/>
      <c r="AF3" s="364"/>
      <c r="AG3" s="364"/>
      <c r="AH3" s="374"/>
      <c r="AI3" s="376"/>
      <c r="AJ3" s="364"/>
      <c r="AK3" s="364"/>
      <c r="AL3" s="378"/>
      <c r="AM3" s="48"/>
      <c r="AO3" s="385"/>
      <c r="AP3" s="382"/>
      <c r="AQ3" s="382"/>
      <c r="AR3" s="382"/>
      <c r="AS3" s="382"/>
      <c r="AT3" s="2" t="s">
        <v>170</v>
      </c>
      <c r="AU3" s="366"/>
      <c r="AV3" s="366"/>
      <c r="AW3" s="372"/>
    </row>
    <row r="4" spans="1:49" s="6" customFormat="1" ht="15" customHeight="1" x14ac:dyDescent="0.25">
      <c r="A4" s="6" t="s">
        <v>250</v>
      </c>
      <c r="B4" s="54" t="str">
        <f>AW4</f>
        <v>NT 33.1</v>
      </c>
      <c r="C4" s="54" t="s">
        <v>4</v>
      </c>
      <c r="D4" s="54" t="s">
        <v>6</v>
      </c>
      <c r="E4" s="54" t="s">
        <v>317</v>
      </c>
      <c r="F4" s="65"/>
      <c r="G4" s="4"/>
      <c r="H4" s="23" t="s">
        <v>318</v>
      </c>
      <c r="I4" s="18">
        <v>800</v>
      </c>
      <c r="J4" s="18">
        <v>840</v>
      </c>
      <c r="K4" s="18" t="s">
        <v>319</v>
      </c>
      <c r="L4" s="18"/>
      <c r="M4" s="18" t="s">
        <v>235</v>
      </c>
      <c r="N4" s="35" t="s">
        <v>16</v>
      </c>
      <c r="O4" s="35" t="s">
        <v>357</v>
      </c>
      <c r="P4" s="18" t="s">
        <v>101</v>
      </c>
      <c r="Q4" s="18" t="s">
        <v>339</v>
      </c>
      <c r="R4" s="18" t="s">
        <v>290</v>
      </c>
      <c r="S4" s="18" t="s">
        <v>240</v>
      </c>
      <c r="T4" s="18" t="s">
        <v>243</v>
      </c>
      <c r="U4" s="18" t="s">
        <v>234</v>
      </c>
      <c r="V4" s="18" t="s">
        <v>99</v>
      </c>
      <c r="W4" s="18" t="s">
        <v>271</v>
      </c>
      <c r="X4" s="18" t="s">
        <v>234</v>
      </c>
      <c r="Y4" s="18" t="s">
        <v>234</v>
      </c>
      <c r="Z4" s="18" t="s">
        <v>234</v>
      </c>
      <c r="AA4" s="18" t="s">
        <v>234</v>
      </c>
      <c r="AB4" s="18" t="s">
        <v>234</v>
      </c>
      <c r="AC4" s="18" t="s">
        <v>234</v>
      </c>
      <c r="AD4" s="18" t="s">
        <v>234</v>
      </c>
      <c r="AE4" s="18" t="s">
        <v>136</v>
      </c>
      <c r="AF4" s="18" t="s">
        <v>355</v>
      </c>
      <c r="AG4" s="18" t="s">
        <v>234</v>
      </c>
      <c r="AH4" s="18">
        <v>50</v>
      </c>
      <c r="AI4" s="18" t="s">
        <v>54</v>
      </c>
      <c r="AJ4" s="18" t="s">
        <v>234</v>
      </c>
      <c r="AK4" s="18" t="s">
        <v>234</v>
      </c>
      <c r="AL4" s="22" t="s">
        <v>234</v>
      </c>
      <c r="AN4" s="11"/>
      <c r="AO4" s="6" t="str">
        <f t="shared" ref="AO4" si="0">CONCATENATE(AP4,AQ4,AR4,AS4)</f>
        <v>GP-AKC 04</v>
      </c>
      <c r="AP4" s="7" t="s">
        <v>0</v>
      </c>
      <c r="AQ4" s="8" t="s">
        <v>147</v>
      </c>
      <c r="AR4" s="8" t="s">
        <v>344</v>
      </c>
      <c r="AS4" s="8" t="s">
        <v>151</v>
      </c>
      <c r="AT4" s="8" t="s">
        <v>171</v>
      </c>
      <c r="AU4" s="9" t="s">
        <v>326</v>
      </c>
      <c r="AV4" s="9" t="s">
        <v>32</v>
      </c>
      <c r="AW4" s="10" t="s">
        <v>107</v>
      </c>
    </row>
    <row r="5" spans="1:49" s="6" customFormat="1" ht="15" customHeight="1" x14ac:dyDescent="0.25">
      <c r="A5" s="6" t="s">
        <v>250</v>
      </c>
      <c r="B5" s="54" t="str">
        <f t="shared" ref="B5:B18" si="1">AW5</f>
        <v>NT 33.1</v>
      </c>
      <c r="C5" s="54" t="s">
        <v>4</v>
      </c>
      <c r="D5" s="54" t="s">
        <v>6</v>
      </c>
      <c r="E5" s="54" t="s">
        <v>7</v>
      </c>
      <c r="F5" s="65" t="s">
        <v>99</v>
      </c>
      <c r="G5" s="4" t="str">
        <f t="shared" ref="G5:G18" si="2">CONCATENATE(AP5,AQ5,AR5,AS5,AT5)</f>
        <v>GP-AUC 04.1</v>
      </c>
      <c r="H5" s="23" t="s">
        <v>440</v>
      </c>
      <c r="I5" s="18">
        <v>760</v>
      </c>
      <c r="J5" s="18">
        <v>1400</v>
      </c>
      <c r="K5" s="18" t="s">
        <v>111</v>
      </c>
      <c r="L5" s="18"/>
      <c r="M5" s="18" t="s">
        <v>235</v>
      </c>
      <c r="N5" s="35" t="s">
        <v>16</v>
      </c>
      <c r="O5" s="35" t="s">
        <v>357</v>
      </c>
      <c r="P5" s="18" t="s">
        <v>101</v>
      </c>
      <c r="Q5" s="18" t="s">
        <v>339</v>
      </c>
      <c r="R5" s="18" t="s">
        <v>370</v>
      </c>
      <c r="S5" s="18" t="s">
        <v>241</v>
      </c>
      <c r="T5" s="18" t="s">
        <v>243</v>
      </c>
      <c r="U5" s="18" t="s">
        <v>386</v>
      </c>
      <c r="V5" s="18" t="s">
        <v>99</v>
      </c>
      <c r="W5" s="18" t="s">
        <v>256</v>
      </c>
      <c r="X5" s="18" t="s">
        <v>234</v>
      </c>
      <c r="Y5" s="18" t="s">
        <v>234</v>
      </c>
      <c r="Z5" s="18" t="s">
        <v>234</v>
      </c>
      <c r="AA5" s="18" t="s">
        <v>234</v>
      </c>
      <c r="AB5" s="18" t="s">
        <v>234</v>
      </c>
      <c r="AC5" s="18" t="s">
        <v>234</v>
      </c>
      <c r="AD5" s="18" t="s">
        <v>339</v>
      </c>
      <c r="AE5" s="18" t="s">
        <v>136</v>
      </c>
      <c r="AF5" s="18" t="s">
        <v>355</v>
      </c>
      <c r="AG5" s="18" t="s">
        <v>234</v>
      </c>
      <c r="AH5" s="18">
        <v>23</v>
      </c>
      <c r="AI5" s="18" t="s">
        <v>54</v>
      </c>
      <c r="AJ5" s="18"/>
      <c r="AK5" s="18"/>
      <c r="AL5" s="22"/>
      <c r="AN5" s="11"/>
      <c r="AO5" s="6" t="str">
        <f t="shared" ref="AO5:AO18" si="3">CONCATENATE(AP5,AQ5,AR5,AS5)</f>
        <v>GP-AUC 04</v>
      </c>
      <c r="AP5" s="7" t="s">
        <v>0</v>
      </c>
      <c r="AQ5" s="8" t="s">
        <v>147</v>
      </c>
      <c r="AR5" s="8" t="s">
        <v>140</v>
      </c>
      <c r="AS5" s="8" t="s">
        <v>151</v>
      </c>
      <c r="AT5" s="8" t="s">
        <v>171</v>
      </c>
      <c r="AU5" s="9" t="s">
        <v>326</v>
      </c>
      <c r="AV5" s="9" t="s">
        <v>32</v>
      </c>
      <c r="AW5" s="10" t="s">
        <v>107</v>
      </c>
    </row>
    <row r="6" spans="1:49" s="6" customFormat="1" ht="15" customHeight="1" x14ac:dyDescent="0.25">
      <c r="A6" s="6" t="s">
        <v>310</v>
      </c>
      <c r="B6" s="54" t="str">
        <f t="shared" si="1"/>
        <v>NT 33.5</v>
      </c>
      <c r="C6" s="54" t="s">
        <v>4</v>
      </c>
      <c r="D6" s="54" t="s">
        <v>6</v>
      </c>
      <c r="E6" s="54" t="s">
        <v>7</v>
      </c>
      <c r="F6" s="65" t="s">
        <v>98</v>
      </c>
      <c r="G6" s="4" t="str">
        <f t="shared" si="2"/>
        <v>GP-AUC 06.1</v>
      </c>
      <c r="H6" s="23" t="s">
        <v>442</v>
      </c>
      <c r="I6" s="18">
        <v>885</v>
      </c>
      <c r="J6" s="18">
        <v>2125</v>
      </c>
      <c r="K6" s="18" t="s">
        <v>104</v>
      </c>
      <c r="L6" s="18"/>
      <c r="M6" s="18" t="s">
        <v>235</v>
      </c>
      <c r="N6" s="35" t="s">
        <v>14</v>
      </c>
      <c r="O6" s="35" t="s">
        <v>357</v>
      </c>
      <c r="P6" s="18" t="s">
        <v>101</v>
      </c>
      <c r="Q6" s="18" t="s">
        <v>339</v>
      </c>
      <c r="R6" s="18" t="s">
        <v>370</v>
      </c>
      <c r="S6" s="18" t="s">
        <v>241</v>
      </c>
      <c r="T6" s="18" t="s">
        <v>243</v>
      </c>
      <c r="U6" s="18" t="s">
        <v>386</v>
      </c>
      <c r="V6" s="18" t="s">
        <v>99</v>
      </c>
      <c r="W6" s="18" t="s">
        <v>256</v>
      </c>
      <c r="X6" s="18" t="s">
        <v>234</v>
      </c>
      <c r="Y6" s="18" t="s">
        <v>234</v>
      </c>
      <c r="Z6" s="18" t="s">
        <v>234</v>
      </c>
      <c r="AA6" s="18" t="s">
        <v>234</v>
      </c>
      <c r="AB6" s="18" t="s">
        <v>234</v>
      </c>
      <c r="AC6" s="18" t="s">
        <v>234</v>
      </c>
      <c r="AD6" s="18" t="s">
        <v>339</v>
      </c>
      <c r="AE6" s="18" t="s">
        <v>136</v>
      </c>
      <c r="AF6" s="18" t="s">
        <v>355</v>
      </c>
      <c r="AG6" s="18" t="s">
        <v>234</v>
      </c>
      <c r="AH6" s="18" t="s">
        <v>100</v>
      </c>
      <c r="AI6" s="18" t="s">
        <v>54</v>
      </c>
      <c r="AJ6" s="18"/>
      <c r="AK6" s="18"/>
      <c r="AL6" s="22"/>
      <c r="AN6" s="11"/>
      <c r="AO6" s="6" t="str">
        <f t="shared" si="3"/>
        <v>GP-AUC 06</v>
      </c>
      <c r="AP6" s="7" t="s">
        <v>0</v>
      </c>
      <c r="AQ6" s="8" t="s">
        <v>147</v>
      </c>
      <c r="AR6" s="8" t="s">
        <v>140</v>
      </c>
      <c r="AS6" s="8" t="s">
        <v>153</v>
      </c>
      <c r="AT6" s="8" t="s">
        <v>171</v>
      </c>
      <c r="AU6" s="9" t="s">
        <v>78</v>
      </c>
      <c r="AV6" s="9" t="s">
        <v>22</v>
      </c>
      <c r="AW6" s="10" t="s">
        <v>103</v>
      </c>
    </row>
    <row r="7" spans="1:49" s="6" customFormat="1" ht="15" customHeight="1" x14ac:dyDescent="0.25">
      <c r="A7" s="6" t="s">
        <v>249</v>
      </c>
      <c r="B7" s="54" t="str">
        <f t="shared" si="1"/>
        <v>NT 32.1, 32.3</v>
      </c>
      <c r="C7" s="54" t="s">
        <v>4</v>
      </c>
      <c r="D7" s="54" t="s">
        <v>6</v>
      </c>
      <c r="E7" s="54" t="s">
        <v>7</v>
      </c>
      <c r="F7" s="65" t="s">
        <v>475</v>
      </c>
      <c r="G7" s="4" t="str">
        <f t="shared" si="2"/>
        <v>GP-AUC 08.1</v>
      </c>
      <c r="H7" s="23" t="s">
        <v>404</v>
      </c>
      <c r="I7" s="18">
        <v>1260</v>
      </c>
      <c r="J7" s="18">
        <v>2260</v>
      </c>
      <c r="K7" s="18" t="s">
        <v>96</v>
      </c>
      <c r="L7" s="18" t="s">
        <v>303</v>
      </c>
      <c r="M7" s="18" t="s">
        <v>235</v>
      </c>
      <c r="N7" s="35" t="s">
        <v>14</v>
      </c>
      <c r="O7" s="35" t="s">
        <v>357</v>
      </c>
      <c r="P7" s="18" t="s">
        <v>101</v>
      </c>
      <c r="Q7" s="18" t="s">
        <v>339</v>
      </c>
      <c r="R7" s="18" t="s">
        <v>370</v>
      </c>
      <c r="S7" s="18" t="s">
        <v>241</v>
      </c>
      <c r="T7" s="18" t="s">
        <v>242</v>
      </c>
      <c r="U7" s="18" t="s">
        <v>386</v>
      </c>
      <c r="V7" s="18" t="s">
        <v>99</v>
      </c>
      <c r="W7" s="18" t="s">
        <v>256</v>
      </c>
      <c r="X7" s="18" t="s">
        <v>234</v>
      </c>
      <c r="Y7" s="18" t="s">
        <v>234</v>
      </c>
      <c r="Z7" s="18" t="s">
        <v>234</v>
      </c>
      <c r="AA7" s="18" t="s">
        <v>234</v>
      </c>
      <c r="AB7" s="18" t="s">
        <v>234</v>
      </c>
      <c r="AC7" s="18" t="s">
        <v>234</v>
      </c>
      <c r="AD7" s="18" t="s">
        <v>339</v>
      </c>
      <c r="AE7" s="18" t="s">
        <v>136</v>
      </c>
      <c r="AF7" s="18" t="s">
        <v>355</v>
      </c>
      <c r="AG7" s="18" t="s">
        <v>234</v>
      </c>
      <c r="AH7" s="18" t="s">
        <v>100</v>
      </c>
      <c r="AI7" s="18" t="s">
        <v>54</v>
      </c>
      <c r="AJ7" s="18" t="s">
        <v>234</v>
      </c>
      <c r="AK7" s="18" t="s">
        <v>234</v>
      </c>
      <c r="AL7" s="22" t="s">
        <v>234</v>
      </c>
      <c r="AN7" s="11"/>
      <c r="AO7" s="6" t="str">
        <f t="shared" si="3"/>
        <v>GP-AUC 08</v>
      </c>
      <c r="AP7" s="7" t="s">
        <v>0</v>
      </c>
      <c r="AQ7" s="8" t="s">
        <v>147</v>
      </c>
      <c r="AR7" s="8" t="s">
        <v>140</v>
      </c>
      <c r="AS7" s="8" t="s">
        <v>152</v>
      </c>
      <c r="AT7" s="8" t="s">
        <v>171</v>
      </c>
      <c r="AU7" s="9" t="s">
        <v>207</v>
      </c>
      <c r="AV7" s="9" t="s">
        <v>21</v>
      </c>
      <c r="AW7" s="10" t="s">
        <v>345</v>
      </c>
    </row>
    <row r="8" spans="1:49" s="6" customFormat="1" ht="15" customHeight="1" x14ac:dyDescent="0.25">
      <c r="A8" s="6" t="s">
        <v>250</v>
      </c>
      <c r="B8" s="54" t="str">
        <f t="shared" si="1"/>
        <v>NT 33.4</v>
      </c>
      <c r="C8" s="54" t="s">
        <v>4</v>
      </c>
      <c r="D8" s="54" t="s">
        <v>6</v>
      </c>
      <c r="E8" s="54" t="s">
        <v>7</v>
      </c>
      <c r="F8" s="65" t="s">
        <v>476</v>
      </c>
      <c r="G8" s="4" t="str">
        <f t="shared" si="2"/>
        <v>GP-AUC 10.1</v>
      </c>
      <c r="H8" s="23" t="s">
        <v>434</v>
      </c>
      <c r="I8" s="18">
        <v>2010</v>
      </c>
      <c r="J8" s="18">
        <v>2260</v>
      </c>
      <c r="K8" s="18" t="s">
        <v>219</v>
      </c>
      <c r="L8" s="18"/>
      <c r="M8" s="18" t="s">
        <v>235</v>
      </c>
      <c r="N8" s="35" t="s">
        <v>16</v>
      </c>
      <c r="O8" s="35" t="s">
        <v>357</v>
      </c>
      <c r="P8" s="18" t="s">
        <v>101</v>
      </c>
      <c r="Q8" s="18" t="s">
        <v>339</v>
      </c>
      <c r="R8" s="18" t="s">
        <v>370</v>
      </c>
      <c r="S8" s="18" t="s">
        <v>241</v>
      </c>
      <c r="T8" s="18" t="s">
        <v>243</v>
      </c>
      <c r="U8" s="18" t="s">
        <v>386</v>
      </c>
      <c r="V8" s="18" t="s">
        <v>98</v>
      </c>
      <c r="W8" s="18" t="s">
        <v>234</v>
      </c>
      <c r="X8" s="18" t="s">
        <v>339</v>
      </c>
      <c r="Y8" s="18" t="s">
        <v>277</v>
      </c>
      <c r="Z8" s="18" t="s">
        <v>234</v>
      </c>
      <c r="AA8" s="18" t="s">
        <v>234</v>
      </c>
      <c r="AB8" s="18" t="s">
        <v>234</v>
      </c>
      <c r="AC8" s="18" t="s">
        <v>234</v>
      </c>
      <c r="AD8" s="18" t="s">
        <v>339</v>
      </c>
      <c r="AE8" s="18" t="s">
        <v>136</v>
      </c>
      <c r="AF8" s="18" t="s">
        <v>355</v>
      </c>
      <c r="AG8" s="18" t="s">
        <v>234</v>
      </c>
      <c r="AH8" s="18">
        <v>50</v>
      </c>
      <c r="AI8" s="18" t="s">
        <v>54</v>
      </c>
      <c r="AJ8" s="18"/>
      <c r="AK8" s="18"/>
      <c r="AL8" s="22"/>
      <c r="AN8" s="11"/>
      <c r="AO8" s="6" t="str">
        <f t="shared" si="3"/>
        <v>GP-AUC 10</v>
      </c>
      <c r="AP8" s="7" t="s">
        <v>0</v>
      </c>
      <c r="AQ8" s="8" t="s">
        <v>147</v>
      </c>
      <c r="AR8" s="8" t="s">
        <v>140</v>
      </c>
      <c r="AS8" s="8" t="s">
        <v>154</v>
      </c>
      <c r="AT8" s="8" t="s">
        <v>171</v>
      </c>
      <c r="AU8" s="9" t="s">
        <v>15</v>
      </c>
      <c r="AV8" s="9" t="s">
        <v>15</v>
      </c>
      <c r="AW8" s="10" t="s">
        <v>225</v>
      </c>
    </row>
    <row r="9" spans="1:49" s="6" customFormat="1" ht="15" customHeight="1" x14ac:dyDescent="0.25">
      <c r="A9" s="6" t="s">
        <v>250</v>
      </c>
      <c r="B9" s="54" t="str">
        <f t="shared" si="1"/>
        <v>NT 33.4</v>
      </c>
      <c r="C9" s="54" t="s">
        <v>4</v>
      </c>
      <c r="D9" s="54" t="s">
        <v>6</v>
      </c>
      <c r="E9" s="54" t="s">
        <v>7</v>
      </c>
      <c r="F9" s="65" t="s">
        <v>477</v>
      </c>
      <c r="G9" s="4" t="str">
        <f t="shared" si="2"/>
        <v>GP-AUC 10.2</v>
      </c>
      <c r="H9" s="23" t="s">
        <v>434</v>
      </c>
      <c r="I9" s="18">
        <v>1260</v>
      </c>
      <c r="J9" s="18">
        <v>2260</v>
      </c>
      <c r="K9" s="18" t="s">
        <v>96</v>
      </c>
      <c r="M9" s="18" t="s">
        <v>235</v>
      </c>
      <c r="N9" s="35" t="s">
        <v>16</v>
      </c>
      <c r="O9" s="35" t="s">
        <v>357</v>
      </c>
      <c r="P9" s="18" t="s">
        <v>101</v>
      </c>
      <c r="Q9" s="18" t="s">
        <v>339</v>
      </c>
      <c r="R9" s="18" t="s">
        <v>370</v>
      </c>
      <c r="S9" s="18" t="s">
        <v>241</v>
      </c>
      <c r="T9" s="18" t="s">
        <v>243</v>
      </c>
      <c r="U9" s="18" t="s">
        <v>386</v>
      </c>
      <c r="V9" s="18">
        <v>1</v>
      </c>
      <c r="W9" s="18" t="s">
        <v>271</v>
      </c>
      <c r="X9" s="18" t="s">
        <v>234</v>
      </c>
      <c r="Y9" s="18" t="s">
        <v>234</v>
      </c>
      <c r="Z9" s="18" t="s">
        <v>234</v>
      </c>
      <c r="AA9" s="18" t="s">
        <v>234</v>
      </c>
      <c r="AB9" s="18" t="s">
        <v>234</v>
      </c>
      <c r="AC9" s="18" t="s">
        <v>234</v>
      </c>
      <c r="AD9" s="18" t="s">
        <v>339</v>
      </c>
      <c r="AE9" s="18" t="s">
        <v>136</v>
      </c>
      <c r="AF9" s="18" t="s">
        <v>355</v>
      </c>
      <c r="AG9" s="18" t="s">
        <v>234</v>
      </c>
      <c r="AH9" s="18">
        <v>30</v>
      </c>
      <c r="AI9" s="18" t="s">
        <v>54</v>
      </c>
      <c r="AJ9" s="18"/>
      <c r="AK9" s="18"/>
      <c r="AL9" s="22"/>
      <c r="AN9" s="11"/>
      <c r="AO9" s="6" t="str">
        <f t="shared" si="3"/>
        <v>GP-AUC 10</v>
      </c>
      <c r="AP9" s="7" t="s">
        <v>0</v>
      </c>
      <c r="AQ9" s="8" t="s">
        <v>147</v>
      </c>
      <c r="AR9" s="8" t="s">
        <v>140</v>
      </c>
      <c r="AS9" s="8" t="s">
        <v>154</v>
      </c>
      <c r="AT9" s="8" t="s">
        <v>174</v>
      </c>
      <c r="AU9" s="9" t="s">
        <v>15</v>
      </c>
      <c r="AV9" s="9" t="s">
        <v>15</v>
      </c>
      <c r="AW9" s="10" t="s">
        <v>225</v>
      </c>
    </row>
    <row r="10" spans="1:49" s="6" customFormat="1" ht="15" customHeight="1" x14ac:dyDescent="0.25">
      <c r="A10" s="6" t="s">
        <v>250</v>
      </c>
      <c r="B10" s="54" t="str">
        <f t="shared" si="1"/>
        <v>NT 33.4</v>
      </c>
      <c r="C10" s="54" t="s">
        <v>4</v>
      </c>
      <c r="D10" s="54" t="s">
        <v>6</v>
      </c>
      <c r="E10" s="54" t="s">
        <v>7</v>
      </c>
      <c r="F10" s="65" t="s">
        <v>478</v>
      </c>
      <c r="G10" s="4" t="str">
        <f t="shared" si="2"/>
        <v>GP-AUC 12.1</v>
      </c>
      <c r="H10" s="23" t="s">
        <v>449</v>
      </c>
      <c r="I10" s="18">
        <v>1010</v>
      </c>
      <c r="J10" s="18">
        <v>2260</v>
      </c>
      <c r="K10" s="18" t="s">
        <v>105</v>
      </c>
      <c r="L10" s="18"/>
      <c r="M10" s="18" t="s">
        <v>235</v>
      </c>
      <c r="N10" s="35" t="s">
        <v>14</v>
      </c>
      <c r="O10" s="35" t="s">
        <v>357</v>
      </c>
      <c r="P10" s="18" t="s">
        <v>101</v>
      </c>
      <c r="Q10" s="18" t="s">
        <v>339</v>
      </c>
      <c r="R10" s="18" t="s">
        <v>370</v>
      </c>
      <c r="S10" s="18" t="s">
        <v>241</v>
      </c>
      <c r="T10" s="18" t="s">
        <v>243</v>
      </c>
      <c r="U10" s="18" t="s">
        <v>234</v>
      </c>
      <c r="V10" s="18" t="s">
        <v>99</v>
      </c>
      <c r="W10" s="18" t="s">
        <v>256</v>
      </c>
      <c r="X10" s="18" t="s">
        <v>234</v>
      </c>
      <c r="Y10" s="18" t="s">
        <v>234</v>
      </c>
      <c r="Z10" s="18" t="s">
        <v>234</v>
      </c>
      <c r="AA10" s="18" t="s">
        <v>234</v>
      </c>
      <c r="AB10" s="18" t="s">
        <v>234</v>
      </c>
      <c r="AC10" s="18" t="s">
        <v>234</v>
      </c>
      <c r="AD10" s="18" t="s">
        <v>234</v>
      </c>
      <c r="AE10" s="18" t="s">
        <v>136</v>
      </c>
      <c r="AF10" s="18" t="s">
        <v>355</v>
      </c>
      <c r="AG10" s="18" t="s">
        <v>234</v>
      </c>
      <c r="AH10" s="18" t="s">
        <v>106</v>
      </c>
      <c r="AI10" s="18" t="s">
        <v>54</v>
      </c>
      <c r="AJ10" s="18"/>
      <c r="AK10" s="18"/>
      <c r="AL10" s="22"/>
      <c r="AN10" s="11"/>
      <c r="AO10" s="6" t="str">
        <f t="shared" si="3"/>
        <v>GP-AUC 12</v>
      </c>
      <c r="AP10" s="7" t="s">
        <v>0</v>
      </c>
      <c r="AQ10" s="8" t="s">
        <v>147</v>
      </c>
      <c r="AR10" s="8" t="s">
        <v>140</v>
      </c>
      <c r="AS10" s="8" t="s">
        <v>155</v>
      </c>
      <c r="AT10" s="8" t="s">
        <v>171</v>
      </c>
      <c r="AU10" s="9" t="s">
        <v>216</v>
      </c>
      <c r="AV10" s="9" t="s">
        <v>20</v>
      </c>
      <c r="AW10" s="10" t="s">
        <v>225</v>
      </c>
    </row>
    <row r="11" spans="1:49" s="6" customFormat="1" ht="15" customHeight="1" x14ac:dyDescent="0.25">
      <c r="A11" s="6" t="s">
        <v>250</v>
      </c>
      <c r="B11" s="54" t="str">
        <f t="shared" si="1"/>
        <v>NT 33.4</v>
      </c>
      <c r="C11" s="54" t="s">
        <v>4</v>
      </c>
      <c r="D11" s="54" t="s">
        <v>6</v>
      </c>
      <c r="E11" s="54" t="s">
        <v>7</v>
      </c>
      <c r="F11" s="65" t="s">
        <v>479</v>
      </c>
      <c r="G11" s="4" t="str">
        <f t="shared" si="2"/>
        <v>GP-AUC 14.1</v>
      </c>
      <c r="H11" s="23" t="s">
        <v>446</v>
      </c>
      <c r="I11" s="18">
        <v>1010</v>
      </c>
      <c r="J11" s="18">
        <v>2260</v>
      </c>
      <c r="K11" s="18" t="s">
        <v>105</v>
      </c>
      <c r="L11" s="18"/>
      <c r="M11" s="18" t="s">
        <v>235</v>
      </c>
      <c r="N11" s="35" t="s">
        <v>14</v>
      </c>
      <c r="O11" s="35" t="s">
        <v>357</v>
      </c>
      <c r="P11" s="18" t="s">
        <v>101</v>
      </c>
      <c r="Q11" s="18" t="s">
        <v>339</v>
      </c>
      <c r="R11" s="18" t="s">
        <v>370</v>
      </c>
      <c r="S11" s="18" t="s">
        <v>241</v>
      </c>
      <c r="T11" s="18" t="s">
        <v>243</v>
      </c>
      <c r="U11" s="18" t="s">
        <v>234</v>
      </c>
      <c r="V11" s="18" t="s">
        <v>99</v>
      </c>
      <c r="W11" s="18" t="s">
        <v>271</v>
      </c>
      <c r="X11" s="18" t="s">
        <v>234</v>
      </c>
      <c r="Y11" s="18" t="s">
        <v>234</v>
      </c>
      <c r="Z11" s="18" t="s">
        <v>234</v>
      </c>
      <c r="AA11" s="18" t="s">
        <v>234</v>
      </c>
      <c r="AB11" s="18" t="s">
        <v>234</v>
      </c>
      <c r="AC11" s="18" t="s">
        <v>234</v>
      </c>
      <c r="AD11" s="18" t="s">
        <v>234</v>
      </c>
      <c r="AE11" s="18" t="s">
        <v>136</v>
      </c>
      <c r="AF11" s="18" t="s">
        <v>355</v>
      </c>
      <c r="AG11" s="18" t="s">
        <v>234</v>
      </c>
      <c r="AH11" s="18" t="s">
        <v>106</v>
      </c>
      <c r="AI11" s="18" t="s">
        <v>54</v>
      </c>
      <c r="AJ11" s="18"/>
      <c r="AK11" s="18"/>
      <c r="AL11" s="22"/>
      <c r="AN11" s="11"/>
      <c r="AO11" s="6" t="str">
        <f t="shared" si="3"/>
        <v>GP-AUC 14</v>
      </c>
      <c r="AP11" s="7" t="s">
        <v>0</v>
      </c>
      <c r="AQ11" s="8" t="s">
        <v>147</v>
      </c>
      <c r="AR11" s="8" t="s">
        <v>140</v>
      </c>
      <c r="AS11" s="8" t="s">
        <v>156</v>
      </c>
      <c r="AT11" s="8" t="s">
        <v>171</v>
      </c>
      <c r="AU11" s="9" t="s">
        <v>216</v>
      </c>
      <c r="AV11" s="9" t="s">
        <v>19</v>
      </c>
      <c r="AW11" s="10" t="s">
        <v>225</v>
      </c>
    </row>
    <row r="12" spans="1:49" s="13" customFormat="1" ht="15" customHeight="1" x14ac:dyDescent="0.25">
      <c r="B12" s="54" t="str">
        <f t="shared" si="1"/>
        <v>NT 33.5</v>
      </c>
      <c r="C12" s="54" t="s">
        <v>4</v>
      </c>
      <c r="D12" s="54" t="s">
        <v>6</v>
      </c>
      <c r="E12" s="54" t="s">
        <v>7</v>
      </c>
      <c r="F12" s="65" t="s">
        <v>575</v>
      </c>
      <c r="G12" s="4" t="str">
        <f t="shared" si="2"/>
        <v>GP-AUC 16.1</v>
      </c>
      <c r="H12" s="23" t="s">
        <v>425</v>
      </c>
      <c r="I12" s="18">
        <v>760</v>
      </c>
      <c r="J12" s="18">
        <v>2010</v>
      </c>
      <c r="K12" s="18" t="s">
        <v>108</v>
      </c>
      <c r="L12" s="18"/>
      <c r="M12" s="18" t="s">
        <v>235</v>
      </c>
      <c r="N12" s="35" t="s">
        <v>224</v>
      </c>
      <c r="O12" s="35" t="s">
        <v>357</v>
      </c>
      <c r="P12" s="18" t="s">
        <v>290</v>
      </c>
      <c r="Q12" s="18" t="s">
        <v>339</v>
      </c>
      <c r="R12" s="18" t="s">
        <v>370</v>
      </c>
      <c r="S12" s="18" t="s">
        <v>241</v>
      </c>
      <c r="T12" s="18" t="s">
        <v>243</v>
      </c>
      <c r="U12" s="18" t="s">
        <v>234</v>
      </c>
      <c r="V12" s="18" t="s">
        <v>99</v>
      </c>
      <c r="W12" s="18" t="s">
        <v>256</v>
      </c>
      <c r="X12" s="18" t="s">
        <v>234</v>
      </c>
      <c r="Y12" s="18" t="s">
        <v>234</v>
      </c>
      <c r="Z12" s="18" t="s">
        <v>234</v>
      </c>
      <c r="AA12" s="18" t="s">
        <v>234</v>
      </c>
      <c r="AB12" s="18" t="s">
        <v>234</v>
      </c>
      <c r="AC12" s="18" t="s">
        <v>234</v>
      </c>
      <c r="AD12" s="18" t="s">
        <v>234</v>
      </c>
      <c r="AE12" s="18" t="s">
        <v>136</v>
      </c>
      <c r="AF12" s="18" t="s">
        <v>355</v>
      </c>
      <c r="AG12" s="18" t="s">
        <v>234</v>
      </c>
      <c r="AH12" s="18" t="s">
        <v>106</v>
      </c>
      <c r="AI12" s="18" t="s">
        <v>54</v>
      </c>
      <c r="AJ12" s="18" t="s">
        <v>234</v>
      </c>
      <c r="AK12" s="18" t="s">
        <v>234</v>
      </c>
      <c r="AL12" s="22" t="s">
        <v>234</v>
      </c>
      <c r="AM12" s="6"/>
      <c r="AN12" s="16"/>
      <c r="AO12" s="6" t="str">
        <f t="shared" si="3"/>
        <v>GP-AUC 16</v>
      </c>
      <c r="AP12" s="7" t="s">
        <v>0</v>
      </c>
      <c r="AQ12" s="8" t="s">
        <v>147</v>
      </c>
      <c r="AR12" s="8" t="s">
        <v>140</v>
      </c>
      <c r="AS12" s="8" t="s">
        <v>157</v>
      </c>
      <c r="AT12" s="8" t="s">
        <v>171</v>
      </c>
      <c r="AU12" s="9" t="s">
        <v>328</v>
      </c>
      <c r="AV12" s="9" t="s">
        <v>195</v>
      </c>
      <c r="AW12" s="10" t="s">
        <v>103</v>
      </c>
    </row>
    <row r="13" spans="1:49" s="13" customFormat="1" ht="15" customHeight="1" x14ac:dyDescent="0.25">
      <c r="B13" s="54" t="str">
        <f t="shared" si="1"/>
        <v>NT 33.5</v>
      </c>
      <c r="C13" s="54" t="s">
        <v>4</v>
      </c>
      <c r="D13" s="54" t="s">
        <v>6</v>
      </c>
      <c r="E13" s="54" t="s">
        <v>7</v>
      </c>
      <c r="F13" s="66" t="s">
        <v>576</v>
      </c>
      <c r="G13" s="4" t="str">
        <f t="shared" si="2"/>
        <v>GP-AUC 16.2</v>
      </c>
      <c r="H13" s="23" t="s">
        <v>425</v>
      </c>
      <c r="I13" s="18">
        <v>760</v>
      </c>
      <c r="J13" s="18">
        <v>2010</v>
      </c>
      <c r="K13" s="18" t="s">
        <v>108</v>
      </c>
      <c r="L13" s="18"/>
      <c r="M13" s="18" t="s">
        <v>235</v>
      </c>
      <c r="N13" s="35" t="s">
        <v>224</v>
      </c>
      <c r="O13" s="35" t="s">
        <v>357</v>
      </c>
      <c r="P13" s="18" t="s">
        <v>290</v>
      </c>
      <c r="Q13" s="18" t="s">
        <v>339</v>
      </c>
      <c r="R13" s="18" t="s">
        <v>370</v>
      </c>
      <c r="S13" s="18" t="s">
        <v>241</v>
      </c>
      <c r="T13" s="18" t="s">
        <v>243</v>
      </c>
      <c r="U13" s="18" t="s">
        <v>234</v>
      </c>
      <c r="V13" s="18" t="s">
        <v>99</v>
      </c>
      <c r="W13" s="18" t="s">
        <v>256</v>
      </c>
      <c r="X13" s="18" t="s">
        <v>234</v>
      </c>
      <c r="Y13" s="18" t="s">
        <v>234</v>
      </c>
      <c r="Z13" s="18" t="s">
        <v>234</v>
      </c>
      <c r="AA13" s="18" t="s">
        <v>234</v>
      </c>
      <c r="AB13" s="18" t="s">
        <v>234</v>
      </c>
      <c r="AC13" s="18" t="s">
        <v>234</v>
      </c>
      <c r="AD13" s="18" t="s">
        <v>234</v>
      </c>
      <c r="AE13" s="18" t="s">
        <v>136</v>
      </c>
      <c r="AF13" s="18" t="s">
        <v>355</v>
      </c>
      <c r="AG13" s="18" t="s">
        <v>234</v>
      </c>
      <c r="AH13" s="18" t="s">
        <v>106</v>
      </c>
      <c r="AI13" s="18" t="s">
        <v>54</v>
      </c>
      <c r="AJ13" s="18"/>
      <c r="AK13" s="18"/>
      <c r="AL13" s="22"/>
      <c r="AM13" s="6"/>
      <c r="AN13" s="16"/>
      <c r="AO13" s="6" t="str">
        <f t="shared" ref="AO13:AO14" si="4">CONCATENATE(AP13,AQ13,AR13,AS13)</f>
        <v>GP-AUC 16</v>
      </c>
      <c r="AP13" s="7" t="s">
        <v>0</v>
      </c>
      <c r="AQ13" s="8" t="s">
        <v>147</v>
      </c>
      <c r="AR13" s="8" t="s">
        <v>140</v>
      </c>
      <c r="AS13" s="8" t="s">
        <v>157</v>
      </c>
      <c r="AT13" s="8" t="s">
        <v>174</v>
      </c>
      <c r="AU13" s="9" t="s">
        <v>328</v>
      </c>
      <c r="AV13" s="9" t="s">
        <v>195</v>
      </c>
      <c r="AW13" s="10" t="s">
        <v>103</v>
      </c>
    </row>
    <row r="14" spans="1:49" s="13" customFormat="1" ht="15" customHeight="1" x14ac:dyDescent="0.25">
      <c r="B14" s="54" t="str">
        <f t="shared" si="1"/>
        <v>NT 33.5</v>
      </c>
      <c r="C14" s="54" t="s">
        <v>4</v>
      </c>
      <c r="D14" s="54" t="s">
        <v>6</v>
      </c>
      <c r="E14" s="54" t="s">
        <v>7</v>
      </c>
      <c r="F14" s="65" t="s">
        <v>577</v>
      </c>
      <c r="G14" s="4" t="str">
        <f t="shared" si="2"/>
        <v>GP-AUC 16.3</v>
      </c>
      <c r="H14" s="23" t="s">
        <v>348</v>
      </c>
      <c r="I14" s="18">
        <v>760</v>
      </c>
      <c r="J14" s="18">
        <v>2010</v>
      </c>
      <c r="K14" s="18" t="s">
        <v>108</v>
      </c>
      <c r="L14" s="18"/>
      <c r="M14" s="18" t="s">
        <v>235</v>
      </c>
      <c r="N14" s="35" t="s">
        <v>224</v>
      </c>
      <c r="O14" s="35" t="s">
        <v>357</v>
      </c>
      <c r="P14" s="18" t="s">
        <v>290</v>
      </c>
      <c r="Q14" s="18" t="s">
        <v>339</v>
      </c>
      <c r="R14" s="18" t="s">
        <v>370</v>
      </c>
      <c r="S14" s="18" t="s">
        <v>241</v>
      </c>
      <c r="T14" s="18" t="s">
        <v>243</v>
      </c>
      <c r="U14" s="18" t="s">
        <v>234</v>
      </c>
      <c r="V14" s="18" t="s">
        <v>99</v>
      </c>
      <c r="W14" s="18" t="s">
        <v>256</v>
      </c>
      <c r="X14" s="18" t="s">
        <v>234</v>
      </c>
      <c r="Y14" s="18" t="s">
        <v>234</v>
      </c>
      <c r="Z14" s="18" t="s">
        <v>234</v>
      </c>
      <c r="AA14" s="18" t="s">
        <v>234</v>
      </c>
      <c r="AB14" s="18" t="s">
        <v>234</v>
      </c>
      <c r="AC14" s="18" t="s">
        <v>234</v>
      </c>
      <c r="AD14" s="18" t="s">
        <v>234</v>
      </c>
      <c r="AE14" s="18" t="s">
        <v>136</v>
      </c>
      <c r="AF14" s="18" t="s">
        <v>355</v>
      </c>
      <c r="AG14" s="18" t="s">
        <v>234</v>
      </c>
      <c r="AH14" s="18" t="s">
        <v>106</v>
      </c>
      <c r="AI14" s="18" t="s">
        <v>54</v>
      </c>
      <c r="AJ14" s="18"/>
      <c r="AK14" s="18"/>
      <c r="AL14" s="22"/>
      <c r="AM14" s="6"/>
      <c r="AN14" s="16"/>
      <c r="AO14" s="6" t="str">
        <f t="shared" si="4"/>
        <v>GP-AUC 16</v>
      </c>
      <c r="AP14" s="7" t="s">
        <v>0</v>
      </c>
      <c r="AQ14" s="8" t="s">
        <v>147</v>
      </c>
      <c r="AR14" s="8" t="s">
        <v>140</v>
      </c>
      <c r="AS14" s="8" t="s">
        <v>157</v>
      </c>
      <c r="AT14" s="8" t="s">
        <v>347</v>
      </c>
      <c r="AU14" s="9" t="s">
        <v>328</v>
      </c>
      <c r="AV14" s="9" t="s">
        <v>195</v>
      </c>
      <c r="AW14" s="10" t="s">
        <v>103</v>
      </c>
    </row>
    <row r="15" spans="1:49" s="13" customFormat="1" ht="15" customHeight="1" x14ac:dyDescent="0.25">
      <c r="B15" s="54" t="str">
        <f t="shared" si="1"/>
        <v>NT 33.5</v>
      </c>
      <c r="C15" s="54" t="s">
        <v>4</v>
      </c>
      <c r="D15" s="54" t="s">
        <v>6</v>
      </c>
      <c r="E15" s="54" t="s">
        <v>7</v>
      </c>
      <c r="F15" s="65" t="s">
        <v>27</v>
      </c>
      <c r="G15" s="4" t="str">
        <f t="shared" ref="G15" si="5">CONCATENATE(AP15,AQ15,AR15,AS15,AT15)</f>
        <v>GP-AUC 16.4</v>
      </c>
      <c r="H15" s="23" t="s">
        <v>348</v>
      </c>
      <c r="I15" s="18">
        <v>760</v>
      </c>
      <c r="J15" s="18">
        <v>1950</v>
      </c>
      <c r="K15" s="18" t="s">
        <v>350</v>
      </c>
      <c r="L15" s="18"/>
      <c r="M15" s="18" t="s">
        <v>235</v>
      </c>
      <c r="N15" s="35" t="s">
        <v>224</v>
      </c>
      <c r="O15" s="35" t="s">
        <v>357</v>
      </c>
      <c r="P15" s="18" t="s">
        <v>290</v>
      </c>
      <c r="Q15" s="18" t="s">
        <v>339</v>
      </c>
      <c r="R15" s="18" t="s">
        <v>370</v>
      </c>
      <c r="S15" s="18" t="s">
        <v>241</v>
      </c>
      <c r="T15" s="18" t="s">
        <v>243</v>
      </c>
      <c r="U15" s="18" t="s">
        <v>234</v>
      </c>
      <c r="V15" s="18" t="s">
        <v>99</v>
      </c>
      <c r="W15" s="18" t="s">
        <v>256</v>
      </c>
      <c r="X15" s="18" t="s">
        <v>234</v>
      </c>
      <c r="Y15" s="18" t="s">
        <v>234</v>
      </c>
      <c r="Z15" s="18" t="s">
        <v>234</v>
      </c>
      <c r="AA15" s="18" t="s">
        <v>234</v>
      </c>
      <c r="AB15" s="18" t="s">
        <v>234</v>
      </c>
      <c r="AC15" s="18" t="s">
        <v>234</v>
      </c>
      <c r="AD15" s="18" t="s">
        <v>234</v>
      </c>
      <c r="AE15" s="18" t="s">
        <v>136</v>
      </c>
      <c r="AF15" s="18" t="s">
        <v>355</v>
      </c>
      <c r="AG15" s="18" t="s">
        <v>234</v>
      </c>
      <c r="AH15" s="18" t="s">
        <v>106</v>
      </c>
      <c r="AI15" s="18" t="s">
        <v>54</v>
      </c>
      <c r="AJ15" s="18"/>
      <c r="AK15" s="18"/>
      <c r="AL15" s="22"/>
      <c r="AM15" s="6"/>
      <c r="AN15" s="16"/>
      <c r="AO15" s="6" t="str">
        <f t="shared" ref="AO15" si="6">CONCATENATE(AP15,AQ15,AR15,AS15)</f>
        <v>GP-AUC 16</v>
      </c>
      <c r="AP15" s="7" t="s">
        <v>0</v>
      </c>
      <c r="AQ15" s="8" t="s">
        <v>147</v>
      </c>
      <c r="AR15" s="8" t="s">
        <v>140</v>
      </c>
      <c r="AS15" s="8" t="s">
        <v>157</v>
      </c>
      <c r="AT15" s="8" t="s">
        <v>349</v>
      </c>
      <c r="AU15" s="9" t="s">
        <v>328</v>
      </c>
      <c r="AV15" s="9" t="s">
        <v>195</v>
      </c>
      <c r="AW15" s="10" t="s">
        <v>103</v>
      </c>
    </row>
    <row r="16" spans="1:49" s="6" customFormat="1" ht="15" customHeight="1" x14ac:dyDescent="0.25">
      <c r="A16" s="6" t="s">
        <v>250</v>
      </c>
      <c r="B16" s="54" t="str">
        <f t="shared" si="1"/>
        <v>NT 33.5</v>
      </c>
      <c r="C16" s="54" t="s">
        <v>4</v>
      </c>
      <c r="D16" s="54" t="s">
        <v>6</v>
      </c>
      <c r="E16" s="54" t="s">
        <v>7</v>
      </c>
      <c r="F16" s="65" t="s">
        <v>480</v>
      </c>
      <c r="G16" s="4" t="str">
        <f t="shared" si="2"/>
        <v>GP-AUC 18.1</v>
      </c>
      <c r="H16" s="23" t="s">
        <v>428</v>
      </c>
      <c r="I16" s="18">
        <v>1260</v>
      </c>
      <c r="J16" s="18">
        <v>2260</v>
      </c>
      <c r="K16" s="18" t="s">
        <v>96</v>
      </c>
      <c r="L16" s="18"/>
      <c r="M16" s="18" t="s">
        <v>235</v>
      </c>
      <c r="N16" s="35" t="s">
        <v>234</v>
      </c>
      <c r="O16" s="35" t="s">
        <v>361</v>
      </c>
      <c r="P16" s="18" t="s">
        <v>101</v>
      </c>
      <c r="Q16" s="18" t="s">
        <v>339</v>
      </c>
      <c r="R16" s="18" t="s">
        <v>370</v>
      </c>
      <c r="S16" s="18" t="s">
        <v>241</v>
      </c>
      <c r="T16" s="18" t="s">
        <v>243</v>
      </c>
      <c r="U16" s="18" t="s">
        <v>386</v>
      </c>
      <c r="V16" s="18" t="s">
        <v>99</v>
      </c>
      <c r="W16" s="18" t="s">
        <v>271</v>
      </c>
      <c r="X16" s="18" t="s">
        <v>234</v>
      </c>
      <c r="Y16" s="18" t="s">
        <v>234</v>
      </c>
      <c r="Z16" s="18" t="s">
        <v>234</v>
      </c>
      <c r="AA16" s="18" t="s">
        <v>234</v>
      </c>
      <c r="AB16" s="18" t="s">
        <v>234</v>
      </c>
      <c r="AC16" s="18" t="s">
        <v>234</v>
      </c>
      <c r="AD16" s="18" t="s">
        <v>339</v>
      </c>
      <c r="AE16" s="18" t="s">
        <v>136</v>
      </c>
      <c r="AF16" s="18" t="s">
        <v>355</v>
      </c>
      <c r="AG16" s="18" t="s">
        <v>234</v>
      </c>
      <c r="AH16" s="18" t="s">
        <v>100</v>
      </c>
      <c r="AI16" s="18" t="s">
        <v>54</v>
      </c>
      <c r="AJ16" s="18"/>
      <c r="AK16" s="18"/>
      <c r="AL16" s="22"/>
      <c r="AN16" s="11"/>
      <c r="AO16" s="6" t="str">
        <f t="shared" si="3"/>
        <v>GP-AUC 18</v>
      </c>
      <c r="AP16" s="7" t="s">
        <v>0</v>
      </c>
      <c r="AQ16" s="8" t="s">
        <v>147</v>
      </c>
      <c r="AR16" s="8" t="s">
        <v>140</v>
      </c>
      <c r="AS16" s="8" t="s">
        <v>159</v>
      </c>
      <c r="AT16" s="8" t="s">
        <v>171</v>
      </c>
      <c r="AU16" s="9" t="s">
        <v>47</v>
      </c>
      <c r="AV16" s="9" t="s">
        <v>17</v>
      </c>
      <c r="AW16" s="10" t="s">
        <v>103</v>
      </c>
    </row>
    <row r="17" spans="1:49" s="6" customFormat="1" ht="15" customHeight="1" x14ac:dyDescent="0.25">
      <c r="A17" s="6" t="s">
        <v>249</v>
      </c>
      <c r="B17" s="54" t="str">
        <f t="shared" si="1"/>
        <v>NT 32.3</v>
      </c>
      <c r="C17" s="54" t="s">
        <v>4</v>
      </c>
      <c r="D17" s="54" t="s">
        <v>6</v>
      </c>
      <c r="E17" s="54" t="s">
        <v>7</v>
      </c>
      <c r="F17" s="65" t="s">
        <v>481</v>
      </c>
      <c r="G17" s="4" t="str">
        <f t="shared" si="2"/>
        <v>GP-AUC 20.1</v>
      </c>
      <c r="H17" s="23" t="s">
        <v>102</v>
      </c>
      <c r="I17" s="18">
        <v>1260</v>
      </c>
      <c r="J17" s="18">
        <v>2260</v>
      </c>
      <c r="K17" s="18" t="s">
        <v>96</v>
      </c>
      <c r="L17" s="18" t="s">
        <v>303</v>
      </c>
      <c r="M17" s="18" t="s">
        <v>235</v>
      </c>
      <c r="N17" s="35" t="s">
        <v>14</v>
      </c>
      <c r="O17" s="35" t="s">
        <v>357</v>
      </c>
      <c r="P17" s="18" t="s">
        <v>101</v>
      </c>
      <c r="Q17" s="18" t="s">
        <v>339</v>
      </c>
      <c r="R17" s="18" t="s">
        <v>370</v>
      </c>
      <c r="S17" s="18" t="s">
        <v>241</v>
      </c>
      <c r="T17" s="18" t="s">
        <v>242</v>
      </c>
      <c r="U17" s="18" t="s">
        <v>386</v>
      </c>
      <c r="V17" s="18" t="s">
        <v>99</v>
      </c>
      <c r="W17" s="18" t="s">
        <v>271</v>
      </c>
      <c r="X17" s="18" t="s">
        <v>234</v>
      </c>
      <c r="Y17" s="18" t="s">
        <v>234</v>
      </c>
      <c r="Z17" s="18" t="s">
        <v>234</v>
      </c>
      <c r="AA17" s="18" t="s">
        <v>234</v>
      </c>
      <c r="AB17" s="18" t="s">
        <v>234</v>
      </c>
      <c r="AC17" s="18" t="s">
        <v>234</v>
      </c>
      <c r="AD17" s="18" t="s">
        <v>339</v>
      </c>
      <c r="AE17" s="18" t="s">
        <v>136</v>
      </c>
      <c r="AF17" s="18" t="s">
        <v>355</v>
      </c>
      <c r="AG17" s="18" t="s">
        <v>234</v>
      </c>
      <c r="AH17" s="18" t="s">
        <v>100</v>
      </c>
      <c r="AI17" s="18" t="s">
        <v>54</v>
      </c>
      <c r="AJ17" s="18" t="s">
        <v>234</v>
      </c>
      <c r="AK17" s="18" t="s">
        <v>234</v>
      </c>
      <c r="AL17" s="22" t="s">
        <v>234</v>
      </c>
      <c r="AN17" s="11"/>
      <c r="AO17" s="6" t="str">
        <f t="shared" si="3"/>
        <v>GP-AUC 20</v>
      </c>
      <c r="AP17" s="7" t="s">
        <v>0</v>
      </c>
      <c r="AQ17" s="8" t="s">
        <v>147</v>
      </c>
      <c r="AR17" s="8" t="s">
        <v>140</v>
      </c>
      <c r="AS17" s="8" t="s">
        <v>160</v>
      </c>
      <c r="AT17" s="8" t="s">
        <v>171</v>
      </c>
      <c r="AU17" s="9" t="s">
        <v>72</v>
      </c>
      <c r="AV17" s="9" t="s">
        <v>13</v>
      </c>
      <c r="AW17" s="10" t="s">
        <v>97</v>
      </c>
    </row>
    <row r="18" spans="1:49" s="6" customFormat="1" ht="15" customHeight="1" x14ac:dyDescent="0.25">
      <c r="A18" s="6" t="s">
        <v>310</v>
      </c>
      <c r="B18" s="54" t="str">
        <f t="shared" si="1"/>
        <v>NT 33.5</v>
      </c>
      <c r="C18" s="54" t="s">
        <v>4</v>
      </c>
      <c r="D18" s="54" t="s">
        <v>6</v>
      </c>
      <c r="E18" s="54" t="s">
        <v>7</v>
      </c>
      <c r="F18" s="65" t="s">
        <v>482</v>
      </c>
      <c r="G18" s="4" t="str">
        <f t="shared" si="2"/>
        <v>GP-AUC 22.1</v>
      </c>
      <c r="H18" s="23" t="s">
        <v>442</v>
      </c>
      <c r="I18" s="18">
        <v>885</v>
      </c>
      <c r="J18" s="18">
        <v>2125</v>
      </c>
      <c r="K18" s="18" t="s">
        <v>104</v>
      </c>
      <c r="L18" s="18"/>
      <c r="M18" s="18" t="s">
        <v>235</v>
      </c>
      <c r="N18" s="35" t="s">
        <v>14</v>
      </c>
      <c r="O18" s="35" t="s">
        <v>357</v>
      </c>
      <c r="P18" s="18" t="s">
        <v>101</v>
      </c>
      <c r="Q18" s="18" t="s">
        <v>339</v>
      </c>
      <c r="R18" s="18" t="s">
        <v>370</v>
      </c>
      <c r="S18" s="18" t="s">
        <v>241</v>
      </c>
      <c r="T18" s="18" t="s">
        <v>243</v>
      </c>
      <c r="U18" s="18" t="s">
        <v>386</v>
      </c>
      <c r="V18" s="18" t="s">
        <v>99</v>
      </c>
      <c r="W18" s="18" t="s">
        <v>271</v>
      </c>
      <c r="X18" s="18" t="s">
        <v>234</v>
      </c>
      <c r="Y18" s="18" t="s">
        <v>234</v>
      </c>
      <c r="Z18" s="18" t="s">
        <v>234</v>
      </c>
      <c r="AA18" s="18" t="s">
        <v>234</v>
      </c>
      <c r="AB18" s="18" t="s">
        <v>234</v>
      </c>
      <c r="AC18" s="18" t="s">
        <v>234</v>
      </c>
      <c r="AD18" s="18" t="s">
        <v>339</v>
      </c>
      <c r="AE18" s="18" t="s">
        <v>136</v>
      </c>
      <c r="AF18" s="18" t="s">
        <v>355</v>
      </c>
      <c r="AG18" s="18" t="s">
        <v>234</v>
      </c>
      <c r="AH18" s="18" t="s">
        <v>100</v>
      </c>
      <c r="AI18" s="18" t="s">
        <v>54</v>
      </c>
      <c r="AJ18" s="18"/>
      <c r="AK18" s="18"/>
      <c r="AL18" s="22"/>
      <c r="AN18" s="11"/>
      <c r="AO18" s="6" t="str">
        <f t="shared" si="3"/>
        <v>GP-AUC 22</v>
      </c>
      <c r="AP18" s="7" t="s">
        <v>0</v>
      </c>
      <c r="AQ18" s="8" t="s">
        <v>147</v>
      </c>
      <c r="AR18" s="8" t="s">
        <v>140</v>
      </c>
      <c r="AS18" s="8" t="s">
        <v>162</v>
      </c>
      <c r="AT18" s="8" t="s">
        <v>171</v>
      </c>
      <c r="AU18" s="9" t="s">
        <v>78</v>
      </c>
      <c r="AV18" s="9" t="s">
        <v>18</v>
      </c>
      <c r="AW18" s="10" t="s">
        <v>103</v>
      </c>
    </row>
    <row r="19" spans="1:49" s="6" customFormat="1" ht="15" customHeight="1" x14ac:dyDescent="0.25">
      <c r="B19" s="54" t="str">
        <f>AW19</f>
        <v>NT 33.3</v>
      </c>
      <c r="C19" s="54" t="s">
        <v>4</v>
      </c>
      <c r="D19" s="54" t="s">
        <v>6</v>
      </c>
      <c r="E19" s="54" t="s">
        <v>8</v>
      </c>
      <c r="F19" s="65" t="s">
        <v>560</v>
      </c>
      <c r="G19" s="4" t="str">
        <f t="shared" ref="G19:G20" si="7">CONCATENATE(AP19,AQ19,AR19,AS19,AT19)</f>
        <v>GP-AUB 32.1</v>
      </c>
      <c r="H19" s="23" t="s">
        <v>436</v>
      </c>
      <c r="I19" s="18">
        <v>880</v>
      </c>
      <c r="J19" s="18">
        <v>2260</v>
      </c>
      <c r="K19" s="18" t="s">
        <v>316</v>
      </c>
      <c r="L19" s="18"/>
      <c r="M19" s="18" t="s">
        <v>235</v>
      </c>
      <c r="N19" s="35" t="s">
        <v>14</v>
      </c>
      <c r="O19" s="35" t="s">
        <v>358</v>
      </c>
      <c r="P19" s="18" t="s">
        <v>101</v>
      </c>
      <c r="Q19" s="18" t="s">
        <v>339</v>
      </c>
      <c r="R19" s="18" t="s">
        <v>370</v>
      </c>
      <c r="S19" s="18" t="s">
        <v>241</v>
      </c>
      <c r="T19" s="18" t="s">
        <v>243</v>
      </c>
      <c r="U19" s="18" t="s">
        <v>386</v>
      </c>
      <c r="V19" s="18">
        <v>1</v>
      </c>
      <c r="W19" s="18" t="s">
        <v>256</v>
      </c>
      <c r="X19" s="18" t="s">
        <v>234</v>
      </c>
      <c r="Y19" s="18" t="s">
        <v>234</v>
      </c>
      <c r="Z19" s="18" t="s">
        <v>234</v>
      </c>
      <c r="AA19" s="18" t="s">
        <v>234</v>
      </c>
      <c r="AB19" s="18" t="s">
        <v>234</v>
      </c>
      <c r="AC19" s="18" t="s">
        <v>234</v>
      </c>
      <c r="AD19" s="18" t="s">
        <v>234</v>
      </c>
      <c r="AE19" s="18" t="s">
        <v>136</v>
      </c>
      <c r="AF19" s="18" t="s">
        <v>355</v>
      </c>
      <c r="AG19" s="18" t="s">
        <v>234</v>
      </c>
      <c r="AH19" s="18" t="s">
        <v>106</v>
      </c>
      <c r="AI19" s="18" t="s">
        <v>57</v>
      </c>
      <c r="AJ19" s="18"/>
      <c r="AK19" s="18"/>
      <c r="AL19" s="22"/>
      <c r="AN19" s="11"/>
      <c r="AO19" s="6" t="str">
        <f t="shared" ref="AO19" si="8">CONCATENATE(AP19,AQ19,AR19,AS19)</f>
        <v>GP-AUB 32</v>
      </c>
      <c r="AP19" s="7" t="s">
        <v>0</v>
      </c>
      <c r="AQ19" s="8" t="s">
        <v>147</v>
      </c>
      <c r="AR19" s="8" t="s">
        <v>144</v>
      </c>
      <c r="AS19" s="8" t="s">
        <v>167</v>
      </c>
      <c r="AT19" s="8" t="s">
        <v>171</v>
      </c>
      <c r="AU19" s="9" t="s">
        <v>326</v>
      </c>
      <c r="AV19" s="9"/>
      <c r="AW19" s="10" t="s">
        <v>227</v>
      </c>
    </row>
    <row r="20" spans="1:49" s="6" customFormat="1" ht="15" customHeight="1" x14ac:dyDescent="0.25">
      <c r="A20" s="6" t="s">
        <v>249</v>
      </c>
      <c r="B20" s="54" t="str">
        <f>AW20</f>
        <v>NT 32.3</v>
      </c>
      <c r="C20" s="54" t="s">
        <v>4</v>
      </c>
      <c r="D20" s="54" t="s">
        <v>6</v>
      </c>
      <c r="E20" s="54" t="s">
        <v>8</v>
      </c>
      <c r="F20" s="65" t="s">
        <v>561</v>
      </c>
      <c r="G20" s="4" t="str">
        <f t="shared" si="7"/>
        <v>GP-AUB34.1</v>
      </c>
      <c r="H20" s="23" t="s">
        <v>407</v>
      </c>
      <c r="I20" s="18">
        <v>880</v>
      </c>
      <c r="J20" s="18">
        <v>2260</v>
      </c>
      <c r="K20" s="18" t="s">
        <v>316</v>
      </c>
      <c r="L20" s="18"/>
      <c r="M20" s="18" t="s">
        <v>235</v>
      </c>
      <c r="N20" s="35" t="s">
        <v>14</v>
      </c>
      <c r="O20" s="35" t="s">
        <v>358</v>
      </c>
      <c r="P20" s="18" t="s">
        <v>101</v>
      </c>
      <c r="Q20" s="18" t="s">
        <v>339</v>
      </c>
      <c r="R20" s="18" t="s">
        <v>370</v>
      </c>
      <c r="S20" s="18" t="s">
        <v>241</v>
      </c>
      <c r="T20" s="18" t="s">
        <v>243</v>
      </c>
      <c r="U20" s="18" t="s">
        <v>386</v>
      </c>
      <c r="V20" s="18">
        <v>1</v>
      </c>
      <c r="W20" s="18" t="s">
        <v>271</v>
      </c>
      <c r="X20" s="18" t="s">
        <v>234</v>
      </c>
      <c r="Y20" s="18" t="s">
        <v>234</v>
      </c>
      <c r="Z20" s="18" t="s">
        <v>234</v>
      </c>
      <c r="AA20" s="18" t="s">
        <v>234</v>
      </c>
      <c r="AB20" s="18" t="s">
        <v>234</v>
      </c>
      <c r="AC20" s="18" t="s">
        <v>234</v>
      </c>
      <c r="AD20" s="18" t="s">
        <v>234</v>
      </c>
      <c r="AE20" s="18" t="s">
        <v>136</v>
      </c>
      <c r="AF20" s="18" t="s">
        <v>355</v>
      </c>
      <c r="AG20" s="18" t="s">
        <v>234</v>
      </c>
      <c r="AH20" s="18" t="s">
        <v>106</v>
      </c>
      <c r="AI20" s="18" t="s">
        <v>57</v>
      </c>
      <c r="AJ20" s="18" t="s">
        <v>234</v>
      </c>
      <c r="AK20" s="18" t="s">
        <v>234</v>
      </c>
      <c r="AL20" s="22" t="s">
        <v>234</v>
      </c>
      <c r="AN20" s="11"/>
      <c r="AO20" s="6" t="str">
        <f t="shared" ref="AO20" si="9">CONCATENATE(AP20,AQ20,AR20,AS20)</f>
        <v>GP-AUB34</v>
      </c>
      <c r="AP20" s="7" t="s">
        <v>0</v>
      </c>
      <c r="AQ20" s="8" t="s">
        <v>147</v>
      </c>
      <c r="AR20" s="8" t="s">
        <v>144</v>
      </c>
      <c r="AS20" s="8" t="s">
        <v>362</v>
      </c>
      <c r="AT20" s="8" t="s">
        <v>171</v>
      </c>
      <c r="AU20" s="9"/>
      <c r="AV20" s="9"/>
      <c r="AW20" s="10" t="s">
        <v>97</v>
      </c>
    </row>
    <row r="21" spans="1:49" s="6" customFormat="1" ht="15" customHeight="1" x14ac:dyDescent="0.25">
      <c r="A21" s="6" t="s">
        <v>250</v>
      </c>
      <c r="B21" s="54" t="str">
        <f t="shared" ref="B21:B34" si="10">AW21</f>
        <v>NT 33.1</v>
      </c>
      <c r="C21" s="54" t="s">
        <v>4</v>
      </c>
      <c r="D21" s="54" t="s">
        <v>6</v>
      </c>
      <c r="E21" s="54" t="s">
        <v>9</v>
      </c>
      <c r="F21" s="65" t="s">
        <v>523</v>
      </c>
      <c r="G21" s="4" t="str">
        <f>CONCATENATE(AP21,AQ21,AR21,AS21,AT21)</f>
        <v>GP-AA1 02.1</v>
      </c>
      <c r="H21" s="36" t="s">
        <v>115</v>
      </c>
      <c r="I21" s="18">
        <v>1510</v>
      </c>
      <c r="J21" s="18">
        <v>2260</v>
      </c>
      <c r="K21" s="18" t="s">
        <v>109</v>
      </c>
      <c r="L21" s="18"/>
      <c r="M21" s="18" t="s">
        <v>235</v>
      </c>
      <c r="N21" s="35" t="s">
        <v>14</v>
      </c>
      <c r="O21" s="35" t="s">
        <v>358</v>
      </c>
      <c r="P21" s="18" t="s">
        <v>290</v>
      </c>
      <c r="Q21" s="18" t="s">
        <v>339</v>
      </c>
      <c r="R21" s="18" t="s">
        <v>370</v>
      </c>
      <c r="S21" s="18" t="s">
        <v>241</v>
      </c>
      <c r="T21" s="18" t="s">
        <v>243</v>
      </c>
      <c r="U21" s="18" t="s">
        <v>386</v>
      </c>
      <c r="V21" s="18" t="s">
        <v>98</v>
      </c>
      <c r="W21" s="18" t="s">
        <v>234</v>
      </c>
      <c r="X21" s="18" t="s">
        <v>339</v>
      </c>
      <c r="Y21" s="18" t="s">
        <v>277</v>
      </c>
      <c r="Z21" s="18" t="s">
        <v>234</v>
      </c>
      <c r="AA21" s="18" t="s">
        <v>234</v>
      </c>
      <c r="AB21" s="18" t="s">
        <v>234</v>
      </c>
      <c r="AC21" s="18" t="s">
        <v>234</v>
      </c>
      <c r="AD21" s="18" t="s">
        <v>234</v>
      </c>
      <c r="AE21" s="18" t="s">
        <v>136</v>
      </c>
      <c r="AF21" s="18" t="s">
        <v>355</v>
      </c>
      <c r="AG21" s="18"/>
      <c r="AH21" s="55" t="s">
        <v>363</v>
      </c>
      <c r="AI21" s="18" t="s">
        <v>54</v>
      </c>
      <c r="AJ21" s="18"/>
      <c r="AK21" s="18"/>
      <c r="AL21" s="22"/>
      <c r="AN21" s="11"/>
      <c r="AO21" s="6" t="str">
        <f t="shared" ref="AO21:AO34" si="11">CONCATENATE(AP21,AQ21,AR21,AS21)</f>
        <v>GP-AA1 02</v>
      </c>
      <c r="AP21" s="7" t="s">
        <v>0</v>
      </c>
      <c r="AQ21" s="8" t="s">
        <v>147</v>
      </c>
      <c r="AR21" s="8" t="s">
        <v>141</v>
      </c>
      <c r="AS21" s="8" t="s">
        <v>204</v>
      </c>
      <c r="AT21" s="8" t="s">
        <v>171</v>
      </c>
      <c r="AU21" s="9"/>
      <c r="AV21" s="9" t="s">
        <v>26</v>
      </c>
      <c r="AW21" s="10" t="s">
        <v>107</v>
      </c>
    </row>
    <row r="22" spans="1:49" s="6" customFormat="1" ht="15" customHeight="1" x14ac:dyDescent="0.25">
      <c r="A22" s="6" t="s">
        <v>250</v>
      </c>
      <c r="B22" s="54" t="str">
        <f t="shared" si="10"/>
        <v>NT 33.2</v>
      </c>
      <c r="C22" s="54" t="s">
        <v>4</v>
      </c>
      <c r="D22" s="54" t="s">
        <v>6</v>
      </c>
      <c r="E22" s="54" t="s">
        <v>9</v>
      </c>
      <c r="F22" s="65" t="s">
        <v>524</v>
      </c>
      <c r="G22" s="4" t="str">
        <f>CONCATENATE(AP22,AQ22,AR22,AS22,AT22)</f>
        <v>GP-AA1 04.1</v>
      </c>
      <c r="H22" s="36" t="s">
        <v>112</v>
      </c>
      <c r="I22" s="18">
        <v>880</v>
      </c>
      <c r="J22" s="18">
        <v>2125</v>
      </c>
      <c r="K22" s="18" t="s">
        <v>113</v>
      </c>
      <c r="L22" s="18"/>
      <c r="M22" s="18" t="s">
        <v>235</v>
      </c>
      <c r="N22" s="35" t="s">
        <v>234</v>
      </c>
      <c r="O22" s="35" t="s">
        <v>361</v>
      </c>
      <c r="P22" s="18" t="s">
        <v>101</v>
      </c>
      <c r="Q22" s="18" t="s">
        <v>339</v>
      </c>
      <c r="R22" s="18" t="s">
        <v>370</v>
      </c>
      <c r="S22" s="18" t="s">
        <v>241</v>
      </c>
      <c r="T22" s="18" t="s">
        <v>243</v>
      </c>
      <c r="U22" s="18" t="s">
        <v>234</v>
      </c>
      <c r="V22" s="18" t="s">
        <v>99</v>
      </c>
      <c r="W22" s="18" t="s">
        <v>271</v>
      </c>
      <c r="X22" s="18" t="s">
        <v>234</v>
      </c>
      <c r="Y22" s="18" t="s">
        <v>234</v>
      </c>
      <c r="Z22" s="18" t="s">
        <v>234</v>
      </c>
      <c r="AA22" s="18" t="s">
        <v>234</v>
      </c>
      <c r="AB22" s="18" t="s">
        <v>234</v>
      </c>
      <c r="AC22" s="18" t="s">
        <v>234</v>
      </c>
      <c r="AD22" s="18" t="s">
        <v>234</v>
      </c>
      <c r="AE22" s="18" t="s">
        <v>136</v>
      </c>
      <c r="AF22" s="18" t="s">
        <v>355</v>
      </c>
      <c r="AG22" s="18" t="s">
        <v>234</v>
      </c>
      <c r="AH22" s="18">
        <v>24</v>
      </c>
      <c r="AI22" s="18" t="s">
        <v>57</v>
      </c>
      <c r="AJ22" s="18"/>
      <c r="AK22" s="18" t="s">
        <v>337</v>
      </c>
      <c r="AL22" s="22"/>
      <c r="AN22" s="11"/>
      <c r="AO22" s="6" t="str">
        <f t="shared" si="11"/>
        <v>GP-AA1 04</v>
      </c>
      <c r="AP22" s="7" t="s">
        <v>0</v>
      </c>
      <c r="AQ22" s="8" t="s">
        <v>147</v>
      </c>
      <c r="AR22" s="8" t="s">
        <v>141</v>
      </c>
      <c r="AS22" s="8" t="s">
        <v>151</v>
      </c>
      <c r="AT22" s="8" t="s">
        <v>171</v>
      </c>
      <c r="AU22" s="9" t="s">
        <v>223</v>
      </c>
      <c r="AV22" s="9" t="s">
        <v>24</v>
      </c>
      <c r="AW22" s="10" t="s">
        <v>226</v>
      </c>
    </row>
    <row r="23" spans="1:49" s="6" customFormat="1" ht="15" customHeight="1" x14ac:dyDescent="0.25">
      <c r="A23" s="6" t="s">
        <v>250</v>
      </c>
      <c r="B23" s="54" t="str">
        <f t="shared" si="10"/>
        <v>NT 33.5</v>
      </c>
      <c r="C23" s="54" t="s">
        <v>4</v>
      </c>
      <c r="D23" s="54" t="s">
        <v>6</v>
      </c>
      <c r="E23" s="54" t="s">
        <v>9</v>
      </c>
      <c r="F23" s="65" t="s">
        <v>525</v>
      </c>
      <c r="G23" s="4" t="str">
        <f t="shared" ref="G23:G34" si="12">CONCATENATE(AP23,AQ23,AR23,AS23,AT23)</f>
        <v>GP-AA1 06.1</v>
      </c>
      <c r="H23" s="36" t="s">
        <v>427</v>
      </c>
      <c r="I23" s="18">
        <v>880</v>
      </c>
      <c r="J23" s="18">
        <v>2125</v>
      </c>
      <c r="K23" s="18" t="s">
        <v>113</v>
      </c>
      <c r="L23" s="18"/>
      <c r="M23" s="18" t="s">
        <v>235</v>
      </c>
      <c r="N23" s="35" t="s">
        <v>234</v>
      </c>
      <c r="O23" s="35" t="s">
        <v>361</v>
      </c>
      <c r="P23" s="18" t="s">
        <v>101</v>
      </c>
      <c r="Q23" s="18" t="s">
        <v>339</v>
      </c>
      <c r="R23" s="18" t="s">
        <v>370</v>
      </c>
      <c r="S23" s="18" t="s">
        <v>241</v>
      </c>
      <c r="T23" s="18" t="s">
        <v>243</v>
      </c>
      <c r="U23" s="18" t="s">
        <v>234</v>
      </c>
      <c r="V23" s="18" t="s">
        <v>99</v>
      </c>
      <c r="W23" s="18" t="s">
        <v>271</v>
      </c>
      <c r="X23" s="18" t="s">
        <v>234</v>
      </c>
      <c r="Y23" s="18" t="s">
        <v>234</v>
      </c>
      <c r="Z23" s="18" t="s">
        <v>234</v>
      </c>
      <c r="AA23" s="18" t="s">
        <v>234</v>
      </c>
      <c r="AB23" s="18" t="s">
        <v>234</v>
      </c>
      <c r="AC23" s="18" t="s">
        <v>234</v>
      </c>
      <c r="AD23" s="18" t="s">
        <v>234</v>
      </c>
      <c r="AE23" s="18" t="s">
        <v>136</v>
      </c>
      <c r="AF23" s="18" t="s">
        <v>355</v>
      </c>
      <c r="AG23" s="18" t="s">
        <v>234</v>
      </c>
      <c r="AH23" s="18" t="s">
        <v>106</v>
      </c>
      <c r="AI23" s="18" t="s">
        <v>57</v>
      </c>
      <c r="AJ23" s="18"/>
      <c r="AK23" s="18"/>
      <c r="AL23" s="22"/>
      <c r="AN23" s="11"/>
      <c r="AO23" s="6" t="str">
        <f t="shared" si="11"/>
        <v>GP-AA1 06</v>
      </c>
      <c r="AP23" s="7" t="s">
        <v>0</v>
      </c>
      <c r="AQ23" s="8" t="s">
        <v>147</v>
      </c>
      <c r="AR23" s="8" t="s">
        <v>141</v>
      </c>
      <c r="AS23" s="8" t="s">
        <v>153</v>
      </c>
      <c r="AT23" s="8" t="s">
        <v>171</v>
      </c>
      <c r="AU23" s="9" t="s">
        <v>47</v>
      </c>
      <c r="AV23" s="9" t="s">
        <v>25</v>
      </c>
      <c r="AW23" s="10" t="s">
        <v>103</v>
      </c>
    </row>
    <row r="24" spans="1:49" s="6" customFormat="1" ht="15" customHeight="1" x14ac:dyDescent="0.25">
      <c r="A24" s="6" t="s">
        <v>250</v>
      </c>
      <c r="B24" s="54" t="str">
        <f t="shared" si="10"/>
        <v>NT 33.1</v>
      </c>
      <c r="C24" s="54" t="s">
        <v>4</v>
      </c>
      <c r="D24" s="54" t="s">
        <v>6</v>
      </c>
      <c r="E24" s="54" t="s">
        <v>9</v>
      </c>
      <c r="F24" s="65" t="s">
        <v>526</v>
      </c>
      <c r="G24" s="4" t="str">
        <f t="shared" si="12"/>
        <v>GP-AA1 08.1</v>
      </c>
      <c r="H24" s="36" t="s">
        <v>115</v>
      </c>
      <c r="I24" s="18">
        <v>1510</v>
      </c>
      <c r="J24" s="18">
        <v>2260</v>
      </c>
      <c r="K24" s="18" t="s">
        <v>109</v>
      </c>
      <c r="L24" s="18"/>
      <c r="M24" s="18" t="s">
        <v>235</v>
      </c>
      <c r="N24" s="35" t="s">
        <v>14</v>
      </c>
      <c r="O24" s="35" t="s">
        <v>357</v>
      </c>
      <c r="P24" s="18" t="s">
        <v>101</v>
      </c>
      <c r="Q24" s="18" t="s">
        <v>339</v>
      </c>
      <c r="R24" s="18" t="s">
        <v>290</v>
      </c>
      <c r="S24" s="18" t="s">
        <v>240</v>
      </c>
      <c r="T24" s="18" t="s">
        <v>243</v>
      </c>
      <c r="U24" s="18" t="s">
        <v>234</v>
      </c>
      <c r="V24" s="18" t="s">
        <v>98</v>
      </c>
      <c r="W24" s="18" t="s">
        <v>256</v>
      </c>
      <c r="X24" s="18" t="s">
        <v>339</v>
      </c>
      <c r="Y24" s="18">
        <v>900</v>
      </c>
      <c r="Z24" s="18" t="s">
        <v>234</v>
      </c>
      <c r="AA24" s="18" t="s">
        <v>234</v>
      </c>
      <c r="AB24" s="18" t="s">
        <v>234</v>
      </c>
      <c r="AC24" s="18" t="s">
        <v>234</v>
      </c>
      <c r="AD24" s="18" t="s">
        <v>234</v>
      </c>
      <c r="AE24" s="18" t="s">
        <v>136</v>
      </c>
      <c r="AF24" s="18" t="s">
        <v>355</v>
      </c>
      <c r="AG24" s="18" t="s">
        <v>234</v>
      </c>
      <c r="AH24" s="18" t="s">
        <v>110</v>
      </c>
      <c r="AI24" s="18" t="s">
        <v>54</v>
      </c>
      <c r="AJ24" s="18"/>
      <c r="AK24" s="18"/>
      <c r="AL24" s="22"/>
      <c r="AN24" s="11"/>
      <c r="AO24" s="6" t="str">
        <f t="shared" si="11"/>
        <v>GP-AA1 08</v>
      </c>
      <c r="AP24" s="7" t="s">
        <v>0</v>
      </c>
      <c r="AQ24" s="8" t="s">
        <v>147</v>
      </c>
      <c r="AR24" s="8" t="s">
        <v>141</v>
      </c>
      <c r="AS24" s="8" t="s">
        <v>152</v>
      </c>
      <c r="AT24" s="8" t="s">
        <v>171</v>
      </c>
      <c r="AU24" s="9" t="s">
        <v>148</v>
      </c>
      <c r="AV24" s="9" t="s">
        <v>26</v>
      </c>
      <c r="AW24" s="10" t="s">
        <v>107</v>
      </c>
    </row>
    <row r="25" spans="1:49" s="6" customFormat="1" ht="15" customHeight="1" x14ac:dyDescent="0.25">
      <c r="A25" s="6" t="s">
        <v>250</v>
      </c>
      <c r="B25" s="54" t="str">
        <f t="shared" si="10"/>
        <v>NT 33.2</v>
      </c>
      <c r="C25" s="54" t="s">
        <v>4</v>
      </c>
      <c r="D25" s="54" t="s">
        <v>6</v>
      </c>
      <c r="E25" s="54" t="s">
        <v>9</v>
      </c>
      <c r="F25" s="65" t="s">
        <v>527</v>
      </c>
      <c r="G25" s="4" t="str">
        <f t="shared" si="12"/>
        <v>GP-AA1 10.1</v>
      </c>
      <c r="H25" s="36" t="s">
        <v>437</v>
      </c>
      <c r="I25" s="18">
        <v>880</v>
      </c>
      <c r="J25" s="18">
        <v>2125</v>
      </c>
      <c r="K25" s="18" t="s">
        <v>113</v>
      </c>
      <c r="L25" s="18"/>
      <c r="M25" s="18" t="s">
        <v>235</v>
      </c>
      <c r="N25" s="34" t="s">
        <v>234</v>
      </c>
      <c r="O25" s="35" t="s">
        <v>361</v>
      </c>
      <c r="P25" s="18" t="s">
        <v>101</v>
      </c>
      <c r="Q25" s="18" t="s">
        <v>339</v>
      </c>
      <c r="R25" s="18" t="s">
        <v>370</v>
      </c>
      <c r="S25" s="18" t="s">
        <v>241</v>
      </c>
      <c r="T25" s="18" t="s">
        <v>243</v>
      </c>
      <c r="U25" s="18" t="s">
        <v>234</v>
      </c>
      <c r="V25" s="18" t="s">
        <v>99</v>
      </c>
      <c r="W25" s="18" t="s">
        <v>271</v>
      </c>
      <c r="X25" s="18" t="s">
        <v>234</v>
      </c>
      <c r="Y25" s="18" t="s">
        <v>234</v>
      </c>
      <c r="Z25" s="18" t="s">
        <v>234</v>
      </c>
      <c r="AA25" s="18" t="s">
        <v>234</v>
      </c>
      <c r="AB25" s="18" t="s">
        <v>234</v>
      </c>
      <c r="AC25" s="18" t="s">
        <v>234</v>
      </c>
      <c r="AD25" s="18" t="s">
        <v>234</v>
      </c>
      <c r="AE25" s="18" t="s">
        <v>136</v>
      </c>
      <c r="AF25" s="18" t="s">
        <v>355</v>
      </c>
      <c r="AG25" s="18" t="s">
        <v>234</v>
      </c>
      <c r="AH25" s="18" t="s">
        <v>106</v>
      </c>
      <c r="AI25" s="18" t="s">
        <v>57</v>
      </c>
      <c r="AJ25" s="18"/>
      <c r="AK25" s="18" t="s">
        <v>337</v>
      </c>
      <c r="AL25" s="22"/>
      <c r="AN25" s="11"/>
      <c r="AO25" s="6" t="str">
        <f t="shared" si="11"/>
        <v>GP-AA1 10</v>
      </c>
      <c r="AP25" s="7" t="s">
        <v>0</v>
      </c>
      <c r="AQ25" s="8" t="s">
        <v>147</v>
      </c>
      <c r="AR25" s="8" t="s">
        <v>141</v>
      </c>
      <c r="AS25" s="8" t="s">
        <v>154</v>
      </c>
      <c r="AT25" s="8" t="s">
        <v>171</v>
      </c>
      <c r="AU25" s="9" t="s">
        <v>222</v>
      </c>
      <c r="AV25" s="9" t="s">
        <v>27</v>
      </c>
      <c r="AW25" s="10" t="s">
        <v>226</v>
      </c>
    </row>
    <row r="26" spans="1:49" s="6" customFormat="1" ht="15" customHeight="1" x14ac:dyDescent="0.25">
      <c r="A26" s="6" t="s">
        <v>250</v>
      </c>
      <c r="B26" s="54" t="str">
        <f t="shared" si="10"/>
        <v>NT 32.3</v>
      </c>
      <c r="C26" s="54" t="s">
        <v>4</v>
      </c>
      <c r="D26" s="54" t="s">
        <v>6</v>
      </c>
      <c r="E26" s="54" t="s">
        <v>9</v>
      </c>
      <c r="F26" s="65" t="s">
        <v>528</v>
      </c>
      <c r="G26" s="4" t="str">
        <f t="shared" si="12"/>
        <v>GP-AA1 12.1</v>
      </c>
      <c r="H26" s="36" t="s">
        <v>405</v>
      </c>
      <c r="I26" s="18">
        <v>880</v>
      </c>
      <c r="J26" s="18">
        <v>2125</v>
      </c>
      <c r="K26" s="18" t="s">
        <v>113</v>
      </c>
      <c r="L26" s="18"/>
      <c r="M26" s="18" t="s">
        <v>235</v>
      </c>
      <c r="N26" s="35" t="s">
        <v>14</v>
      </c>
      <c r="O26" s="35" t="s">
        <v>357</v>
      </c>
      <c r="P26" s="18" t="s">
        <v>101</v>
      </c>
      <c r="Q26" s="18" t="s">
        <v>339</v>
      </c>
      <c r="R26" s="18" t="s">
        <v>370</v>
      </c>
      <c r="S26" s="18" t="s">
        <v>241</v>
      </c>
      <c r="T26" s="18" t="s">
        <v>243</v>
      </c>
      <c r="U26" s="18" t="s">
        <v>234</v>
      </c>
      <c r="V26" s="18" t="s">
        <v>99</v>
      </c>
      <c r="W26" s="18" t="s">
        <v>271</v>
      </c>
      <c r="X26" s="18" t="s">
        <v>234</v>
      </c>
      <c r="Y26" s="18" t="s">
        <v>234</v>
      </c>
      <c r="Z26" s="18" t="s">
        <v>234</v>
      </c>
      <c r="AA26" s="18" t="s">
        <v>234</v>
      </c>
      <c r="AB26" s="18" t="s">
        <v>234</v>
      </c>
      <c r="AC26" s="18" t="s">
        <v>234</v>
      </c>
      <c r="AD26" s="18" t="s">
        <v>234</v>
      </c>
      <c r="AE26" s="18" t="s">
        <v>136</v>
      </c>
      <c r="AF26" s="18" t="s">
        <v>355</v>
      </c>
      <c r="AG26" s="18" t="s">
        <v>234</v>
      </c>
      <c r="AH26" s="18" t="s">
        <v>106</v>
      </c>
      <c r="AI26" s="18" t="s">
        <v>57</v>
      </c>
      <c r="AJ26" s="18"/>
      <c r="AK26" s="18"/>
      <c r="AL26" s="22"/>
      <c r="AN26" s="11"/>
      <c r="AO26" s="6" t="str">
        <f t="shared" si="11"/>
        <v>GP-AA1 12</v>
      </c>
      <c r="AP26" s="7" t="s">
        <v>0</v>
      </c>
      <c r="AQ26" s="8" t="s">
        <v>147</v>
      </c>
      <c r="AR26" s="8" t="s">
        <v>141</v>
      </c>
      <c r="AS26" s="8" t="s">
        <v>155</v>
      </c>
      <c r="AT26" s="8" t="s">
        <v>171</v>
      </c>
      <c r="AU26" s="9"/>
      <c r="AV26" s="9" t="s">
        <v>31</v>
      </c>
      <c r="AW26" s="10" t="s">
        <v>97</v>
      </c>
    </row>
    <row r="27" spans="1:49" s="6" customFormat="1" ht="15" customHeight="1" x14ac:dyDescent="0.25">
      <c r="A27" s="6" t="s">
        <v>250</v>
      </c>
      <c r="B27" s="54" t="str">
        <f t="shared" si="10"/>
        <v>NT 33.4</v>
      </c>
      <c r="C27" s="54" t="s">
        <v>4</v>
      </c>
      <c r="D27" s="54" t="s">
        <v>6</v>
      </c>
      <c r="E27" s="54" t="s">
        <v>9</v>
      </c>
      <c r="F27" s="65" t="s">
        <v>529</v>
      </c>
      <c r="G27" s="4" t="str">
        <f t="shared" si="12"/>
        <v>GP-AA1 14.1</v>
      </c>
      <c r="H27" s="36" t="s">
        <v>450</v>
      </c>
      <c r="I27" s="18">
        <v>1010</v>
      </c>
      <c r="J27" s="18">
        <v>2260</v>
      </c>
      <c r="K27" s="18" t="s">
        <v>105</v>
      </c>
      <c r="L27" s="18"/>
      <c r="M27" s="18" t="s">
        <v>235</v>
      </c>
      <c r="N27" s="35" t="s">
        <v>14</v>
      </c>
      <c r="O27" s="35" t="s">
        <v>357</v>
      </c>
      <c r="P27" s="18" t="s">
        <v>101</v>
      </c>
      <c r="Q27" s="18" t="s">
        <v>339</v>
      </c>
      <c r="R27" s="18" t="s">
        <v>370</v>
      </c>
      <c r="S27" s="18" t="s">
        <v>241</v>
      </c>
      <c r="T27" s="18" t="s">
        <v>243</v>
      </c>
      <c r="U27" s="18" t="s">
        <v>234</v>
      </c>
      <c r="V27" s="18" t="s">
        <v>99</v>
      </c>
      <c r="W27" s="18" t="s">
        <v>256</v>
      </c>
      <c r="X27" s="18" t="s">
        <v>234</v>
      </c>
      <c r="Y27" s="18" t="s">
        <v>234</v>
      </c>
      <c r="Z27" s="18" t="s">
        <v>234</v>
      </c>
      <c r="AA27" s="18" t="s">
        <v>234</v>
      </c>
      <c r="AB27" s="18" t="s">
        <v>234</v>
      </c>
      <c r="AC27" s="18" t="s">
        <v>234</v>
      </c>
      <c r="AD27" s="18" t="s">
        <v>234</v>
      </c>
      <c r="AE27" s="18" t="s">
        <v>136</v>
      </c>
      <c r="AF27" s="18" t="s">
        <v>355</v>
      </c>
      <c r="AG27" s="18" t="s">
        <v>234</v>
      </c>
      <c r="AH27" s="18" t="s">
        <v>106</v>
      </c>
      <c r="AI27" s="18" t="s">
        <v>57</v>
      </c>
      <c r="AJ27" s="18"/>
      <c r="AK27" s="18"/>
      <c r="AL27" s="22"/>
      <c r="AN27" s="11"/>
      <c r="AO27" s="6" t="str">
        <f t="shared" si="11"/>
        <v>GP-AA1 14</v>
      </c>
      <c r="AP27" s="7" t="s">
        <v>0</v>
      </c>
      <c r="AQ27" s="8" t="s">
        <v>147</v>
      </c>
      <c r="AR27" s="8" t="s">
        <v>141</v>
      </c>
      <c r="AS27" s="8" t="s">
        <v>156</v>
      </c>
      <c r="AT27" s="8" t="s">
        <v>171</v>
      </c>
      <c r="AU27" s="9" t="s">
        <v>216</v>
      </c>
      <c r="AV27" s="9" t="s">
        <v>30</v>
      </c>
      <c r="AW27" s="10" t="s">
        <v>225</v>
      </c>
    </row>
    <row r="28" spans="1:49" s="6" customFormat="1" ht="15" customHeight="1" x14ac:dyDescent="0.25">
      <c r="A28" s="6" t="s">
        <v>250</v>
      </c>
      <c r="B28" s="54" t="str">
        <f t="shared" si="10"/>
        <v>NT 33.4</v>
      </c>
      <c r="C28" s="54" t="s">
        <v>4</v>
      </c>
      <c r="D28" s="54" t="s">
        <v>6</v>
      </c>
      <c r="E28" s="54" t="s">
        <v>9</v>
      </c>
      <c r="F28" s="65" t="s">
        <v>530</v>
      </c>
      <c r="G28" s="4" t="str">
        <f t="shared" si="12"/>
        <v>GP-AA1 16.1</v>
      </c>
      <c r="H28" s="36" t="s">
        <v>446</v>
      </c>
      <c r="I28" s="18">
        <v>1010</v>
      </c>
      <c r="J28" s="18">
        <v>2260</v>
      </c>
      <c r="K28" s="18" t="s">
        <v>105</v>
      </c>
      <c r="L28" s="18"/>
      <c r="M28" s="18" t="s">
        <v>235</v>
      </c>
      <c r="N28" s="35" t="s">
        <v>14</v>
      </c>
      <c r="O28" s="35" t="s">
        <v>358</v>
      </c>
      <c r="P28" s="18" t="s">
        <v>101</v>
      </c>
      <c r="Q28" s="18" t="s">
        <v>339</v>
      </c>
      <c r="R28" s="18" t="s">
        <v>370</v>
      </c>
      <c r="S28" s="18" t="s">
        <v>241</v>
      </c>
      <c r="T28" s="18" t="s">
        <v>243</v>
      </c>
      <c r="U28" s="18" t="s">
        <v>234</v>
      </c>
      <c r="V28" s="18" t="s">
        <v>99</v>
      </c>
      <c r="W28" s="18" t="s">
        <v>271</v>
      </c>
      <c r="X28" s="18" t="s">
        <v>234</v>
      </c>
      <c r="Y28" s="18" t="s">
        <v>234</v>
      </c>
      <c r="Z28" s="18" t="s">
        <v>234</v>
      </c>
      <c r="AA28" s="18" t="s">
        <v>234</v>
      </c>
      <c r="AB28" s="18" t="s">
        <v>234</v>
      </c>
      <c r="AC28" s="18" t="s">
        <v>234</v>
      </c>
      <c r="AD28" s="18" t="s">
        <v>234</v>
      </c>
      <c r="AE28" s="18" t="s">
        <v>136</v>
      </c>
      <c r="AF28" s="18" t="s">
        <v>355</v>
      </c>
      <c r="AG28" s="18" t="s">
        <v>234</v>
      </c>
      <c r="AH28" s="18" t="s">
        <v>106</v>
      </c>
      <c r="AI28" s="18" t="s">
        <v>57</v>
      </c>
      <c r="AJ28" s="18"/>
      <c r="AK28" s="18"/>
      <c r="AL28" s="22"/>
      <c r="AN28" s="11"/>
      <c r="AO28" s="6" t="str">
        <f t="shared" si="11"/>
        <v>GP-AA1 16</v>
      </c>
      <c r="AP28" s="7" t="s">
        <v>0</v>
      </c>
      <c r="AQ28" s="8" t="s">
        <v>147</v>
      </c>
      <c r="AR28" s="8" t="s">
        <v>141</v>
      </c>
      <c r="AS28" s="8" t="s">
        <v>157</v>
      </c>
      <c r="AT28" s="8" t="s">
        <v>171</v>
      </c>
      <c r="AU28" s="9" t="s">
        <v>216</v>
      </c>
      <c r="AV28" s="9" t="s">
        <v>28</v>
      </c>
      <c r="AW28" s="10" t="s">
        <v>225</v>
      </c>
    </row>
    <row r="29" spans="1:49" s="6" customFormat="1" ht="15" customHeight="1" x14ac:dyDescent="0.25">
      <c r="A29" s="6" t="s">
        <v>250</v>
      </c>
      <c r="B29" s="54" t="str">
        <f t="shared" si="10"/>
        <v>NT 33.5</v>
      </c>
      <c r="C29" s="54" t="s">
        <v>4</v>
      </c>
      <c r="D29" s="54" t="s">
        <v>6</v>
      </c>
      <c r="E29" s="54" t="s">
        <v>9</v>
      </c>
      <c r="F29" s="65" t="s">
        <v>531</v>
      </c>
      <c r="G29" s="4" t="str">
        <f t="shared" si="12"/>
        <v>GP-AA1 18.1</v>
      </c>
      <c r="H29" s="36" t="s">
        <v>422</v>
      </c>
      <c r="I29" s="18">
        <v>1010</v>
      </c>
      <c r="J29" s="18">
        <v>2260</v>
      </c>
      <c r="K29" s="18" t="s">
        <v>105</v>
      </c>
      <c r="L29" s="18"/>
      <c r="M29" s="18" t="s">
        <v>235</v>
      </c>
      <c r="N29" s="35" t="s">
        <v>14</v>
      </c>
      <c r="O29" s="35" t="s">
        <v>357</v>
      </c>
      <c r="P29" s="18" t="s">
        <v>101</v>
      </c>
      <c r="Q29" s="18" t="s">
        <v>339</v>
      </c>
      <c r="R29" s="18" t="s">
        <v>370</v>
      </c>
      <c r="S29" s="18" t="s">
        <v>241</v>
      </c>
      <c r="T29" s="18" t="s">
        <v>243</v>
      </c>
      <c r="U29" s="18" t="s">
        <v>234</v>
      </c>
      <c r="V29" s="18" t="s">
        <v>99</v>
      </c>
      <c r="W29" s="18" t="s">
        <v>271</v>
      </c>
      <c r="X29" s="18" t="s">
        <v>234</v>
      </c>
      <c r="Y29" s="18" t="s">
        <v>234</v>
      </c>
      <c r="Z29" s="18" t="s">
        <v>234</v>
      </c>
      <c r="AA29" s="18" t="s">
        <v>234</v>
      </c>
      <c r="AB29" s="18" t="s">
        <v>234</v>
      </c>
      <c r="AC29" s="18" t="s">
        <v>234</v>
      </c>
      <c r="AD29" s="18" t="s">
        <v>234</v>
      </c>
      <c r="AE29" s="18" t="s">
        <v>136</v>
      </c>
      <c r="AF29" s="18" t="s">
        <v>355</v>
      </c>
      <c r="AG29" s="18" t="s">
        <v>234</v>
      </c>
      <c r="AH29" s="18" t="s">
        <v>106</v>
      </c>
      <c r="AI29" s="18" t="s">
        <v>57</v>
      </c>
      <c r="AJ29" s="18"/>
      <c r="AK29" s="18"/>
      <c r="AL29" s="22"/>
      <c r="AN29" s="11"/>
      <c r="AO29" s="6" t="str">
        <f t="shared" si="11"/>
        <v>GP-AA1 18</v>
      </c>
      <c r="AP29" s="7" t="s">
        <v>0</v>
      </c>
      <c r="AQ29" s="8" t="s">
        <v>147</v>
      </c>
      <c r="AR29" s="8" t="s">
        <v>141</v>
      </c>
      <c r="AS29" s="8" t="s">
        <v>159</v>
      </c>
      <c r="AT29" s="8" t="s">
        <v>171</v>
      </c>
      <c r="AU29" s="9" t="s">
        <v>212</v>
      </c>
      <c r="AV29" s="9" t="s">
        <v>29</v>
      </c>
      <c r="AW29" s="10" t="s">
        <v>103</v>
      </c>
    </row>
    <row r="30" spans="1:49" s="6" customFormat="1" ht="15" customHeight="1" x14ac:dyDescent="0.25">
      <c r="A30" s="6" t="s">
        <v>250</v>
      </c>
      <c r="B30" s="54" t="str">
        <f t="shared" si="10"/>
        <v>NT 33.5</v>
      </c>
      <c r="C30" s="54" t="s">
        <v>4</v>
      </c>
      <c r="D30" s="54" t="s">
        <v>6</v>
      </c>
      <c r="E30" s="54" t="s">
        <v>9</v>
      </c>
      <c r="F30" s="65" t="s">
        <v>533</v>
      </c>
      <c r="G30" s="4" t="str">
        <f t="shared" si="12"/>
        <v>GP-AA1 18.2</v>
      </c>
      <c r="H30" s="36" t="s">
        <v>422</v>
      </c>
      <c r="I30" s="18">
        <v>1510</v>
      </c>
      <c r="J30" s="18">
        <v>2260</v>
      </c>
      <c r="K30" s="18" t="s">
        <v>109</v>
      </c>
      <c r="L30" s="18"/>
      <c r="M30" s="18" t="s">
        <v>235</v>
      </c>
      <c r="N30" s="35" t="s">
        <v>14</v>
      </c>
      <c r="O30" s="35" t="s">
        <v>357</v>
      </c>
      <c r="P30" s="18" t="s">
        <v>101</v>
      </c>
      <c r="Q30" s="18" t="s">
        <v>339</v>
      </c>
      <c r="R30" s="18" t="s">
        <v>370</v>
      </c>
      <c r="S30" s="18" t="s">
        <v>241</v>
      </c>
      <c r="T30" s="18" t="s">
        <v>243</v>
      </c>
      <c r="U30" s="18" t="s">
        <v>234</v>
      </c>
      <c r="V30" s="18" t="s">
        <v>98</v>
      </c>
      <c r="W30" s="18" t="s">
        <v>271</v>
      </c>
      <c r="X30" s="18" t="s">
        <v>339</v>
      </c>
      <c r="Y30" s="18">
        <v>900</v>
      </c>
      <c r="Z30" s="18" t="s">
        <v>234</v>
      </c>
      <c r="AA30" s="18" t="s">
        <v>234</v>
      </c>
      <c r="AB30" s="18" t="s">
        <v>234</v>
      </c>
      <c r="AC30" s="18" t="s">
        <v>234</v>
      </c>
      <c r="AD30" s="18" t="s">
        <v>234</v>
      </c>
      <c r="AE30" s="18" t="s">
        <v>136</v>
      </c>
      <c r="AF30" s="18" t="s">
        <v>355</v>
      </c>
      <c r="AG30" s="18" t="s">
        <v>234</v>
      </c>
      <c r="AH30" s="18" t="s">
        <v>106</v>
      </c>
      <c r="AI30" s="18" t="s">
        <v>57</v>
      </c>
      <c r="AJ30" s="18"/>
      <c r="AK30" s="18"/>
      <c r="AL30" s="22"/>
      <c r="AN30" s="11"/>
      <c r="AO30" s="6" t="str">
        <f t="shared" si="11"/>
        <v>GP-AA1 18</v>
      </c>
      <c r="AP30" s="7" t="s">
        <v>0</v>
      </c>
      <c r="AQ30" s="8" t="s">
        <v>147</v>
      </c>
      <c r="AR30" s="8" t="s">
        <v>141</v>
      </c>
      <c r="AS30" s="8" t="s">
        <v>159</v>
      </c>
      <c r="AT30" s="8" t="s">
        <v>174</v>
      </c>
      <c r="AU30" s="9" t="s">
        <v>212</v>
      </c>
      <c r="AV30" s="9" t="s">
        <v>188</v>
      </c>
      <c r="AW30" s="10" t="s">
        <v>103</v>
      </c>
    </row>
    <row r="31" spans="1:49" s="6" customFormat="1" ht="15" customHeight="1" x14ac:dyDescent="0.25">
      <c r="A31" s="6" t="s">
        <v>250</v>
      </c>
      <c r="B31" s="54" t="str">
        <f t="shared" si="10"/>
        <v>NT 33.5</v>
      </c>
      <c r="C31" s="54" t="s">
        <v>4</v>
      </c>
      <c r="D31" s="54" t="s">
        <v>6</v>
      </c>
      <c r="E31" s="54" t="s">
        <v>9</v>
      </c>
      <c r="F31" s="65" t="s">
        <v>532</v>
      </c>
      <c r="G31" s="4" t="str">
        <f t="shared" si="12"/>
        <v>GP-AA1 22.1</v>
      </c>
      <c r="H31" s="36" t="s">
        <v>351</v>
      </c>
      <c r="I31" s="18">
        <v>760</v>
      </c>
      <c r="J31" s="18">
        <v>1900</v>
      </c>
      <c r="K31" s="18" t="s">
        <v>455</v>
      </c>
      <c r="L31" s="18"/>
      <c r="M31" s="18" t="s">
        <v>235</v>
      </c>
      <c r="N31" s="35" t="s">
        <v>224</v>
      </c>
      <c r="O31" s="35" t="s">
        <v>357</v>
      </c>
      <c r="P31" s="18" t="s">
        <v>290</v>
      </c>
      <c r="Q31" s="18" t="s">
        <v>339</v>
      </c>
      <c r="R31" s="18" t="s">
        <v>370</v>
      </c>
      <c r="S31" s="18" t="s">
        <v>241</v>
      </c>
      <c r="T31" s="18" t="s">
        <v>243</v>
      </c>
      <c r="U31" s="18" t="s">
        <v>234</v>
      </c>
      <c r="V31" s="18" t="s">
        <v>99</v>
      </c>
      <c r="W31" s="18" t="s">
        <v>271</v>
      </c>
      <c r="X31" s="18" t="s">
        <v>234</v>
      </c>
      <c r="Y31" s="18" t="s">
        <v>234</v>
      </c>
      <c r="Z31" s="18" t="s">
        <v>234</v>
      </c>
      <c r="AA31" s="18" t="s">
        <v>234</v>
      </c>
      <c r="AB31" s="18" t="s">
        <v>234</v>
      </c>
      <c r="AC31" s="18" t="s">
        <v>234</v>
      </c>
      <c r="AD31" s="18" t="s">
        <v>234</v>
      </c>
      <c r="AE31" s="18" t="s">
        <v>136</v>
      </c>
      <c r="AF31" s="18" t="s">
        <v>355</v>
      </c>
      <c r="AG31" s="18" t="s">
        <v>234</v>
      </c>
      <c r="AH31" s="18" t="s">
        <v>106</v>
      </c>
      <c r="AI31" s="18" t="s">
        <v>57</v>
      </c>
      <c r="AJ31" s="18"/>
      <c r="AK31" s="18"/>
      <c r="AL31" s="22"/>
      <c r="AN31" s="11"/>
      <c r="AO31" s="6" t="str">
        <f t="shared" si="11"/>
        <v>GP-AA1 22</v>
      </c>
      <c r="AP31" s="7" t="s">
        <v>0</v>
      </c>
      <c r="AQ31" s="8" t="s">
        <v>147</v>
      </c>
      <c r="AR31" s="8" t="s">
        <v>141</v>
      </c>
      <c r="AS31" s="8" t="s">
        <v>162</v>
      </c>
      <c r="AT31" s="8" t="s">
        <v>171</v>
      </c>
      <c r="AU31" s="9"/>
      <c r="AV31" s="9" t="s">
        <v>117</v>
      </c>
      <c r="AW31" s="10" t="s">
        <v>103</v>
      </c>
    </row>
    <row r="32" spans="1:49" s="6" customFormat="1" ht="15" customHeight="1" x14ac:dyDescent="0.25">
      <c r="A32" s="6" t="s">
        <v>250</v>
      </c>
      <c r="B32" s="54" t="str">
        <f t="shared" si="10"/>
        <v>NT 33.5</v>
      </c>
      <c r="C32" s="54" t="s">
        <v>4</v>
      </c>
      <c r="D32" s="54" t="s">
        <v>6</v>
      </c>
      <c r="E32" s="54" t="s">
        <v>9</v>
      </c>
      <c r="F32" s="65" t="s">
        <v>534</v>
      </c>
      <c r="G32" s="4" t="str">
        <f t="shared" si="12"/>
        <v>GP-AA1 24.1</v>
      </c>
      <c r="H32" s="36" t="s">
        <v>421</v>
      </c>
      <c r="I32" s="18">
        <v>885</v>
      </c>
      <c r="J32" s="18">
        <v>2260</v>
      </c>
      <c r="K32" s="18" t="s">
        <v>334</v>
      </c>
      <c r="L32" s="18"/>
      <c r="M32" s="18" t="s">
        <v>235</v>
      </c>
      <c r="N32" s="35" t="s">
        <v>234</v>
      </c>
      <c r="O32" s="35" t="s">
        <v>234</v>
      </c>
      <c r="P32" s="18" t="s">
        <v>364</v>
      </c>
      <c r="Q32" s="18" t="s">
        <v>339</v>
      </c>
      <c r="R32" s="18" t="s">
        <v>370</v>
      </c>
      <c r="S32" s="18" t="s">
        <v>241</v>
      </c>
      <c r="T32" s="18" t="s">
        <v>243</v>
      </c>
      <c r="U32" s="18" t="s">
        <v>234</v>
      </c>
      <c r="V32" s="18">
        <v>1</v>
      </c>
      <c r="W32" s="18" t="s">
        <v>271</v>
      </c>
      <c r="X32" s="18" t="s">
        <v>234</v>
      </c>
      <c r="Y32" s="18" t="s">
        <v>234</v>
      </c>
      <c r="Z32" s="18" t="s">
        <v>234</v>
      </c>
      <c r="AA32" s="18" t="s">
        <v>234</v>
      </c>
      <c r="AB32" s="18" t="s">
        <v>234</v>
      </c>
      <c r="AC32" s="18" t="s">
        <v>234</v>
      </c>
      <c r="AD32" s="18" t="s">
        <v>234</v>
      </c>
      <c r="AE32" s="18" t="s">
        <v>136</v>
      </c>
      <c r="AF32" s="18" t="s">
        <v>355</v>
      </c>
      <c r="AG32" s="18" t="s">
        <v>234</v>
      </c>
      <c r="AH32" s="18">
        <v>5</v>
      </c>
      <c r="AI32" s="18" t="s">
        <v>262</v>
      </c>
      <c r="AJ32" s="18"/>
      <c r="AK32" s="18"/>
      <c r="AL32" s="22"/>
      <c r="AN32" s="11"/>
      <c r="AO32" s="6" t="str">
        <f t="shared" si="11"/>
        <v>GP-AA1 24</v>
      </c>
      <c r="AP32" s="7" t="s">
        <v>0</v>
      </c>
      <c r="AQ32" s="8" t="s">
        <v>147</v>
      </c>
      <c r="AR32" s="8" t="s">
        <v>141</v>
      </c>
      <c r="AS32" s="8" t="s">
        <v>163</v>
      </c>
      <c r="AT32" s="8" t="s">
        <v>171</v>
      </c>
      <c r="AU32" s="9" t="s">
        <v>211</v>
      </c>
      <c r="AV32" s="9" t="s">
        <v>188</v>
      </c>
      <c r="AW32" s="10" t="s">
        <v>103</v>
      </c>
    </row>
    <row r="33" spans="1:49" s="6" customFormat="1" ht="15" customHeight="1" x14ac:dyDescent="0.25">
      <c r="B33" s="54"/>
      <c r="C33" s="54" t="s">
        <v>4</v>
      </c>
      <c r="D33" s="54" t="s">
        <v>6</v>
      </c>
      <c r="E33" s="54" t="s">
        <v>9</v>
      </c>
      <c r="F33" s="65" t="s">
        <v>535</v>
      </c>
      <c r="G33" s="4" t="str">
        <f t="shared" si="12"/>
        <v>GP-AA1 26.1</v>
      </c>
      <c r="H33" s="36" t="s">
        <v>115</v>
      </c>
      <c r="I33" s="18">
        <v>1510</v>
      </c>
      <c r="J33" s="18">
        <v>2260</v>
      </c>
      <c r="K33" s="18" t="s">
        <v>109</v>
      </c>
      <c r="L33" s="18"/>
      <c r="M33" s="18" t="s">
        <v>235</v>
      </c>
      <c r="N33" s="35" t="s">
        <v>14</v>
      </c>
      <c r="O33" s="35" t="s">
        <v>357</v>
      </c>
      <c r="P33" s="18" t="s">
        <v>101</v>
      </c>
      <c r="Q33" s="18" t="s">
        <v>339</v>
      </c>
      <c r="R33" s="18" t="s">
        <v>290</v>
      </c>
      <c r="S33" s="18" t="s">
        <v>240</v>
      </c>
      <c r="T33" s="18" t="s">
        <v>243</v>
      </c>
      <c r="U33" s="18" t="s">
        <v>234</v>
      </c>
      <c r="V33" s="18" t="s">
        <v>98</v>
      </c>
      <c r="W33" s="18" t="s">
        <v>256</v>
      </c>
      <c r="X33" s="18" t="s">
        <v>339</v>
      </c>
      <c r="Y33" s="18">
        <v>900</v>
      </c>
      <c r="Z33" s="18" t="s">
        <v>234</v>
      </c>
      <c r="AA33" s="18" t="s">
        <v>234</v>
      </c>
      <c r="AB33" s="18" t="s">
        <v>234</v>
      </c>
      <c r="AC33" s="18" t="s">
        <v>234</v>
      </c>
      <c r="AD33" s="18" t="s">
        <v>234</v>
      </c>
      <c r="AE33" s="18" t="s">
        <v>136</v>
      </c>
      <c r="AF33" s="18" t="s">
        <v>355</v>
      </c>
      <c r="AG33" s="18" t="s">
        <v>234</v>
      </c>
      <c r="AH33" s="18" t="s">
        <v>110</v>
      </c>
      <c r="AI33" s="18" t="s">
        <v>54</v>
      </c>
      <c r="AJ33" s="18"/>
      <c r="AK33" s="18"/>
      <c r="AL33" s="22"/>
      <c r="AN33" s="11"/>
      <c r="AO33" s="6" t="str">
        <f t="shared" ref="AO33" si="13">CONCATENATE(AP33,AQ33,AR33,AS33)</f>
        <v>GP-AA1 26</v>
      </c>
      <c r="AP33" s="7" t="s">
        <v>0</v>
      </c>
      <c r="AQ33" s="8" t="s">
        <v>147</v>
      </c>
      <c r="AR33" s="8" t="s">
        <v>141</v>
      </c>
      <c r="AS33" s="8" t="s">
        <v>164</v>
      </c>
      <c r="AT33" s="8" t="s">
        <v>171</v>
      </c>
      <c r="AU33" s="9" t="s">
        <v>211</v>
      </c>
      <c r="AV33" s="9" t="s">
        <v>188</v>
      </c>
      <c r="AW33" s="10" t="s">
        <v>107</v>
      </c>
    </row>
    <row r="34" spans="1:49" s="6" customFormat="1" ht="15" customHeight="1" x14ac:dyDescent="0.25">
      <c r="A34" s="6" t="s">
        <v>250</v>
      </c>
      <c r="B34" s="54" t="str">
        <f t="shared" si="10"/>
        <v>NT 33.1</v>
      </c>
      <c r="C34" s="54" t="s">
        <v>4</v>
      </c>
      <c r="D34" s="54" t="s">
        <v>6</v>
      </c>
      <c r="E34" s="54" t="s">
        <v>9</v>
      </c>
      <c r="F34" s="67" t="s">
        <v>536</v>
      </c>
      <c r="G34" s="4" t="str">
        <f t="shared" si="12"/>
        <v>GP-AA1 26.2</v>
      </c>
      <c r="H34" s="23" t="s">
        <v>400</v>
      </c>
      <c r="I34" s="18">
        <v>600</v>
      </c>
      <c r="J34" s="18">
        <v>600</v>
      </c>
      <c r="K34" s="18" t="s">
        <v>401</v>
      </c>
      <c r="L34" s="18"/>
      <c r="M34" s="18" t="s">
        <v>235</v>
      </c>
      <c r="N34" s="31" t="s">
        <v>224</v>
      </c>
      <c r="O34" s="35" t="s">
        <v>357</v>
      </c>
      <c r="P34" s="18" t="s">
        <v>101</v>
      </c>
      <c r="Q34" s="18" t="s">
        <v>339</v>
      </c>
      <c r="R34" s="18" t="s">
        <v>290</v>
      </c>
      <c r="S34" s="18" t="s">
        <v>240</v>
      </c>
      <c r="T34" s="18" t="s">
        <v>243</v>
      </c>
      <c r="U34" s="18" t="s">
        <v>234</v>
      </c>
      <c r="V34" s="18" t="s">
        <v>99</v>
      </c>
      <c r="W34" s="18" t="s">
        <v>271</v>
      </c>
      <c r="X34" s="18" t="s">
        <v>234</v>
      </c>
      <c r="Y34" s="18" t="s">
        <v>234</v>
      </c>
      <c r="Z34" s="18" t="s">
        <v>234</v>
      </c>
      <c r="AA34" s="18" t="s">
        <v>234</v>
      </c>
      <c r="AB34" s="18" t="s">
        <v>234</v>
      </c>
      <c r="AC34" s="18" t="s">
        <v>234</v>
      </c>
      <c r="AD34" s="18" t="s">
        <v>234</v>
      </c>
      <c r="AE34" s="18" t="s">
        <v>136</v>
      </c>
      <c r="AF34" s="18" t="s">
        <v>355</v>
      </c>
      <c r="AG34" s="18" t="s">
        <v>234</v>
      </c>
      <c r="AH34" s="18" t="s">
        <v>106</v>
      </c>
      <c r="AI34" s="18" t="s">
        <v>57</v>
      </c>
      <c r="AJ34" s="18"/>
      <c r="AK34" s="18"/>
      <c r="AL34" s="22"/>
      <c r="AN34" s="11"/>
      <c r="AO34" s="6" t="str">
        <f t="shared" si="11"/>
        <v>GP-AA1 26</v>
      </c>
      <c r="AP34" s="7" t="s">
        <v>0</v>
      </c>
      <c r="AQ34" s="8" t="s">
        <v>147</v>
      </c>
      <c r="AR34" s="8" t="s">
        <v>141</v>
      </c>
      <c r="AS34" s="8" t="s">
        <v>164</v>
      </c>
      <c r="AT34" s="8" t="s">
        <v>174</v>
      </c>
      <c r="AU34" s="9" t="s">
        <v>211</v>
      </c>
      <c r="AV34" s="9" t="s">
        <v>188</v>
      </c>
      <c r="AW34" s="10" t="s">
        <v>107</v>
      </c>
    </row>
    <row r="35" spans="1:49" s="6" customFormat="1" ht="15" customHeight="1" x14ac:dyDescent="0.25">
      <c r="A35" s="6" t="s">
        <v>250</v>
      </c>
      <c r="B35" s="54" t="str">
        <f>AW35</f>
        <v>NT 33.1</v>
      </c>
      <c r="C35" s="54" t="s">
        <v>4</v>
      </c>
      <c r="D35" s="54" t="s">
        <v>10</v>
      </c>
      <c r="E35" s="54" t="s">
        <v>317</v>
      </c>
      <c r="F35" s="65"/>
      <c r="G35" s="4"/>
      <c r="H35" s="23" t="s">
        <v>318</v>
      </c>
      <c r="I35" s="18">
        <v>800</v>
      </c>
      <c r="J35" s="18">
        <v>840</v>
      </c>
      <c r="K35" s="18" t="s">
        <v>319</v>
      </c>
      <c r="L35" s="18"/>
      <c r="M35" s="18" t="s">
        <v>235</v>
      </c>
      <c r="N35" s="35" t="s">
        <v>16</v>
      </c>
      <c r="O35" s="35" t="s">
        <v>357</v>
      </c>
      <c r="P35" s="18" t="s">
        <v>101</v>
      </c>
      <c r="Q35" s="18" t="s">
        <v>339</v>
      </c>
      <c r="R35" s="18" t="s">
        <v>290</v>
      </c>
      <c r="S35" s="18" t="s">
        <v>240</v>
      </c>
      <c r="T35" s="18" t="s">
        <v>243</v>
      </c>
      <c r="U35" s="18" t="s">
        <v>234</v>
      </c>
      <c r="V35" s="18" t="s">
        <v>99</v>
      </c>
      <c r="W35" s="18" t="s">
        <v>256</v>
      </c>
      <c r="X35" s="18" t="s">
        <v>234</v>
      </c>
      <c r="Y35" s="18" t="s">
        <v>234</v>
      </c>
      <c r="Z35" s="18" t="s">
        <v>234</v>
      </c>
      <c r="AA35" s="18" t="s">
        <v>234</v>
      </c>
      <c r="AB35" s="18" t="s">
        <v>234</v>
      </c>
      <c r="AC35" s="18" t="s">
        <v>234</v>
      </c>
      <c r="AD35" s="18" t="s">
        <v>234</v>
      </c>
      <c r="AE35" s="18" t="s">
        <v>136</v>
      </c>
      <c r="AF35" s="18" t="s">
        <v>355</v>
      </c>
      <c r="AG35" s="18" t="s">
        <v>234</v>
      </c>
      <c r="AH35" s="18">
        <v>50</v>
      </c>
      <c r="AI35" s="18" t="s">
        <v>54</v>
      </c>
      <c r="AJ35" s="18" t="s">
        <v>234</v>
      </c>
      <c r="AK35" s="18" t="s">
        <v>234</v>
      </c>
      <c r="AL35" s="22" t="s">
        <v>234</v>
      </c>
      <c r="AN35" s="11"/>
      <c r="AO35" s="6" t="str">
        <f t="shared" ref="AO35" si="14">CONCATENATE(AP35,AQ35,AR35,AS35)</f>
        <v>GP-AKC 04</v>
      </c>
      <c r="AP35" s="7" t="s">
        <v>0</v>
      </c>
      <c r="AQ35" s="8" t="s">
        <v>147</v>
      </c>
      <c r="AR35" s="8" t="s">
        <v>344</v>
      </c>
      <c r="AS35" s="8" t="s">
        <v>151</v>
      </c>
      <c r="AT35" s="8" t="s">
        <v>171</v>
      </c>
      <c r="AU35" s="9"/>
      <c r="AV35" s="9" t="s">
        <v>32</v>
      </c>
      <c r="AW35" s="10" t="s">
        <v>107</v>
      </c>
    </row>
    <row r="36" spans="1:49" s="6" customFormat="1" ht="15" customHeight="1" x14ac:dyDescent="0.25">
      <c r="A36" s="6" t="s">
        <v>251</v>
      </c>
      <c r="B36" s="54" t="str">
        <f t="shared" ref="B36:B61" si="15">AW36</f>
        <v>NT 34.12</v>
      </c>
      <c r="C36" s="54" t="s">
        <v>4</v>
      </c>
      <c r="D36" s="54" t="s">
        <v>10</v>
      </c>
      <c r="E36" s="54" t="s">
        <v>7</v>
      </c>
      <c r="F36" s="65" t="s">
        <v>483</v>
      </c>
      <c r="G36" s="4" t="str">
        <f t="shared" ref="G36:G61" si="16">CONCATENATE(AP36,AQ36,AR36,AS36,AT36)</f>
        <v>GP-AUC 24.1</v>
      </c>
      <c r="H36" s="23" t="s">
        <v>413</v>
      </c>
      <c r="I36" s="18">
        <v>1510</v>
      </c>
      <c r="J36" s="18">
        <v>2260</v>
      </c>
      <c r="K36" s="18" t="s">
        <v>109</v>
      </c>
      <c r="L36" s="18"/>
      <c r="M36" s="18" t="s">
        <v>235</v>
      </c>
      <c r="N36" s="35" t="s">
        <v>14</v>
      </c>
      <c r="O36" s="35" t="s">
        <v>357</v>
      </c>
      <c r="P36" s="18" t="s">
        <v>101</v>
      </c>
      <c r="Q36" s="18" t="s">
        <v>339</v>
      </c>
      <c r="R36" s="18" t="s">
        <v>370</v>
      </c>
      <c r="S36" s="18" t="s">
        <v>241</v>
      </c>
      <c r="T36" s="18" t="s">
        <v>243</v>
      </c>
      <c r="U36" s="18" t="s">
        <v>386</v>
      </c>
      <c r="V36" s="18" t="s">
        <v>98</v>
      </c>
      <c r="W36" s="18" t="s">
        <v>256</v>
      </c>
      <c r="X36" s="18" t="s">
        <v>339</v>
      </c>
      <c r="Y36" s="18">
        <v>900</v>
      </c>
      <c r="Z36" s="18" t="s">
        <v>234</v>
      </c>
      <c r="AA36" s="18" t="s">
        <v>234</v>
      </c>
      <c r="AB36" s="18" t="s">
        <v>234</v>
      </c>
      <c r="AC36" s="18" t="s">
        <v>234</v>
      </c>
      <c r="AD36" s="18" t="s">
        <v>234</v>
      </c>
      <c r="AE36" s="18" t="s">
        <v>136</v>
      </c>
      <c r="AF36" s="18" t="s">
        <v>355</v>
      </c>
      <c r="AG36" s="18" t="s">
        <v>234</v>
      </c>
      <c r="AH36" s="18" t="s">
        <v>100</v>
      </c>
      <c r="AI36" s="18" t="s">
        <v>54</v>
      </c>
      <c r="AJ36" s="18"/>
      <c r="AK36" s="18"/>
      <c r="AL36" s="22"/>
      <c r="AN36" s="11"/>
      <c r="AO36" s="6" t="str">
        <f t="shared" ref="AO36:AO61" si="17">CONCATENATE(AP36,AQ36,AR36,AS36)</f>
        <v>GP-AUC 24</v>
      </c>
      <c r="AP36" s="7" t="s">
        <v>0</v>
      </c>
      <c r="AQ36" s="8" t="s">
        <v>147</v>
      </c>
      <c r="AR36" s="8" t="s">
        <v>140</v>
      </c>
      <c r="AS36" s="8" t="s">
        <v>163</v>
      </c>
      <c r="AT36" s="8" t="s">
        <v>171</v>
      </c>
      <c r="AU36" s="9" t="s">
        <v>40</v>
      </c>
      <c r="AV36" s="9" t="s">
        <v>40</v>
      </c>
      <c r="AW36" s="10" t="s">
        <v>186</v>
      </c>
    </row>
    <row r="37" spans="1:49" s="6" customFormat="1" ht="15" customHeight="1" x14ac:dyDescent="0.25">
      <c r="A37" s="6" t="s">
        <v>250</v>
      </c>
      <c r="B37" s="54" t="str">
        <f t="shared" si="15"/>
        <v>NT 33.1</v>
      </c>
      <c r="C37" s="54" t="s">
        <v>4</v>
      </c>
      <c r="D37" s="54" t="s">
        <v>10</v>
      </c>
      <c r="E37" s="54" t="s">
        <v>7</v>
      </c>
      <c r="F37" s="65" t="s">
        <v>485</v>
      </c>
      <c r="G37" s="4" t="str">
        <f t="shared" si="16"/>
        <v>GP-AUC 26.1</v>
      </c>
      <c r="H37" s="23" t="s">
        <v>121</v>
      </c>
      <c r="I37" s="18">
        <v>1260</v>
      </c>
      <c r="J37" s="18">
        <v>2510</v>
      </c>
      <c r="K37" s="18" t="s">
        <v>122</v>
      </c>
      <c r="L37" s="18"/>
      <c r="M37" s="18" t="s">
        <v>235</v>
      </c>
      <c r="N37" s="35" t="s">
        <v>14</v>
      </c>
      <c r="O37" s="35" t="s">
        <v>358</v>
      </c>
      <c r="P37" s="18" t="s">
        <v>101</v>
      </c>
      <c r="Q37" s="18" t="s">
        <v>339</v>
      </c>
      <c r="R37" s="18" t="s">
        <v>370</v>
      </c>
      <c r="S37" s="18" t="s">
        <v>241</v>
      </c>
      <c r="T37" s="18" t="s">
        <v>243</v>
      </c>
      <c r="U37" s="18" t="s">
        <v>386</v>
      </c>
      <c r="V37" s="18" t="s">
        <v>99</v>
      </c>
      <c r="W37" s="18" t="s">
        <v>271</v>
      </c>
      <c r="X37" s="18" t="s">
        <v>234</v>
      </c>
      <c r="Y37" s="18" t="s">
        <v>234</v>
      </c>
      <c r="Z37" s="18" t="s">
        <v>234</v>
      </c>
      <c r="AA37" s="18" t="s">
        <v>234</v>
      </c>
      <c r="AB37" s="18" t="s">
        <v>234</v>
      </c>
      <c r="AC37" s="18" t="s">
        <v>234</v>
      </c>
      <c r="AD37" s="18" t="s">
        <v>339</v>
      </c>
      <c r="AE37" s="18" t="s">
        <v>136</v>
      </c>
      <c r="AF37" s="18" t="s">
        <v>355</v>
      </c>
      <c r="AG37" s="18" t="s">
        <v>234</v>
      </c>
      <c r="AH37" s="18" t="s">
        <v>123</v>
      </c>
      <c r="AI37" s="18" t="s">
        <v>54</v>
      </c>
      <c r="AJ37" s="18"/>
      <c r="AK37" s="18"/>
      <c r="AL37" s="22"/>
      <c r="AN37" s="11"/>
      <c r="AO37" s="6" t="str">
        <f t="shared" si="17"/>
        <v>GP-AUC 26</v>
      </c>
      <c r="AP37" s="7" t="s">
        <v>0</v>
      </c>
      <c r="AQ37" s="8" t="s">
        <v>147</v>
      </c>
      <c r="AR37" s="8" t="s">
        <v>140</v>
      </c>
      <c r="AS37" s="8" t="s">
        <v>164</v>
      </c>
      <c r="AT37" s="8" t="s">
        <v>171</v>
      </c>
      <c r="AU37" s="9" t="s">
        <v>42</v>
      </c>
      <c r="AV37" s="9" t="s">
        <v>42</v>
      </c>
      <c r="AW37" s="10" t="s">
        <v>107</v>
      </c>
    </row>
    <row r="38" spans="1:49" s="6" customFormat="1" ht="15" customHeight="1" x14ac:dyDescent="0.25">
      <c r="A38" s="6" t="s">
        <v>249</v>
      </c>
      <c r="B38" s="54" t="str">
        <f t="shared" si="15"/>
        <v>NT 32.1, 32.3</v>
      </c>
      <c r="C38" s="54" t="s">
        <v>4</v>
      </c>
      <c r="D38" s="54" t="s">
        <v>10</v>
      </c>
      <c r="E38" s="54" t="s">
        <v>7</v>
      </c>
      <c r="F38" s="65" t="s">
        <v>484</v>
      </c>
      <c r="G38" s="4" t="str">
        <f t="shared" si="16"/>
        <v>GP-AUC 28.1</v>
      </c>
      <c r="H38" s="23" t="s">
        <v>404</v>
      </c>
      <c r="I38" s="18">
        <v>1260</v>
      </c>
      <c r="J38" s="18">
        <v>2260</v>
      </c>
      <c r="K38" s="18" t="s">
        <v>96</v>
      </c>
      <c r="L38" s="18" t="s">
        <v>303</v>
      </c>
      <c r="M38" s="18" t="s">
        <v>235</v>
      </c>
      <c r="N38" s="35" t="s">
        <v>14</v>
      </c>
      <c r="O38" s="35" t="s">
        <v>358</v>
      </c>
      <c r="P38" s="18" t="s">
        <v>101</v>
      </c>
      <c r="Q38" s="18" t="s">
        <v>339</v>
      </c>
      <c r="R38" s="18" t="s">
        <v>370</v>
      </c>
      <c r="S38" s="18" t="s">
        <v>241</v>
      </c>
      <c r="T38" s="18" t="s">
        <v>242</v>
      </c>
      <c r="U38" s="18" t="s">
        <v>234</v>
      </c>
      <c r="V38" s="18" t="s">
        <v>99</v>
      </c>
      <c r="W38" s="18" t="s">
        <v>256</v>
      </c>
      <c r="X38" s="18" t="s">
        <v>234</v>
      </c>
      <c r="Y38" s="18" t="s">
        <v>234</v>
      </c>
      <c r="Z38" s="18" t="s">
        <v>339</v>
      </c>
      <c r="AA38" s="18" t="s">
        <v>339</v>
      </c>
      <c r="AB38" s="18" t="s">
        <v>234</v>
      </c>
      <c r="AC38" s="18" t="s">
        <v>339</v>
      </c>
      <c r="AD38" s="18" t="s">
        <v>234</v>
      </c>
      <c r="AE38" s="18" t="s">
        <v>136</v>
      </c>
      <c r="AF38" s="18" t="s">
        <v>355</v>
      </c>
      <c r="AG38" s="18" t="s">
        <v>234</v>
      </c>
      <c r="AH38" s="18" t="s">
        <v>110</v>
      </c>
      <c r="AI38" s="18" t="s">
        <v>54</v>
      </c>
      <c r="AJ38" s="18" t="s">
        <v>234</v>
      </c>
      <c r="AK38" s="18" t="s">
        <v>234</v>
      </c>
      <c r="AL38" s="22" t="s">
        <v>234</v>
      </c>
      <c r="AM38" s="6" t="s">
        <v>209</v>
      </c>
      <c r="AN38" s="11"/>
      <c r="AO38" s="6" t="str">
        <f t="shared" si="17"/>
        <v>GP-AUC 28</v>
      </c>
      <c r="AP38" s="7" t="s">
        <v>0</v>
      </c>
      <c r="AQ38" s="8" t="s">
        <v>147</v>
      </c>
      <c r="AR38" s="8" t="s">
        <v>140</v>
      </c>
      <c r="AS38" s="8" t="s">
        <v>165</v>
      </c>
      <c r="AT38" s="8" t="s">
        <v>171</v>
      </c>
      <c r="AU38" s="9" t="s">
        <v>208</v>
      </c>
      <c r="AV38" s="9" t="s">
        <v>41</v>
      </c>
      <c r="AW38" s="10" t="s">
        <v>345</v>
      </c>
    </row>
    <row r="39" spans="1:49" s="6" customFormat="1" ht="15" customHeight="1" x14ac:dyDescent="0.25">
      <c r="A39" s="6" t="s">
        <v>250</v>
      </c>
      <c r="B39" s="54" t="str">
        <f t="shared" si="15"/>
        <v>NT 33.1</v>
      </c>
      <c r="C39" s="54" t="s">
        <v>4</v>
      </c>
      <c r="D39" s="54" t="s">
        <v>10</v>
      </c>
      <c r="E39" s="54" t="s">
        <v>7</v>
      </c>
      <c r="F39" s="65" t="s">
        <v>486</v>
      </c>
      <c r="G39" s="4" t="str">
        <f t="shared" si="16"/>
        <v>GP-AUC 30.1</v>
      </c>
      <c r="H39" s="23" t="s">
        <v>445</v>
      </c>
      <c r="I39" s="18">
        <v>1260</v>
      </c>
      <c r="J39" s="18">
        <v>2260</v>
      </c>
      <c r="K39" s="18" t="s">
        <v>96</v>
      </c>
      <c r="L39" s="18"/>
      <c r="M39" s="18" t="s">
        <v>235</v>
      </c>
      <c r="N39" s="35" t="s">
        <v>14</v>
      </c>
      <c r="O39" s="35" t="s">
        <v>358</v>
      </c>
      <c r="P39" s="18" t="s">
        <v>101</v>
      </c>
      <c r="Q39" s="18" t="s">
        <v>339</v>
      </c>
      <c r="R39" s="18" t="s">
        <v>290</v>
      </c>
      <c r="S39" s="18" t="s">
        <v>240</v>
      </c>
      <c r="T39" s="18" t="s">
        <v>243</v>
      </c>
      <c r="U39" s="18" t="s">
        <v>234</v>
      </c>
      <c r="V39" s="18" t="s">
        <v>99</v>
      </c>
      <c r="W39" s="18" t="s">
        <v>271</v>
      </c>
      <c r="X39" s="18" t="s">
        <v>234</v>
      </c>
      <c r="Y39" s="18" t="s">
        <v>234</v>
      </c>
      <c r="Z39" s="18" t="s">
        <v>234</v>
      </c>
      <c r="AA39" s="18" t="s">
        <v>234</v>
      </c>
      <c r="AB39" s="18" t="s">
        <v>234</v>
      </c>
      <c r="AC39" s="18" t="s">
        <v>234</v>
      </c>
      <c r="AD39" s="18" t="s">
        <v>234</v>
      </c>
      <c r="AE39" s="18" t="s">
        <v>136</v>
      </c>
      <c r="AF39" s="18" t="s">
        <v>355</v>
      </c>
      <c r="AG39" s="18" t="s">
        <v>234</v>
      </c>
      <c r="AH39" s="18" t="s">
        <v>123</v>
      </c>
      <c r="AI39" s="18" t="s">
        <v>54</v>
      </c>
      <c r="AJ39" s="18"/>
      <c r="AK39" s="18"/>
      <c r="AL39" s="22"/>
      <c r="AN39" s="11"/>
      <c r="AO39" s="6" t="str">
        <f t="shared" si="17"/>
        <v>GP-AUC 30</v>
      </c>
      <c r="AP39" s="7" t="s">
        <v>0</v>
      </c>
      <c r="AQ39" s="8" t="s">
        <v>147</v>
      </c>
      <c r="AR39" s="8" t="s">
        <v>140</v>
      </c>
      <c r="AS39" s="8" t="s">
        <v>166</v>
      </c>
      <c r="AT39" s="8" t="s">
        <v>171</v>
      </c>
      <c r="AU39" s="9" t="s">
        <v>43</v>
      </c>
      <c r="AV39" s="9" t="s">
        <v>43</v>
      </c>
      <c r="AW39" s="10" t="s">
        <v>107</v>
      </c>
    </row>
    <row r="40" spans="1:49" s="6" customFormat="1" ht="15" customHeight="1" x14ac:dyDescent="0.25">
      <c r="A40" s="6" t="s">
        <v>250</v>
      </c>
      <c r="B40" s="54" t="str">
        <f t="shared" si="15"/>
        <v>NT 33.1</v>
      </c>
      <c r="C40" s="54" t="s">
        <v>4</v>
      </c>
      <c r="D40" s="54" t="s">
        <v>10</v>
      </c>
      <c r="E40" s="54" t="s">
        <v>7</v>
      </c>
      <c r="F40" s="65" t="s">
        <v>487</v>
      </c>
      <c r="G40" s="4" t="str">
        <f t="shared" si="16"/>
        <v>GP-AUC 32.1</v>
      </c>
      <c r="H40" s="23" t="s">
        <v>115</v>
      </c>
      <c r="I40" s="18">
        <v>1510</v>
      </c>
      <c r="J40" s="18">
        <v>2260</v>
      </c>
      <c r="K40" s="18" t="s">
        <v>109</v>
      </c>
      <c r="L40" s="18"/>
      <c r="M40" s="18" t="s">
        <v>235</v>
      </c>
      <c r="N40" s="35" t="s">
        <v>14</v>
      </c>
      <c r="O40" s="35" t="s">
        <v>358</v>
      </c>
      <c r="P40" s="18" t="s">
        <v>101</v>
      </c>
      <c r="Q40" s="18" t="s">
        <v>339</v>
      </c>
      <c r="R40" s="18" t="s">
        <v>290</v>
      </c>
      <c r="S40" s="18" t="s">
        <v>240</v>
      </c>
      <c r="T40" s="18" t="s">
        <v>243</v>
      </c>
      <c r="U40" s="18" t="s">
        <v>234</v>
      </c>
      <c r="V40" s="18">
        <v>2</v>
      </c>
      <c r="W40" s="18" t="s">
        <v>271</v>
      </c>
      <c r="X40" s="18" t="s">
        <v>339</v>
      </c>
      <c r="Y40" s="18">
        <v>900</v>
      </c>
      <c r="Z40" s="18" t="s">
        <v>234</v>
      </c>
      <c r="AA40" s="18" t="s">
        <v>234</v>
      </c>
      <c r="AB40" s="18" t="s">
        <v>234</v>
      </c>
      <c r="AC40" s="18" t="s">
        <v>234</v>
      </c>
      <c r="AD40" s="18" t="s">
        <v>234</v>
      </c>
      <c r="AE40" s="18" t="s">
        <v>136</v>
      </c>
      <c r="AF40" s="18" t="s">
        <v>355</v>
      </c>
      <c r="AG40" s="18" t="s">
        <v>234</v>
      </c>
      <c r="AH40" s="18">
        <v>50</v>
      </c>
      <c r="AI40" s="18" t="s">
        <v>54</v>
      </c>
      <c r="AJ40" s="18"/>
      <c r="AK40" s="18"/>
      <c r="AL40" s="22"/>
      <c r="AN40" s="11"/>
      <c r="AO40" s="6" t="str">
        <f t="shared" si="17"/>
        <v>GP-AUC 32</v>
      </c>
      <c r="AP40" s="7" t="s">
        <v>0</v>
      </c>
      <c r="AQ40" s="8" t="s">
        <v>147</v>
      </c>
      <c r="AR40" s="8" t="s">
        <v>140</v>
      </c>
      <c r="AS40" s="8" t="s">
        <v>167</v>
      </c>
      <c r="AT40" s="8" t="s">
        <v>171</v>
      </c>
      <c r="AU40" s="9" t="s">
        <v>148</v>
      </c>
      <c r="AV40" s="9" t="s">
        <v>148</v>
      </c>
      <c r="AW40" s="10" t="s">
        <v>107</v>
      </c>
    </row>
    <row r="41" spans="1:49" s="6" customFormat="1" ht="15" customHeight="1" x14ac:dyDescent="0.25">
      <c r="A41" s="6" t="s">
        <v>250</v>
      </c>
      <c r="B41" s="54" t="str">
        <f t="shared" si="15"/>
        <v>NT 33.1</v>
      </c>
      <c r="C41" s="54" t="s">
        <v>4</v>
      </c>
      <c r="D41" s="54" t="s">
        <v>10</v>
      </c>
      <c r="E41" s="54" t="s">
        <v>7</v>
      </c>
      <c r="F41" s="65" t="s">
        <v>488</v>
      </c>
      <c r="G41" s="4" t="str">
        <f t="shared" si="16"/>
        <v>GP-AUC 34.1</v>
      </c>
      <c r="H41" s="23" t="s">
        <v>438</v>
      </c>
      <c r="I41" s="18">
        <v>1260</v>
      </c>
      <c r="J41" s="18">
        <v>2260</v>
      </c>
      <c r="K41" s="18" t="s">
        <v>96</v>
      </c>
      <c r="L41" s="18"/>
      <c r="M41" s="18" t="s">
        <v>235</v>
      </c>
      <c r="N41" s="35" t="s">
        <v>14</v>
      </c>
      <c r="O41" s="35" t="s">
        <v>357</v>
      </c>
      <c r="P41" s="18" t="s">
        <v>101</v>
      </c>
      <c r="Q41" s="18" t="s">
        <v>339</v>
      </c>
      <c r="R41" s="18" t="s">
        <v>370</v>
      </c>
      <c r="S41" s="18" t="s">
        <v>241</v>
      </c>
      <c r="T41" s="18" t="s">
        <v>243</v>
      </c>
      <c r="U41" s="18" t="s">
        <v>234</v>
      </c>
      <c r="V41" s="18" t="s">
        <v>99</v>
      </c>
      <c r="W41" s="18" t="s">
        <v>256</v>
      </c>
      <c r="X41" s="18" t="s">
        <v>234</v>
      </c>
      <c r="Y41" s="18" t="s">
        <v>234</v>
      </c>
      <c r="Z41" s="18" t="s">
        <v>234</v>
      </c>
      <c r="AA41" s="18" t="s">
        <v>234</v>
      </c>
      <c r="AB41" s="18" t="s">
        <v>234</v>
      </c>
      <c r="AC41" s="18" t="s">
        <v>234</v>
      </c>
      <c r="AD41" s="18" t="s">
        <v>234</v>
      </c>
      <c r="AE41" s="18" t="s">
        <v>136</v>
      </c>
      <c r="AF41" s="18" t="s">
        <v>355</v>
      </c>
      <c r="AG41" s="18" t="s">
        <v>234</v>
      </c>
      <c r="AH41" s="18" t="s">
        <v>106</v>
      </c>
      <c r="AI41" s="18" t="s">
        <v>57</v>
      </c>
      <c r="AJ41" s="18"/>
      <c r="AK41" s="18"/>
      <c r="AL41" s="22"/>
      <c r="AN41" s="11"/>
      <c r="AO41" s="6" t="str">
        <f t="shared" si="17"/>
        <v>GP-AUC 34</v>
      </c>
      <c r="AP41" s="7" t="s">
        <v>0</v>
      </c>
      <c r="AQ41" s="8" t="s">
        <v>147</v>
      </c>
      <c r="AR41" s="8" t="s">
        <v>140</v>
      </c>
      <c r="AS41" s="8" t="s">
        <v>172</v>
      </c>
      <c r="AT41" s="8" t="s">
        <v>171</v>
      </c>
      <c r="AU41" s="9"/>
      <c r="AV41" s="9" t="s">
        <v>44</v>
      </c>
      <c r="AW41" s="10" t="s">
        <v>107</v>
      </c>
    </row>
    <row r="42" spans="1:49" s="6" customFormat="1" ht="15" customHeight="1" x14ac:dyDescent="0.25">
      <c r="A42" s="6" t="s">
        <v>250</v>
      </c>
      <c r="B42" s="54" t="str">
        <f t="shared" si="15"/>
        <v>NT 33.4</v>
      </c>
      <c r="C42" s="54" t="s">
        <v>4</v>
      </c>
      <c r="D42" s="54" t="s">
        <v>10</v>
      </c>
      <c r="E42" s="54" t="s">
        <v>7</v>
      </c>
      <c r="F42" s="65" t="s">
        <v>489</v>
      </c>
      <c r="G42" s="4" t="str">
        <f t="shared" si="16"/>
        <v>GP-AUC 36.1</v>
      </c>
      <c r="H42" s="23" t="s">
        <v>448</v>
      </c>
      <c r="I42" s="18">
        <v>1010</v>
      </c>
      <c r="J42" s="18">
        <v>2260</v>
      </c>
      <c r="K42" s="18" t="s">
        <v>105</v>
      </c>
      <c r="L42" s="18"/>
      <c r="M42" s="18" t="s">
        <v>235</v>
      </c>
      <c r="N42" s="35" t="s">
        <v>14</v>
      </c>
      <c r="O42" s="35" t="s">
        <v>357</v>
      </c>
      <c r="P42" s="18" t="s">
        <v>101</v>
      </c>
      <c r="Q42" s="18" t="s">
        <v>339</v>
      </c>
      <c r="R42" s="18" t="s">
        <v>370</v>
      </c>
      <c r="S42" s="18" t="s">
        <v>241</v>
      </c>
      <c r="T42" s="18" t="s">
        <v>243</v>
      </c>
      <c r="U42" s="18" t="s">
        <v>234</v>
      </c>
      <c r="V42" s="18" t="s">
        <v>99</v>
      </c>
      <c r="W42" s="18" t="s">
        <v>271</v>
      </c>
      <c r="X42" s="18" t="s">
        <v>234</v>
      </c>
      <c r="Y42" s="18" t="s">
        <v>234</v>
      </c>
      <c r="Z42" s="18" t="s">
        <v>234</v>
      </c>
      <c r="AA42" s="18" t="s">
        <v>234</v>
      </c>
      <c r="AB42" s="18" t="s">
        <v>234</v>
      </c>
      <c r="AC42" s="18" t="s">
        <v>234</v>
      </c>
      <c r="AD42" s="18" t="s">
        <v>234</v>
      </c>
      <c r="AE42" s="18" t="s">
        <v>136</v>
      </c>
      <c r="AF42" s="18" t="s">
        <v>355</v>
      </c>
      <c r="AG42" s="18" t="s">
        <v>234</v>
      </c>
      <c r="AH42" s="18" t="s">
        <v>106</v>
      </c>
      <c r="AI42" s="18" t="s">
        <v>57</v>
      </c>
      <c r="AJ42" s="18"/>
      <c r="AK42" s="18"/>
      <c r="AL42" s="22"/>
      <c r="AN42" s="11"/>
      <c r="AO42" s="6" t="str">
        <f t="shared" si="17"/>
        <v>GP-AUC 36</v>
      </c>
      <c r="AP42" s="7" t="s">
        <v>0</v>
      </c>
      <c r="AQ42" s="8" t="s">
        <v>147</v>
      </c>
      <c r="AR42" s="8" t="s">
        <v>140</v>
      </c>
      <c r="AS42" s="8" t="s">
        <v>175</v>
      </c>
      <c r="AT42" s="8" t="s">
        <v>171</v>
      </c>
      <c r="AU42" s="9" t="s">
        <v>216</v>
      </c>
      <c r="AV42" s="9" t="s">
        <v>158</v>
      </c>
      <c r="AW42" s="10" t="s">
        <v>225</v>
      </c>
    </row>
    <row r="43" spans="1:49" s="6" customFormat="1" ht="15" customHeight="1" x14ac:dyDescent="0.25">
      <c r="A43" s="6" t="s">
        <v>250</v>
      </c>
      <c r="B43" s="54" t="str">
        <f t="shared" si="15"/>
        <v>NT 33.4</v>
      </c>
      <c r="C43" s="54" t="s">
        <v>4</v>
      </c>
      <c r="D43" s="54" t="s">
        <v>10</v>
      </c>
      <c r="E43" s="54" t="s">
        <v>7</v>
      </c>
      <c r="F43" s="65" t="s">
        <v>490</v>
      </c>
      <c r="G43" s="4" t="str">
        <f t="shared" si="16"/>
        <v>GP-AUC 38.1</v>
      </c>
      <c r="H43" s="23" t="s">
        <v>451</v>
      </c>
      <c r="I43" s="18">
        <v>1010</v>
      </c>
      <c r="J43" s="18">
        <v>2260</v>
      </c>
      <c r="K43" s="18" t="s">
        <v>105</v>
      </c>
      <c r="L43" s="18"/>
      <c r="M43" s="18" t="s">
        <v>235</v>
      </c>
      <c r="N43" s="31" t="s">
        <v>14</v>
      </c>
      <c r="O43" s="35" t="s">
        <v>357</v>
      </c>
      <c r="P43" s="18" t="s">
        <v>101</v>
      </c>
      <c r="Q43" s="18" t="s">
        <v>339</v>
      </c>
      <c r="R43" s="18" t="s">
        <v>370</v>
      </c>
      <c r="S43" s="18" t="s">
        <v>241</v>
      </c>
      <c r="T43" s="18" t="s">
        <v>243</v>
      </c>
      <c r="U43" s="18" t="s">
        <v>234</v>
      </c>
      <c r="V43" s="18" t="s">
        <v>99</v>
      </c>
      <c r="W43" s="18" t="s">
        <v>271</v>
      </c>
      <c r="X43" s="18" t="s">
        <v>234</v>
      </c>
      <c r="Y43" s="18" t="s">
        <v>234</v>
      </c>
      <c r="Z43" s="18" t="s">
        <v>234</v>
      </c>
      <c r="AA43" s="18" t="s">
        <v>234</v>
      </c>
      <c r="AB43" s="18" t="s">
        <v>234</v>
      </c>
      <c r="AC43" s="18" t="s">
        <v>234</v>
      </c>
      <c r="AD43" s="18" t="s">
        <v>234</v>
      </c>
      <c r="AE43" s="18" t="s">
        <v>136</v>
      </c>
      <c r="AF43" s="18" t="s">
        <v>355</v>
      </c>
      <c r="AG43" s="18" t="s">
        <v>234</v>
      </c>
      <c r="AH43" s="18" t="s">
        <v>106</v>
      </c>
      <c r="AI43" s="18" t="s">
        <v>57</v>
      </c>
      <c r="AJ43" s="18"/>
      <c r="AK43" s="18"/>
      <c r="AL43" s="22"/>
      <c r="AN43" s="11"/>
      <c r="AO43" s="6" t="str">
        <f t="shared" si="17"/>
        <v>GP-AUC 38</v>
      </c>
      <c r="AP43" s="7" t="s">
        <v>0</v>
      </c>
      <c r="AQ43" s="8" t="s">
        <v>147</v>
      </c>
      <c r="AR43" s="8" t="s">
        <v>140</v>
      </c>
      <c r="AS43" s="8" t="s">
        <v>173</v>
      </c>
      <c r="AT43" s="8" t="s">
        <v>171</v>
      </c>
      <c r="AU43" s="9" t="s">
        <v>216</v>
      </c>
      <c r="AV43" s="9" t="s">
        <v>161</v>
      </c>
      <c r="AW43" s="10" t="s">
        <v>225</v>
      </c>
    </row>
    <row r="44" spans="1:49" s="6" customFormat="1" ht="15" customHeight="1" x14ac:dyDescent="0.25">
      <c r="A44" s="6" t="s">
        <v>250</v>
      </c>
      <c r="B44" s="54" t="str">
        <f t="shared" si="15"/>
        <v>NT 33.5</v>
      </c>
      <c r="C44" s="54" t="s">
        <v>4</v>
      </c>
      <c r="D44" s="54" t="s">
        <v>10</v>
      </c>
      <c r="E44" s="54" t="s">
        <v>7</v>
      </c>
      <c r="F44" s="65" t="s">
        <v>491</v>
      </c>
      <c r="G44" s="4" t="str">
        <f t="shared" si="16"/>
        <v>GP-AUC 39.1</v>
      </c>
      <c r="H44" s="23" t="s">
        <v>329</v>
      </c>
      <c r="I44" s="18">
        <v>1010</v>
      </c>
      <c r="J44" s="18">
        <v>1010</v>
      </c>
      <c r="K44" s="18" t="s">
        <v>315</v>
      </c>
      <c r="L44" s="18"/>
      <c r="M44" s="18" t="s">
        <v>235</v>
      </c>
      <c r="N44" s="35" t="s">
        <v>224</v>
      </c>
      <c r="O44" s="35" t="s">
        <v>357</v>
      </c>
      <c r="P44" s="18" t="s">
        <v>101</v>
      </c>
      <c r="Q44" s="18" t="s">
        <v>339</v>
      </c>
      <c r="R44" s="18" t="s">
        <v>370</v>
      </c>
      <c r="S44" s="18" t="s">
        <v>241</v>
      </c>
      <c r="T44" s="18" t="s">
        <v>243</v>
      </c>
      <c r="U44" s="18" t="s">
        <v>234</v>
      </c>
      <c r="V44" s="18">
        <v>1</v>
      </c>
      <c r="W44" s="18" t="s">
        <v>271</v>
      </c>
      <c r="X44" s="18" t="s">
        <v>234</v>
      </c>
      <c r="Y44" s="18" t="s">
        <v>234</v>
      </c>
      <c r="Z44" s="18" t="s">
        <v>234</v>
      </c>
      <c r="AA44" s="18" t="s">
        <v>234</v>
      </c>
      <c r="AB44" s="18" t="s">
        <v>234</v>
      </c>
      <c r="AC44" s="18" t="s">
        <v>234</v>
      </c>
      <c r="AD44" s="18" t="s">
        <v>234</v>
      </c>
      <c r="AE44" s="18" t="s">
        <v>136</v>
      </c>
      <c r="AF44" s="18" t="s">
        <v>355</v>
      </c>
      <c r="AG44" s="18" t="s">
        <v>234</v>
      </c>
      <c r="AH44" s="18">
        <v>24</v>
      </c>
      <c r="AI44" s="18" t="s">
        <v>57</v>
      </c>
      <c r="AJ44" s="18" t="s">
        <v>234</v>
      </c>
      <c r="AK44" s="18" t="s">
        <v>234</v>
      </c>
      <c r="AL44" s="22" t="s">
        <v>234</v>
      </c>
      <c r="AN44" s="11"/>
      <c r="AO44" s="6" t="str">
        <f t="shared" si="17"/>
        <v>GP-AUC 39</v>
      </c>
      <c r="AP44" s="7" t="s">
        <v>0</v>
      </c>
      <c r="AQ44" s="8" t="s">
        <v>147</v>
      </c>
      <c r="AR44" s="8" t="s">
        <v>140</v>
      </c>
      <c r="AS44" s="8" t="s">
        <v>330</v>
      </c>
      <c r="AT44" s="8" t="s">
        <v>171</v>
      </c>
      <c r="AU44" s="9"/>
      <c r="AV44" s="9" t="s">
        <v>149</v>
      </c>
      <c r="AW44" s="10" t="s">
        <v>103</v>
      </c>
    </row>
    <row r="45" spans="1:49" s="6" customFormat="1" ht="15" customHeight="1" x14ac:dyDescent="0.25">
      <c r="A45" s="6" t="s">
        <v>251</v>
      </c>
      <c r="B45" s="54" t="str">
        <f t="shared" si="15"/>
        <v>NT 34</v>
      </c>
      <c r="C45" s="54" t="s">
        <v>4</v>
      </c>
      <c r="D45" s="54" t="s">
        <v>10</v>
      </c>
      <c r="E45" s="54" t="s">
        <v>7</v>
      </c>
      <c r="F45" s="65" t="s">
        <v>493</v>
      </c>
      <c r="G45" s="4" t="str">
        <f t="shared" si="16"/>
        <v>GP-AUC 40.1</v>
      </c>
      <c r="H45" s="23" t="s">
        <v>433</v>
      </c>
      <c r="I45" s="18">
        <v>1260</v>
      </c>
      <c r="J45" s="18">
        <v>2260</v>
      </c>
      <c r="K45" s="18" t="s">
        <v>96</v>
      </c>
      <c r="L45" s="18"/>
      <c r="M45" s="18" t="s">
        <v>235</v>
      </c>
      <c r="N45" s="35" t="s">
        <v>14</v>
      </c>
      <c r="O45" s="35" t="s">
        <v>357</v>
      </c>
      <c r="P45" s="18" t="s">
        <v>101</v>
      </c>
      <c r="Q45" s="18" t="s">
        <v>339</v>
      </c>
      <c r="R45" s="18" t="s">
        <v>370</v>
      </c>
      <c r="S45" s="18" t="s">
        <v>241</v>
      </c>
      <c r="T45" s="18" t="s">
        <v>243</v>
      </c>
      <c r="U45" s="18" t="s">
        <v>234</v>
      </c>
      <c r="V45" s="18" t="s">
        <v>99</v>
      </c>
      <c r="W45" s="18" t="s">
        <v>271</v>
      </c>
      <c r="X45" s="18" t="s">
        <v>234</v>
      </c>
      <c r="Y45" s="18" t="s">
        <v>234</v>
      </c>
      <c r="Z45" s="18" t="s">
        <v>234</v>
      </c>
      <c r="AA45" s="18" t="s">
        <v>234</v>
      </c>
      <c r="AB45" s="18" t="s">
        <v>234</v>
      </c>
      <c r="AC45" s="18" t="s">
        <v>234</v>
      </c>
      <c r="AD45" s="18" t="s">
        <v>339</v>
      </c>
      <c r="AE45" s="18" t="s">
        <v>136</v>
      </c>
      <c r="AF45" s="18" t="s">
        <v>355</v>
      </c>
      <c r="AG45" s="18" t="s">
        <v>234</v>
      </c>
      <c r="AH45" s="18" t="s">
        <v>106</v>
      </c>
      <c r="AI45" s="18" t="s">
        <v>57</v>
      </c>
      <c r="AJ45" s="18"/>
      <c r="AK45" s="18"/>
      <c r="AL45" s="22"/>
      <c r="AN45" s="11"/>
      <c r="AO45" s="6" t="str">
        <f t="shared" si="17"/>
        <v>GP-AUC 40</v>
      </c>
      <c r="AP45" s="7" t="s">
        <v>0</v>
      </c>
      <c r="AQ45" s="8" t="s">
        <v>147</v>
      </c>
      <c r="AR45" s="8" t="s">
        <v>140</v>
      </c>
      <c r="AS45" s="8" t="s">
        <v>176</v>
      </c>
      <c r="AT45" s="8" t="s">
        <v>171</v>
      </c>
      <c r="AU45" s="9" t="s">
        <v>46</v>
      </c>
      <c r="AV45" s="9" t="s">
        <v>46</v>
      </c>
      <c r="AW45" s="10" t="s">
        <v>95</v>
      </c>
    </row>
    <row r="46" spans="1:49" s="6" customFormat="1" ht="15" customHeight="1" x14ac:dyDescent="0.25">
      <c r="A46" s="6" t="s">
        <v>250</v>
      </c>
      <c r="B46" s="54" t="str">
        <f t="shared" si="15"/>
        <v>NT 33.5</v>
      </c>
      <c r="C46" s="54" t="s">
        <v>4</v>
      </c>
      <c r="D46" s="54" t="s">
        <v>10</v>
      </c>
      <c r="E46" s="54" t="s">
        <v>7</v>
      </c>
      <c r="F46" s="65" t="s">
        <v>492</v>
      </c>
      <c r="G46" s="4" t="str">
        <f t="shared" si="16"/>
        <v>GP-AUC 42.1</v>
      </c>
      <c r="H46" s="23" t="s">
        <v>428</v>
      </c>
      <c r="I46" s="18">
        <v>1260</v>
      </c>
      <c r="J46" s="18">
        <v>2260</v>
      </c>
      <c r="K46" s="18" t="s">
        <v>96</v>
      </c>
      <c r="L46" s="18"/>
      <c r="M46" s="18" t="s">
        <v>235</v>
      </c>
      <c r="N46" s="31" t="s">
        <v>234</v>
      </c>
      <c r="O46" s="35" t="s">
        <v>361</v>
      </c>
      <c r="P46" s="18" t="s">
        <v>101</v>
      </c>
      <c r="Q46" s="18" t="s">
        <v>339</v>
      </c>
      <c r="R46" s="18" t="s">
        <v>370</v>
      </c>
      <c r="S46" s="18" t="s">
        <v>241</v>
      </c>
      <c r="T46" s="18" t="s">
        <v>243</v>
      </c>
      <c r="U46" s="18" t="s">
        <v>234</v>
      </c>
      <c r="V46" s="18" t="s">
        <v>99</v>
      </c>
      <c r="W46" s="18" t="s">
        <v>256</v>
      </c>
      <c r="X46" s="18" t="s">
        <v>234</v>
      </c>
      <c r="Y46" s="18" t="s">
        <v>234</v>
      </c>
      <c r="Z46" s="18" t="s">
        <v>234</v>
      </c>
      <c r="AA46" s="18" t="s">
        <v>234</v>
      </c>
      <c r="AB46" s="18" t="s">
        <v>234</v>
      </c>
      <c r="AC46" s="18" t="s">
        <v>234</v>
      </c>
      <c r="AD46" s="18" t="s">
        <v>234</v>
      </c>
      <c r="AE46" s="18" t="s">
        <v>136</v>
      </c>
      <c r="AF46" s="18" t="s">
        <v>355</v>
      </c>
      <c r="AG46" s="18" t="s">
        <v>234</v>
      </c>
      <c r="AH46" s="18" t="s">
        <v>106</v>
      </c>
      <c r="AI46" s="18" t="s">
        <v>57</v>
      </c>
      <c r="AJ46" s="18"/>
      <c r="AK46" s="18"/>
      <c r="AL46" s="22"/>
      <c r="AN46" s="11"/>
      <c r="AO46" s="6" t="str">
        <f t="shared" si="17"/>
        <v>GP-AUC 42</v>
      </c>
      <c r="AP46" s="7" t="s">
        <v>0</v>
      </c>
      <c r="AQ46" s="8" t="s">
        <v>147</v>
      </c>
      <c r="AR46" s="8" t="s">
        <v>140</v>
      </c>
      <c r="AS46" s="8" t="s">
        <v>177</v>
      </c>
      <c r="AT46" s="8" t="s">
        <v>171</v>
      </c>
      <c r="AU46" s="9" t="s">
        <v>47</v>
      </c>
      <c r="AV46" s="9" t="s">
        <v>47</v>
      </c>
      <c r="AW46" s="10" t="s">
        <v>103</v>
      </c>
    </row>
    <row r="47" spans="1:49" s="6" customFormat="1" ht="15" customHeight="1" x14ac:dyDescent="0.25">
      <c r="A47" s="6" t="s">
        <v>249</v>
      </c>
      <c r="B47" s="54" t="str">
        <f t="shared" si="15"/>
        <v>NT 32.3</v>
      </c>
      <c r="C47" s="54" t="s">
        <v>4</v>
      </c>
      <c r="D47" s="54" t="s">
        <v>10</v>
      </c>
      <c r="E47" s="54" t="s">
        <v>7</v>
      </c>
      <c r="F47" s="65" t="s">
        <v>494</v>
      </c>
      <c r="G47" s="4" t="str">
        <f t="shared" si="16"/>
        <v>GP-AUC 44.1</v>
      </c>
      <c r="H47" s="23" t="s">
        <v>411</v>
      </c>
      <c r="I47" s="18">
        <v>880</v>
      </c>
      <c r="J47" s="18">
        <v>2010</v>
      </c>
      <c r="K47" s="18" t="s">
        <v>120</v>
      </c>
      <c r="L47" s="18"/>
      <c r="M47" s="18" t="s">
        <v>235</v>
      </c>
      <c r="N47" s="35" t="s">
        <v>224</v>
      </c>
      <c r="O47" s="35" t="s">
        <v>357</v>
      </c>
      <c r="P47" s="18" t="s">
        <v>101</v>
      </c>
      <c r="Q47" s="18" t="s">
        <v>339</v>
      </c>
      <c r="R47" s="18" t="s">
        <v>370</v>
      </c>
      <c r="S47" s="18" t="s">
        <v>241</v>
      </c>
      <c r="T47" s="18" t="s">
        <v>243</v>
      </c>
      <c r="U47" s="18" t="s">
        <v>234</v>
      </c>
      <c r="V47" s="18" t="s">
        <v>99</v>
      </c>
      <c r="W47" s="18" t="s">
        <v>256</v>
      </c>
      <c r="X47" s="18" t="s">
        <v>234</v>
      </c>
      <c r="Y47" s="18" t="s">
        <v>234</v>
      </c>
      <c r="Z47" s="18" t="s">
        <v>234</v>
      </c>
      <c r="AA47" s="18" t="s">
        <v>234</v>
      </c>
      <c r="AB47" s="18" t="s">
        <v>234</v>
      </c>
      <c r="AC47" s="18" t="s">
        <v>234</v>
      </c>
      <c r="AD47" s="18" t="s">
        <v>339</v>
      </c>
      <c r="AE47" s="18" t="s">
        <v>136</v>
      </c>
      <c r="AF47" s="18" t="s">
        <v>355</v>
      </c>
      <c r="AG47" s="18" t="s">
        <v>234</v>
      </c>
      <c r="AH47" s="18" t="s">
        <v>106</v>
      </c>
      <c r="AI47" s="18" t="s">
        <v>57</v>
      </c>
      <c r="AJ47" s="18"/>
      <c r="AK47" s="18"/>
      <c r="AL47" s="22"/>
      <c r="AN47" s="11"/>
      <c r="AO47" s="6" t="str">
        <f t="shared" si="17"/>
        <v>GP-AUC 44</v>
      </c>
      <c r="AP47" s="7" t="s">
        <v>0</v>
      </c>
      <c r="AQ47" s="8" t="s">
        <v>147</v>
      </c>
      <c r="AR47" s="8" t="s">
        <v>140</v>
      </c>
      <c r="AS47" s="8" t="s">
        <v>178</v>
      </c>
      <c r="AT47" s="8" t="s">
        <v>171</v>
      </c>
      <c r="AU47" s="9"/>
      <c r="AV47" s="9" t="s">
        <v>149</v>
      </c>
      <c r="AW47" s="10" t="s">
        <v>97</v>
      </c>
    </row>
    <row r="48" spans="1:49" s="6" customFormat="1" ht="15" customHeight="1" x14ac:dyDescent="0.25">
      <c r="A48" s="6" t="s">
        <v>250</v>
      </c>
      <c r="B48" s="54" t="str">
        <f t="shared" si="15"/>
        <v>NT 33.5</v>
      </c>
      <c r="C48" s="54" t="s">
        <v>4</v>
      </c>
      <c r="D48" s="54" t="s">
        <v>10</v>
      </c>
      <c r="E48" s="54" t="s">
        <v>7</v>
      </c>
      <c r="F48" s="65" t="s">
        <v>106</v>
      </c>
      <c r="G48" s="4" t="str">
        <f t="shared" si="16"/>
        <v>GP-AUC 46.1</v>
      </c>
      <c r="H48" s="23" t="s">
        <v>429</v>
      </c>
      <c r="I48" s="18">
        <v>1260</v>
      </c>
      <c r="J48" s="18">
        <v>2260</v>
      </c>
      <c r="K48" s="18" t="s">
        <v>96</v>
      </c>
      <c r="L48" s="18"/>
      <c r="M48" s="18" t="s">
        <v>235</v>
      </c>
      <c r="N48" s="31" t="s">
        <v>14</v>
      </c>
      <c r="O48" s="35" t="s">
        <v>357</v>
      </c>
      <c r="P48" s="18" t="s">
        <v>101</v>
      </c>
      <c r="Q48" s="18" t="s">
        <v>339</v>
      </c>
      <c r="R48" s="18" t="s">
        <v>370</v>
      </c>
      <c r="S48" s="18" t="s">
        <v>241</v>
      </c>
      <c r="T48" s="18" t="s">
        <v>243</v>
      </c>
      <c r="U48" s="18" t="s">
        <v>386</v>
      </c>
      <c r="V48" s="18" t="s">
        <v>99</v>
      </c>
      <c r="W48" s="18" t="s">
        <v>256</v>
      </c>
      <c r="X48" s="18" t="s">
        <v>234</v>
      </c>
      <c r="Y48" s="18" t="s">
        <v>234</v>
      </c>
      <c r="Z48" s="18" t="s">
        <v>234</v>
      </c>
      <c r="AA48" s="18" t="s">
        <v>234</v>
      </c>
      <c r="AB48" s="18" t="s">
        <v>234</v>
      </c>
      <c r="AC48" s="18" t="s">
        <v>234</v>
      </c>
      <c r="AD48" s="18" t="s">
        <v>339</v>
      </c>
      <c r="AE48" s="18" t="s">
        <v>136</v>
      </c>
      <c r="AF48" s="18" t="s">
        <v>355</v>
      </c>
      <c r="AG48" s="18" t="s">
        <v>234</v>
      </c>
      <c r="AH48" s="18">
        <v>24</v>
      </c>
      <c r="AI48" s="18" t="s">
        <v>57</v>
      </c>
      <c r="AJ48" s="18"/>
      <c r="AK48" s="18"/>
      <c r="AL48" s="22"/>
      <c r="AN48" s="11"/>
      <c r="AO48" s="6" t="str">
        <f t="shared" si="17"/>
        <v>GP-AUC 46</v>
      </c>
      <c r="AP48" s="7" t="s">
        <v>0</v>
      </c>
      <c r="AQ48" s="8" t="s">
        <v>147</v>
      </c>
      <c r="AR48" s="8" t="s">
        <v>140</v>
      </c>
      <c r="AS48" s="8" t="s">
        <v>180</v>
      </c>
      <c r="AT48" s="8" t="s">
        <v>171</v>
      </c>
      <c r="AU48" s="9" t="s">
        <v>45</v>
      </c>
      <c r="AV48" s="9" t="s">
        <v>45</v>
      </c>
      <c r="AW48" s="10" t="s">
        <v>103</v>
      </c>
    </row>
    <row r="49" spans="1:49" s="6" customFormat="1" ht="38.1" customHeight="1" x14ac:dyDescent="0.25">
      <c r="A49" s="6" t="s">
        <v>251</v>
      </c>
      <c r="B49" s="54" t="str">
        <f t="shared" si="15"/>
        <v>NT 34</v>
      </c>
      <c r="C49" s="54" t="s">
        <v>4</v>
      </c>
      <c r="D49" s="54" t="s">
        <v>10</v>
      </c>
      <c r="E49" s="54" t="s">
        <v>7</v>
      </c>
      <c r="F49" s="65" t="s">
        <v>125</v>
      </c>
      <c r="G49" s="4" t="str">
        <f t="shared" si="16"/>
        <v>GP-AUC 48.1</v>
      </c>
      <c r="H49" s="23" t="s">
        <v>419</v>
      </c>
      <c r="I49" s="18">
        <v>2010</v>
      </c>
      <c r="J49" s="18">
        <v>2900</v>
      </c>
      <c r="K49" s="18" t="s">
        <v>210</v>
      </c>
      <c r="L49" s="18" t="s">
        <v>304</v>
      </c>
      <c r="M49" s="18" t="s">
        <v>235</v>
      </c>
      <c r="N49" s="35" t="s">
        <v>16</v>
      </c>
      <c r="O49" s="35" t="s">
        <v>358</v>
      </c>
      <c r="P49" s="18" t="s">
        <v>101</v>
      </c>
      <c r="Q49" s="18" t="s">
        <v>339</v>
      </c>
      <c r="R49" s="18" t="s">
        <v>399</v>
      </c>
      <c r="S49" s="18" t="s">
        <v>369</v>
      </c>
      <c r="T49" s="18" t="s">
        <v>242</v>
      </c>
      <c r="U49" s="59" t="s">
        <v>402</v>
      </c>
      <c r="V49" s="18">
        <v>2</v>
      </c>
      <c r="W49" s="18" t="s">
        <v>234</v>
      </c>
      <c r="X49" s="18" t="s">
        <v>339</v>
      </c>
      <c r="Y49" s="18" t="s">
        <v>277</v>
      </c>
      <c r="Z49" s="18" t="s">
        <v>339</v>
      </c>
      <c r="AA49" s="18" t="s">
        <v>339</v>
      </c>
      <c r="AB49" s="18" t="s">
        <v>234</v>
      </c>
      <c r="AC49" s="18" t="s">
        <v>339</v>
      </c>
      <c r="AD49" s="18" t="s">
        <v>459</v>
      </c>
      <c r="AE49" s="18" t="s">
        <v>136</v>
      </c>
      <c r="AF49" s="18" t="s">
        <v>355</v>
      </c>
      <c r="AG49" s="18" t="s">
        <v>234</v>
      </c>
      <c r="AH49" s="18" t="s">
        <v>110</v>
      </c>
      <c r="AI49" s="18" t="s">
        <v>54</v>
      </c>
      <c r="AJ49" s="18" t="s">
        <v>234</v>
      </c>
      <c r="AK49" s="18" t="s">
        <v>234</v>
      </c>
      <c r="AL49" s="22" t="s">
        <v>234</v>
      </c>
      <c r="AN49" s="11"/>
      <c r="AO49" s="6" t="str">
        <f t="shared" si="17"/>
        <v>GP-AUC 48</v>
      </c>
      <c r="AP49" s="7" t="s">
        <v>0</v>
      </c>
      <c r="AQ49" s="8" t="s">
        <v>147</v>
      </c>
      <c r="AR49" s="8" t="s">
        <v>140</v>
      </c>
      <c r="AS49" s="8" t="s">
        <v>181</v>
      </c>
      <c r="AT49" s="8" t="s">
        <v>171</v>
      </c>
      <c r="AU49" s="9" t="s">
        <v>217</v>
      </c>
      <c r="AV49" s="9" t="s">
        <v>39</v>
      </c>
      <c r="AW49" s="10" t="s">
        <v>95</v>
      </c>
    </row>
    <row r="50" spans="1:49" s="6" customFormat="1" ht="38.1" customHeight="1" x14ac:dyDescent="0.25">
      <c r="A50" s="6" t="s">
        <v>251</v>
      </c>
      <c r="B50" s="54" t="str">
        <f t="shared" si="15"/>
        <v>NT 34</v>
      </c>
      <c r="C50" s="54" t="s">
        <v>4</v>
      </c>
      <c r="D50" s="54" t="s">
        <v>10</v>
      </c>
      <c r="E50" s="54" t="s">
        <v>7</v>
      </c>
      <c r="F50" s="65" t="s">
        <v>333</v>
      </c>
      <c r="G50" s="4" t="str">
        <f t="shared" si="16"/>
        <v>GP-AUC 50.1</v>
      </c>
      <c r="H50" s="23" t="s">
        <v>420</v>
      </c>
      <c r="I50" s="18">
        <v>2010</v>
      </c>
      <c r="J50" s="18">
        <v>2900</v>
      </c>
      <c r="K50" s="18" t="s">
        <v>210</v>
      </c>
      <c r="L50" s="18" t="s">
        <v>304</v>
      </c>
      <c r="M50" s="18" t="s">
        <v>235</v>
      </c>
      <c r="N50" s="31" t="s">
        <v>16</v>
      </c>
      <c r="O50" s="35" t="s">
        <v>358</v>
      </c>
      <c r="P50" s="18" t="s">
        <v>101</v>
      </c>
      <c r="Q50" s="18" t="s">
        <v>339</v>
      </c>
      <c r="R50" s="18" t="s">
        <v>399</v>
      </c>
      <c r="S50" s="18" t="s">
        <v>369</v>
      </c>
      <c r="T50" s="18" t="s">
        <v>242</v>
      </c>
      <c r="U50" s="59" t="s">
        <v>402</v>
      </c>
      <c r="V50" s="18">
        <v>2</v>
      </c>
      <c r="W50" s="18" t="s">
        <v>234</v>
      </c>
      <c r="X50" s="18" t="s">
        <v>339</v>
      </c>
      <c r="Y50" s="18" t="s">
        <v>277</v>
      </c>
      <c r="Z50" s="18" t="s">
        <v>339</v>
      </c>
      <c r="AA50" s="18" t="s">
        <v>339</v>
      </c>
      <c r="AB50" s="18" t="s">
        <v>234</v>
      </c>
      <c r="AC50" s="18" t="s">
        <v>339</v>
      </c>
      <c r="AD50" s="18" t="s">
        <v>459</v>
      </c>
      <c r="AE50" s="18" t="s">
        <v>136</v>
      </c>
      <c r="AF50" s="18" t="s">
        <v>355</v>
      </c>
      <c r="AG50" s="18" t="s">
        <v>234</v>
      </c>
      <c r="AH50" s="18" t="s">
        <v>110</v>
      </c>
      <c r="AI50" s="18" t="s">
        <v>54</v>
      </c>
      <c r="AJ50" s="18" t="s">
        <v>234</v>
      </c>
      <c r="AK50" s="18" t="s">
        <v>234</v>
      </c>
      <c r="AL50" s="22" t="s">
        <v>234</v>
      </c>
      <c r="AN50" s="11"/>
      <c r="AO50" s="6" t="str">
        <f t="shared" si="17"/>
        <v>GP-AUC 50</v>
      </c>
      <c r="AP50" s="7" t="s">
        <v>0</v>
      </c>
      <c r="AQ50" s="8" t="s">
        <v>147</v>
      </c>
      <c r="AR50" s="8" t="s">
        <v>140</v>
      </c>
      <c r="AS50" s="8" t="s">
        <v>182</v>
      </c>
      <c r="AT50" s="8" t="s">
        <v>171</v>
      </c>
      <c r="AU50" s="9" t="s">
        <v>217</v>
      </c>
      <c r="AV50" s="9" t="s">
        <v>38</v>
      </c>
      <c r="AW50" s="10" t="s">
        <v>95</v>
      </c>
    </row>
    <row r="51" spans="1:49" s="6" customFormat="1" ht="15" customHeight="1" x14ac:dyDescent="0.25">
      <c r="A51" s="6" t="s">
        <v>250</v>
      </c>
      <c r="B51" s="54" t="str">
        <f t="shared" si="15"/>
        <v>NT 33.1</v>
      </c>
      <c r="C51" s="54" t="s">
        <v>4</v>
      </c>
      <c r="D51" s="54" t="s">
        <v>10</v>
      </c>
      <c r="E51" s="54" t="s">
        <v>7</v>
      </c>
      <c r="F51" s="65" t="s">
        <v>495</v>
      </c>
      <c r="G51" s="4" t="str">
        <f>CONCATENATE(AP51,AQ51,AR51,AS51,AT51)</f>
        <v>GP-AUC 52.1</v>
      </c>
      <c r="H51" s="23" t="s">
        <v>452</v>
      </c>
      <c r="I51" s="18">
        <v>880</v>
      </c>
      <c r="J51" s="18">
        <v>2125</v>
      </c>
      <c r="K51" s="18" t="s">
        <v>113</v>
      </c>
      <c r="L51" s="18"/>
      <c r="M51" s="18" t="s">
        <v>235</v>
      </c>
      <c r="N51" s="35" t="s">
        <v>14</v>
      </c>
      <c r="O51" s="35" t="s">
        <v>358</v>
      </c>
      <c r="P51" s="18" t="s">
        <v>101</v>
      </c>
      <c r="Q51" s="18" t="s">
        <v>339</v>
      </c>
      <c r="R51" s="18" t="s">
        <v>370</v>
      </c>
      <c r="S51" s="18" t="s">
        <v>241</v>
      </c>
      <c r="T51" s="18" t="s">
        <v>242</v>
      </c>
      <c r="U51" s="18" t="s">
        <v>386</v>
      </c>
      <c r="V51" s="18" t="s">
        <v>99</v>
      </c>
      <c r="W51" s="18" t="s">
        <v>271</v>
      </c>
      <c r="X51" s="18" t="s">
        <v>234</v>
      </c>
      <c r="Y51" s="18" t="s">
        <v>234</v>
      </c>
      <c r="Z51" s="18" t="s">
        <v>234</v>
      </c>
      <c r="AA51" s="18" t="s">
        <v>234</v>
      </c>
      <c r="AB51" s="18" t="s">
        <v>234</v>
      </c>
      <c r="AC51" s="18" t="s">
        <v>234</v>
      </c>
      <c r="AD51" s="18" t="s">
        <v>339</v>
      </c>
      <c r="AE51" s="18" t="s">
        <v>136</v>
      </c>
      <c r="AF51" s="18" t="s">
        <v>355</v>
      </c>
      <c r="AG51" s="18" t="s">
        <v>234</v>
      </c>
      <c r="AH51" s="18" t="s">
        <v>110</v>
      </c>
      <c r="AI51" s="18" t="s">
        <v>54</v>
      </c>
      <c r="AJ51" s="18"/>
      <c r="AK51" s="18"/>
      <c r="AL51" s="22"/>
      <c r="AN51" s="11"/>
      <c r="AO51" s="6" t="str">
        <f t="shared" si="17"/>
        <v>GP-AUC 52</v>
      </c>
      <c r="AP51" s="7" t="s">
        <v>0</v>
      </c>
      <c r="AQ51" s="8" t="s">
        <v>147</v>
      </c>
      <c r="AR51" s="8" t="s">
        <v>140</v>
      </c>
      <c r="AS51" s="8" t="s">
        <v>184</v>
      </c>
      <c r="AT51" s="8" t="s">
        <v>171</v>
      </c>
      <c r="AU51" s="9" t="s">
        <v>46</v>
      </c>
      <c r="AV51" s="9" t="s">
        <v>36</v>
      </c>
      <c r="AW51" s="10" t="s">
        <v>107</v>
      </c>
    </row>
    <row r="52" spans="1:49" s="6" customFormat="1" ht="15" customHeight="1" x14ac:dyDescent="0.25">
      <c r="A52" s="6" t="s">
        <v>251</v>
      </c>
      <c r="B52" s="54" t="str">
        <f t="shared" si="15"/>
        <v>NT 34</v>
      </c>
      <c r="C52" s="54" t="s">
        <v>4</v>
      </c>
      <c r="D52" s="54" t="s">
        <v>10</v>
      </c>
      <c r="E52" s="54" t="s">
        <v>7</v>
      </c>
      <c r="F52" s="65" t="s">
        <v>496</v>
      </c>
      <c r="G52" s="4" t="str">
        <f t="shared" si="16"/>
        <v>GP-AUC 54.1</v>
      </c>
      <c r="H52" s="23" t="s">
        <v>417</v>
      </c>
      <c r="I52" s="18">
        <v>880</v>
      </c>
      <c r="J52" s="18">
        <v>2125</v>
      </c>
      <c r="K52" s="18" t="s">
        <v>113</v>
      </c>
      <c r="L52" s="18"/>
      <c r="M52" s="18" t="s">
        <v>235</v>
      </c>
      <c r="N52" s="35" t="s">
        <v>16</v>
      </c>
      <c r="O52" s="35" t="s">
        <v>357</v>
      </c>
      <c r="P52" s="18" t="s">
        <v>101</v>
      </c>
      <c r="Q52" s="18" t="s">
        <v>339</v>
      </c>
      <c r="R52" s="18" t="s">
        <v>370</v>
      </c>
      <c r="S52" s="18" t="s">
        <v>241</v>
      </c>
      <c r="T52" s="18" t="s">
        <v>243</v>
      </c>
      <c r="U52" s="18" t="s">
        <v>234</v>
      </c>
      <c r="V52" s="18" t="s">
        <v>99</v>
      </c>
      <c r="W52" s="18" t="s">
        <v>271</v>
      </c>
      <c r="X52" s="18" t="s">
        <v>234</v>
      </c>
      <c r="Y52" s="18" t="s">
        <v>234</v>
      </c>
      <c r="Z52" s="18" t="s">
        <v>234</v>
      </c>
      <c r="AA52" s="18" t="s">
        <v>234</v>
      </c>
      <c r="AB52" s="18" t="s">
        <v>234</v>
      </c>
      <c r="AC52" s="18" t="s">
        <v>234</v>
      </c>
      <c r="AD52" s="18" t="s">
        <v>339</v>
      </c>
      <c r="AE52" s="18" t="s">
        <v>136</v>
      </c>
      <c r="AF52" s="18" t="s">
        <v>355</v>
      </c>
      <c r="AG52" s="18" t="s">
        <v>234</v>
      </c>
      <c r="AH52" s="18">
        <v>50</v>
      </c>
      <c r="AI52" s="18" t="s">
        <v>54</v>
      </c>
      <c r="AJ52" s="18"/>
      <c r="AK52" s="18"/>
      <c r="AL52" s="22"/>
      <c r="AN52" s="11"/>
      <c r="AO52" s="6" t="str">
        <f t="shared" si="17"/>
        <v>GP-AUC 54</v>
      </c>
      <c r="AP52" s="7" t="s">
        <v>0</v>
      </c>
      <c r="AQ52" s="8" t="s">
        <v>147</v>
      </c>
      <c r="AR52" s="8" t="s">
        <v>140</v>
      </c>
      <c r="AS52" s="8" t="s">
        <v>296</v>
      </c>
      <c r="AT52" s="8" t="s">
        <v>171</v>
      </c>
      <c r="AU52" s="9" t="s">
        <v>46</v>
      </c>
      <c r="AV52" s="9" t="s">
        <v>37</v>
      </c>
      <c r="AW52" s="10" t="s">
        <v>95</v>
      </c>
    </row>
    <row r="53" spans="1:49" s="6" customFormat="1" ht="15" customHeight="1" x14ac:dyDescent="0.25">
      <c r="A53" s="6" t="s">
        <v>250</v>
      </c>
      <c r="B53" s="54" t="str">
        <f t="shared" si="15"/>
        <v>NT 33.4</v>
      </c>
      <c r="C53" s="54" t="s">
        <v>4</v>
      </c>
      <c r="D53" s="54" t="s">
        <v>10</v>
      </c>
      <c r="E53" s="54" t="s">
        <v>7</v>
      </c>
      <c r="F53" s="65" t="s">
        <v>497</v>
      </c>
      <c r="G53" s="4" t="str">
        <f t="shared" si="16"/>
        <v>GP-AUC 56.1</v>
      </c>
      <c r="H53" s="23" t="s">
        <v>435</v>
      </c>
      <c r="I53" s="18">
        <v>880</v>
      </c>
      <c r="J53" s="18">
        <v>2010</v>
      </c>
      <c r="K53" s="18" t="s">
        <v>120</v>
      </c>
      <c r="L53" s="18"/>
      <c r="M53" s="18" t="s">
        <v>235</v>
      </c>
      <c r="N53" s="31" t="s">
        <v>224</v>
      </c>
      <c r="O53" s="35" t="s">
        <v>357</v>
      </c>
      <c r="P53" s="18" t="s">
        <v>101</v>
      </c>
      <c r="Q53" s="18" t="s">
        <v>339</v>
      </c>
      <c r="R53" s="18" t="s">
        <v>370</v>
      </c>
      <c r="S53" s="18" t="s">
        <v>241</v>
      </c>
      <c r="T53" s="18" t="s">
        <v>243</v>
      </c>
      <c r="U53" s="18" t="s">
        <v>234</v>
      </c>
      <c r="V53" s="18" t="s">
        <v>99</v>
      </c>
      <c r="W53" s="18" t="s">
        <v>271</v>
      </c>
      <c r="X53" s="18" t="s">
        <v>234</v>
      </c>
      <c r="Y53" s="18" t="s">
        <v>234</v>
      </c>
      <c r="Z53" s="18" t="s">
        <v>234</v>
      </c>
      <c r="AA53" s="18" t="s">
        <v>234</v>
      </c>
      <c r="AB53" s="18" t="s">
        <v>234</v>
      </c>
      <c r="AC53" s="18" t="s">
        <v>234</v>
      </c>
      <c r="AD53" s="18" t="s">
        <v>234</v>
      </c>
      <c r="AE53" s="18" t="s">
        <v>136</v>
      </c>
      <c r="AF53" s="18" t="s">
        <v>355</v>
      </c>
      <c r="AG53" s="18" t="s">
        <v>234</v>
      </c>
      <c r="AH53" s="18" t="s">
        <v>106</v>
      </c>
      <c r="AI53" s="18" t="s">
        <v>57</v>
      </c>
      <c r="AJ53" s="18"/>
      <c r="AK53" s="18"/>
      <c r="AL53" s="22"/>
      <c r="AN53" s="11"/>
      <c r="AO53" s="6" t="str">
        <f t="shared" si="17"/>
        <v>GP-AUC 56</v>
      </c>
      <c r="AP53" s="7" t="s">
        <v>0</v>
      </c>
      <c r="AQ53" s="8" t="s">
        <v>147</v>
      </c>
      <c r="AR53" s="8" t="s">
        <v>140</v>
      </c>
      <c r="AS53" s="8" t="s">
        <v>197</v>
      </c>
      <c r="AT53" s="8" t="s">
        <v>171</v>
      </c>
      <c r="AU53" s="9" t="s">
        <v>46</v>
      </c>
      <c r="AV53" s="9" t="s">
        <v>150</v>
      </c>
      <c r="AW53" s="10" t="s">
        <v>225</v>
      </c>
    </row>
    <row r="54" spans="1:49" s="6" customFormat="1" ht="15" customHeight="1" x14ac:dyDescent="0.25">
      <c r="A54" s="6" t="s">
        <v>250</v>
      </c>
      <c r="B54" s="54" t="str">
        <f t="shared" si="15"/>
        <v>NT 33.4</v>
      </c>
      <c r="C54" s="54" t="s">
        <v>4</v>
      </c>
      <c r="D54" s="54" t="s">
        <v>10</v>
      </c>
      <c r="E54" s="54" t="s">
        <v>7</v>
      </c>
      <c r="F54" s="65" t="s">
        <v>100</v>
      </c>
      <c r="G54" s="4" t="str">
        <f t="shared" si="16"/>
        <v>GP-AUC 58.1</v>
      </c>
      <c r="H54" s="23" t="s">
        <v>432</v>
      </c>
      <c r="I54" s="18">
        <v>2010</v>
      </c>
      <c r="J54" s="18">
        <v>2760</v>
      </c>
      <c r="K54" s="18" t="s">
        <v>119</v>
      </c>
      <c r="L54" s="18"/>
      <c r="M54" s="18" t="s">
        <v>235</v>
      </c>
      <c r="N54" s="35" t="s">
        <v>16</v>
      </c>
      <c r="O54" s="35" t="s">
        <v>358</v>
      </c>
      <c r="P54" s="18" t="s">
        <v>101</v>
      </c>
      <c r="Q54" s="18" t="s">
        <v>339</v>
      </c>
      <c r="R54" s="18" t="s">
        <v>370</v>
      </c>
      <c r="S54" s="18" t="s">
        <v>241</v>
      </c>
      <c r="T54" s="18" t="s">
        <v>242</v>
      </c>
      <c r="U54" s="18" t="s">
        <v>386</v>
      </c>
      <c r="V54" s="18" t="s">
        <v>98</v>
      </c>
      <c r="W54" s="18" t="s">
        <v>234</v>
      </c>
      <c r="X54" s="18" t="s">
        <v>339</v>
      </c>
      <c r="Y54" s="18" t="s">
        <v>277</v>
      </c>
      <c r="Z54" s="18" t="s">
        <v>234</v>
      </c>
      <c r="AA54" s="18" t="s">
        <v>234</v>
      </c>
      <c r="AB54" s="18" t="s">
        <v>234</v>
      </c>
      <c r="AC54" s="18" t="s">
        <v>234</v>
      </c>
      <c r="AD54" s="18" t="s">
        <v>459</v>
      </c>
      <c r="AE54" s="18" t="s">
        <v>136</v>
      </c>
      <c r="AF54" s="18" t="s">
        <v>355</v>
      </c>
      <c r="AG54" s="18" t="s">
        <v>234</v>
      </c>
      <c r="AH54" s="18" t="s">
        <v>110</v>
      </c>
      <c r="AI54" s="18" t="s">
        <v>54</v>
      </c>
      <c r="AJ54" s="18"/>
      <c r="AK54" s="18"/>
      <c r="AL54" s="22"/>
      <c r="AN54" s="11"/>
      <c r="AO54" s="6" t="str">
        <f t="shared" si="17"/>
        <v>GP-AUC 58</v>
      </c>
      <c r="AP54" s="7" t="s">
        <v>0</v>
      </c>
      <c r="AQ54" s="8" t="s">
        <v>147</v>
      </c>
      <c r="AR54" s="8" t="s">
        <v>140</v>
      </c>
      <c r="AS54" s="8" t="s">
        <v>198</v>
      </c>
      <c r="AT54" s="8" t="s">
        <v>171</v>
      </c>
      <c r="AU54" s="9" t="s">
        <v>217</v>
      </c>
      <c r="AV54" s="9" t="s">
        <v>35</v>
      </c>
      <c r="AW54" s="10" t="s">
        <v>225</v>
      </c>
    </row>
    <row r="55" spans="1:49" s="6" customFormat="1" ht="15" customHeight="1" x14ac:dyDescent="0.25">
      <c r="A55" s="6" t="s">
        <v>250</v>
      </c>
      <c r="B55" s="54" t="str">
        <f t="shared" si="15"/>
        <v>NT 33.3, NT 33.42</v>
      </c>
      <c r="C55" s="54" t="s">
        <v>4</v>
      </c>
      <c r="D55" s="54" t="s">
        <v>10</v>
      </c>
      <c r="E55" s="54" t="s">
        <v>7</v>
      </c>
      <c r="F55" s="65" t="s">
        <v>498</v>
      </c>
      <c r="G55" s="4" t="str">
        <f t="shared" si="16"/>
        <v>GP-AUC 60.1</v>
      </c>
      <c r="H55" s="23" t="s">
        <v>436</v>
      </c>
      <c r="I55" s="18">
        <v>2010</v>
      </c>
      <c r="J55" s="18">
        <v>2760</v>
      </c>
      <c r="K55" s="18" t="s">
        <v>119</v>
      </c>
      <c r="L55" s="18"/>
      <c r="M55" s="18" t="s">
        <v>235</v>
      </c>
      <c r="N55" s="35" t="s">
        <v>14</v>
      </c>
      <c r="O55" s="35" t="s">
        <v>357</v>
      </c>
      <c r="P55" s="18" t="s">
        <v>101</v>
      </c>
      <c r="Q55" s="18" t="s">
        <v>339</v>
      </c>
      <c r="R55" s="18" t="s">
        <v>370</v>
      </c>
      <c r="S55" s="18" t="s">
        <v>241</v>
      </c>
      <c r="T55" s="18" t="s">
        <v>243</v>
      </c>
      <c r="U55" s="18" t="s">
        <v>386</v>
      </c>
      <c r="V55" s="18" t="s">
        <v>98</v>
      </c>
      <c r="W55" s="18" t="s">
        <v>234</v>
      </c>
      <c r="X55" s="18" t="s">
        <v>339</v>
      </c>
      <c r="Y55" s="18" t="s">
        <v>277</v>
      </c>
      <c r="Z55" s="18" t="s">
        <v>234</v>
      </c>
      <c r="AA55" s="18" t="s">
        <v>234</v>
      </c>
      <c r="AB55" s="18" t="s">
        <v>234</v>
      </c>
      <c r="AC55" s="18" t="s">
        <v>234</v>
      </c>
      <c r="AD55" s="18" t="s">
        <v>234</v>
      </c>
      <c r="AE55" s="18" t="s">
        <v>136</v>
      </c>
      <c r="AF55" s="18" t="s">
        <v>355</v>
      </c>
      <c r="AG55" s="18" t="s">
        <v>234</v>
      </c>
      <c r="AH55" s="18" t="s">
        <v>110</v>
      </c>
      <c r="AI55" s="18" t="s">
        <v>54</v>
      </c>
      <c r="AJ55" s="18"/>
      <c r="AK55" s="18"/>
      <c r="AL55" s="22"/>
      <c r="AN55" s="11"/>
      <c r="AO55" s="6" t="str">
        <f t="shared" si="17"/>
        <v>GP-AUC 60</v>
      </c>
      <c r="AP55" s="7" t="s">
        <v>0</v>
      </c>
      <c r="AQ55" s="8" t="s">
        <v>147</v>
      </c>
      <c r="AR55" s="8" t="s">
        <v>140</v>
      </c>
      <c r="AS55" s="8" t="s">
        <v>199</v>
      </c>
      <c r="AT55" s="8" t="s">
        <v>171</v>
      </c>
      <c r="AU55" s="9" t="s">
        <v>34</v>
      </c>
      <c r="AV55" s="9" t="s">
        <v>34</v>
      </c>
      <c r="AW55" s="10" t="s">
        <v>352</v>
      </c>
    </row>
    <row r="56" spans="1:49" s="6" customFormat="1" ht="15" customHeight="1" x14ac:dyDescent="0.25">
      <c r="A56" s="6" t="s">
        <v>250</v>
      </c>
      <c r="B56" s="54" t="str">
        <f t="shared" si="15"/>
        <v>NT 33.3, NT 33.42</v>
      </c>
      <c r="C56" s="54" t="s">
        <v>4</v>
      </c>
      <c r="D56" s="54" t="s">
        <v>10</v>
      </c>
      <c r="E56" s="54" t="s">
        <v>7</v>
      </c>
      <c r="F56" s="65" t="s">
        <v>499</v>
      </c>
      <c r="G56" s="4" t="str">
        <f t="shared" si="16"/>
        <v>GP-AUC 60.2</v>
      </c>
      <c r="H56" s="23" t="s">
        <v>118</v>
      </c>
      <c r="I56" s="18">
        <v>1010</v>
      </c>
      <c r="J56" s="18">
        <v>2260</v>
      </c>
      <c r="K56" s="18" t="s">
        <v>105</v>
      </c>
      <c r="L56" s="18"/>
      <c r="M56" s="18" t="s">
        <v>235</v>
      </c>
      <c r="N56" s="31" t="s">
        <v>14</v>
      </c>
      <c r="O56" s="35" t="s">
        <v>357</v>
      </c>
      <c r="P56" s="18" t="s">
        <v>101</v>
      </c>
      <c r="Q56" s="18" t="s">
        <v>339</v>
      </c>
      <c r="R56" s="18" t="s">
        <v>370</v>
      </c>
      <c r="S56" s="18" t="s">
        <v>241</v>
      </c>
      <c r="T56" s="18" t="s">
        <v>243</v>
      </c>
      <c r="U56" s="18" t="s">
        <v>386</v>
      </c>
      <c r="V56" s="18" t="s">
        <v>99</v>
      </c>
      <c r="W56" s="18" t="s">
        <v>271</v>
      </c>
      <c r="X56" s="18" t="s">
        <v>234</v>
      </c>
      <c r="Y56" s="18" t="s">
        <v>234</v>
      </c>
      <c r="Z56" s="18" t="s">
        <v>234</v>
      </c>
      <c r="AA56" s="18" t="s">
        <v>234</v>
      </c>
      <c r="AB56" s="18" t="s">
        <v>234</v>
      </c>
      <c r="AC56" s="18" t="s">
        <v>234</v>
      </c>
      <c r="AD56" s="18" t="s">
        <v>234</v>
      </c>
      <c r="AE56" s="18" t="s">
        <v>136</v>
      </c>
      <c r="AF56" s="18" t="s">
        <v>355</v>
      </c>
      <c r="AG56" s="18" t="s">
        <v>234</v>
      </c>
      <c r="AH56" s="18" t="s">
        <v>110</v>
      </c>
      <c r="AI56" s="18" t="s">
        <v>54</v>
      </c>
      <c r="AJ56" s="18"/>
      <c r="AK56" s="18"/>
      <c r="AL56" s="22"/>
      <c r="AN56" s="11"/>
      <c r="AO56" s="6" t="str">
        <f t="shared" si="17"/>
        <v>GP-AUC 60</v>
      </c>
      <c r="AP56" s="7" t="s">
        <v>0</v>
      </c>
      <c r="AQ56" s="8" t="s">
        <v>147</v>
      </c>
      <c r="AR56" s="8" t="s">
        <v>140</v>
      </c>
      <c r="AS56" s="8" t="s">
        <v>199</v>
      </c>
      <c r="AT56" s="8" t="s">
        <v>174</v>
      </c>
      <c r="AU56" s="9" t="s">
        <v>34</v>
      </c>
      <c r="AV56" s="9" t="s">
        <v>34</v>
      </c>
      <c r="AW56" s="10" t="s">
        <v>352</v>
      </c>
    </row>
    <row r="57" spans="1:49" s="6" customFormat="1" ht="15" customHeight="1" x14ac:dyDescent="0.25">
      <c r="A57" s="6" t="s">
        <v>249</v>
      </c>
      <c r="B57" s="54" t="str">
        <f t="shared" si="15"/>
        <v>NT 32.2</v>
      </c>
      <c r="C57" s="54" t="s">
        <v>4</v>
      </c>
      <c r="D57" s="54" t="s">
        <v>10</v>
      </c>
      <c r="E57" s="54" t="s">
        <v>7</v>
      </c>
      <c r="F57" s="65" t="s">
        <v>500</v>
      </c>
      <c r="G57" s="4" t="str">
        <f t="shared" si="16"/>
        <v>GP-AUC 62.1</v>
      </c>
      <c r="H57" s="23" t="s">
        <v>137</v>
      </c>
      <c r="I57" s="18">
        <v>1260</v>
      </c>
      <c r="J57" s="18">
        <v>2260</v>
      </c>
      <c r="K57" s="18" t="s">
        <v>96</v>
      </c>
      <c r="L57" s="18" t="s">
        <v>303</v>
      </c>
      <c r="M57" s="18" t="s">
        <v>235</v>
      </c>
      <c r="N57" s="35" t="s">
        <v>14</v>
      </c>
      <c r="O57" s="35" t="s">
        <v>357</v>
      </c>
      <c r="P57" s="18" t="s">
        <v>101</v>
      </c>
      <c r="Q57" s="18" t="s">
        <v>339</v>
      </c>
      <c r="R57" s="18" t="s">
        <v>370</v>
      </c>
      <c r="S57" s="18" t="s">
        <v>241</v>
      </c>
      <c r="T57" s="18" t="s">
        <v>242</v>
      </c>
      <c r="U57" s="18" t="s">
        <v>386</v>
      </c>
      <c r="V57" s="18" t="s">
        <v>99</v>
      </c>
      <c r="W57" s="18" t="s">
        <v>271</v>
      </c>
      <c r="X57" s="18" t="s">
        <v>234</v>
      </c>
      <c r="Y57" s="18" t="s">
        <v>234</v>
      </c>
      <c r="Z57" s="18" t="s">
        <v>234</v>
      </c>
      <c r="AA57" s="18" t="s">
        <v>234</v>
      </c>
      <c r="AB57" s="18" t="s">
        <v>234</v>
      </c>
      <c r="AC57" s="18" t="s">
        <v>234</v>
      </c>
      <c r="AD57" s="18" t="s">
        <v>234</v>
      </c>
      <c r="AE57" s="18" t="s">
        <v>136</v>
      </c>
      <c r="AF57" s="18" t="s">
        <v>355</v>
      </c>
      <c r="AG57" s="18" t="s">
        <v>234</v>
      </c>
      <c r="AH57" s="18" t="s">
        <v>110</v>
      </c>
      <c r="AI57" s="18" t="s">
        <v>54</v>
      </c>
      <c r="AJ57" s="18" t="s">
        <v>234</v>
      </c>
      <c r="AK57" s="18" t="s">
        <v>234</v>
      </c>
      <c r="AL57" s="22" t="s">
        <v>234</v>
      </c>
      <c r="AN57" s="11"/>
      <c r="AO57" s="6" t="str">
        <f t="shared" si="17"/>
        <v>GP-AUC 62</v>
      </c>
      <c r="AP57" s="7" t="s">
        <v>0</v>
      </c>
      <c r="AQ57" s="8" t="s">
        <v>147</v>
      </c>
      <c r="AR57" s="8" t="s">
        <v>140</v>
      </c>
      <c r="AS57" s="8" t="s">
        <v>200</v>
      </c>
      <c r="AT57" s="8" t="s">
        <v>171</v>
      </c>
      <c r="AU57" s="9" t="s">
        <v>33</v>
      </c>
      <c r="AV57" s="9" t="s">
        <v>33</v>
      </c>
      <c r="AW57" s="10" t="s">
        <v>230</v>
      </c>
    </row>
    <row r="58" spans="1:49" s="6" customFormat="1" ht="15" customHeight="1" x14ac:dyDescent="0.25">
      <c r="A58" s="6" t="s">
        <v>310</v>
      </c>
      <c r="B58" s="54" t="str">
        <f t="shared" si="15"/>
        <v>NT 33.5</v>
      </c>
      <c r="C58" s="54" t="s">
        <v>4</v>
      </c>
      <c r="D58" s="54" t="s">
        <v>10</v>
      </c>
      <c r="E58" s="54" t="s">
        <v>7</v>
      </c>
      <c r="F58" s="65" t="s">
        <v>362</v>
      </c>
      <c r="G58" s="4" t="str">
        <f t="shared" si="16"/>
        <v>GP-AUC 64.1</v>
      </c>
      <c r="H58" s="23" t="s">
        <v>443</v>
      </c>
      <c r="I58" s="18">
        <v>1010</v>
      </c>
      <c r="J58" s="18">
        <v>2260</v>
      </c>
      <c r="K58" s="18" t="s">
        <v>105</v>
      </c>
      <c r="L58" s="18"/>
      <c r="M58" s="18" t="s">
        <v>235</v>
      </c>
      <c r="N58" s="35" t="s">
        <v>14</v>
      </c>
      <c r="O58" s="35" t="s">
        <v>357</v>
      </c>
      <c r="P58" s="18" t="s">
        <v>101</v>
      </c>
      <c r="Q58" s="18" t="s">
        <v>339</v>
      </c>
      <c r="R58" s="18" t="s">
        <v>370</v>
      </c>
      <c r="S58" s="18" t="s">
        <v>241</v>
      </c>
      <c r="T58" s="18" t="s">
        <v>243</v>
      </c>
      <c r="U58" s="18" t="s">
        <v>386</v>
      </c>
      <c r="V58" s="18" t="s">
        <v>99</v>
      </c>
      <c r="W58" s="18" t="s">
        <v>271</v>
      </c>
      <c r="X58" s="18" t="s">
        <v>234</v>
      </c>
      <c r="Y58" s="18" t="s">
        <v>234</v>
      </c>
      <c r="Z58" s="18" t="s">
        <v>234</v>
      </c>
      <c r="AA58" s="18" t="s">
        <v>234</v>
      </c>
      <c r="AB58" s="18" t="s">
        <v>234</v>
      </c>
      <c r="AC58" s="18" t="s">
        <v>234</v>
      </c>
      <c r="AD58" s="18" t="s">
        <v>234</v>
      </c>
      <c r="AE58" s="18" t="s">
        <v>136</v>
      </c>
      <c r="AF58" s="18" t="s">
        <v>355</v>
      </c>
      <c r="AG58" s="18" t="s">
        <v>234</v>
      </c>
      <c r="AH58" s="18" t="s">
        <v>110</v>
      </c>
      <c r="AI58" s="18" t="s">
        <v>54</v>
      </c>
      <c r="AJ58" s="18"/>
      <c r="AK58" s="18"/>
      <c r="AL58" s="22"/>
      <c r="AN58" s="11"/>
      <c r="AO58" s="6" t="str">
        <f t="shared" si="17"/>
        <v>GP-AUC 64</v>
      </c>
      <c r="AP58" s="7" t="s">
        <v>0</v>
      </c>
      <c r="AQ58" s="8" t="s">
        <v>147</v>
      </c>
      <c r="AR58" s="8" t="s">
        <v>140</v>
      </c>
      <c r="AS58" s="8" t="s">
        <v>201</v>
      </c>
      <c r="AT58" s="8" t="s">
        <v>171</v>
      </c>
      <c r="AU58" s="9" t="s">
        <v>221</v>
      </c>
      <c r="AV58" s="9" t="s">
        <v>179</v>
      </c>
      <c r="AW58" s="10" t="s">
        <v>103</v>
      </c>
    </row>
    <row r="59" spans="1:49" s="6" customFormat="1" ht="15" customHeight="1" x14ac:dyDescent="0.25">
      <c r="A59" s="6" t="s">
        <v>250</v>
      </c>
      <c r="B59" s="54" t="str">
        <f t="shared" si="15"/>
        <v>NT 33.1</v>
      </c>
      <c r="C59" s="54" t="s">
        <v>4</v>
      </c>
      <c r="D59" s="54" t="s">
        <v>10</v>
      </c>
      <c r="E59" s="54" t="s">
        <v>7</v>
      </c>
      <c r="F59" s="65" t="s">
        <v>501</v>
      </c>
      <c r="G59" s="4" t="str">
        <f t="shared" si="16"/>
        <v>GP-AUC 66.1</v>
      </c>
      <c r="H59" s="23" t="s">
        <v>439</v>
      </c>
      <c r="I59" s="18">
        <v>760</v>
      </c>
      <c r="J59" s="18">
        <v>1400</v>
      </c>
      <c r="K59" s="18" t="s">
        <v>111</v>
      </c>
      <c r="L59" s="18"/>
      <c r="M59" s="18" t="s">
        <v>235</v>
      </c>
      <c r="N59" s="31" t="s">
        <v>16</v>
      </c>
      <c r="O59" s="35" t="s">
        <v>358</v>
      </c>
      <c r="P59" s="18" t="s">
        <v>101</v>
      </c>
      <c r="Q59" s="18" t="s">
        <v>339</v>
      </c>
      <c r="R59" s="18" t="s">
        <v>370</v>
      </c>
      <c r="S59" s="18" t="s">
        <v>241</v>
      </c>
      <c r="T59" s="18" t="s">
        <v>243</v>
      </c>
      <c r="U59" s="18" t="s">
        <v>386</v>
      </c>
      <c r="V59" s="18" t="s">
        <v>99</v>
      </c>
      <c r="W59" s="18" t="s">
        <v>256</v>
      </c>
      <c r="X59" s="18" t="s">
        <v>234</v>
      </c>
      <c r="Y59" s="18" t="s">
        <v>234</v>
      </c>
      <c r="Z59" s="18" t="s">
        <v>234</v>
      </c>
      <c r="AA59" s="18" t="s">
        <v>234</v>
      </c>
      <c r="AB59" s="18" t="s">
        <v>234</v>
      </c>
      <c r="AC59" s="18" t="s">
        <v>234</v>
      </c>
      <c r="AD59" s="18" t="s">
        <v>234</v>
      </c>
      <c r="AE59" s="18" t="s">
        <v>136</v>
      </c>
      <c r="AF59" s="18" t="s">
        <v>355</v>
      </c>
      <c r="AG59" s="18" t="s">
        <v>234</v>
      </c>
      <c r="AH59" s="18" t="s">
        <v>110</v>
      </c>
      <c r="AI59" s="18" t="s">
        <v>54</v>
      </c>
      <c r="AJ59" s="18"/>
      <c r="AK59" s="18"/>
      <c r="AL59" s="22"/>
      <c r="AN59" s="11"/>
      <c r="AO59" s="6" t="str">
        <f t="shared" si="17"/>
        <v>GP-AUC 66</v>
      </c>
      <c r="AP59" s="7" t="s">
        <v>0</v>
      </c>
      <c r="AQ59" s="8" t="s">
        <v>147</v>
      </c>
      <c r="AR59" s="8" t="s">
        <v>140</v>
      </c>
      <c r="AS59" s="8" t="s">
        <v>202</v>
      </c>
      <c r="AT59" s="8" t="s">
        <v>171</v>
      </c>
      <c r="AU59" s="9" t="s">
        <v>233</v>
      </c>
      <c r="AV59" s="9" t="s">
        <v>32</v>
      </c>
      <c r="AW59" s="10" t="s">
        <v>107</v>
      </c>
    </row>
    <row r="60" spans="1:49" s="6" customFormat="1" ht="15" customHeight="1" x14ac:dyDescent="0.25">
      <c r="A60" s="6" t="s">
        <v>250</v>
      </c>
      <c r="B60" s="54" t="str">
        <f t="shared" si="15"/>
        <v>NT 33.1</v>
      </c>
      <c r="C60" s="54" t="s">
        <v>4</v>
      </c>
      <c r="D60" s="54" t="s">
        <v>10</v>
      </c>
      <c r="E60" s="54" t="s">
        <v>7</v>
      </c>
      <c r="F60" s="65" t="s">
        <v>502</v>
      </c>
      <c r="G60" s="4" t="str">
        <f t="shared" si="16"/>
        <v>GP-AUC 68.1</v>
      </c>
      <c r="H60" s="23" t="s">
        <v>438</v>
      </c>
      <c r="I60" s="18">
        <v>1510</v>
      </c>
      <c r="J60" s="18">
        <v>2260</v>
      </c>
      <c r="K60" s="18" t="s">
        <v>109</v>
      </c>
      <c r="L60" s="18"/>
      <c r="M60" s="18" t="s">
        <v>235</v>
      </c>
      <c r="N60" s="35" t="s">
        <v>14</v>
      </c>
      <c r="O60" s="35" t="s">
        <v>358</v>
      </c>
      <c r="P60" s="18" t="s">
        <v>101</v>
      </c>
      <c r="Q60" s="18" t="s">
        <v>339</v>
      </c>
      <c r="R60" s="18" t="s">
        <v>370</v>
      </c>
      <c r="S60" s="18" t="s">
        <v>241</v>
      </c>
      <c r="T60" s="18" t="s">
        <v>243</v>
      </c>
      <c r="U60" s="18" t="s">
        <v>386</v>
      </c>
      <c r="V60" s="18" t="s">
        <v>98</v>
      </c>
      <c r="W60" s="18" t="s">
        <v>271</v>
      </c>
      <c r="X60" s="18" t="s">
        <v>339</v>
      </c>
      <c r="Y60" s="18">
        <v>900</v>
      </c>
      <c r="Z60" s="18" t="s">
        <v>234</v>
      </c>
      <c r="AA60" s="18" t="s">
        <v>234</v>
      </c>
      <c r="AB60" s="18" t="s">
        <v>234</v>
      </c>
      <c r="AC60" s="18" t="s">
        <v>234</v>
      </c>
      <c r="AD60" s="18" t="s">
        <v>339</v>
      </c>
      <c r="AE60" s="18" t="s">
        <v>136</v>
      </c>
      <c r="AF60" s="18" t="s">
        <v>355</v>
      </c>
      <c r="AG60" s="18" t="s">
        <v>234</v>
      </c>
      <c r="AH60" s="18" t="s">
        <v>123</v>
      </c>
      <c r="AI60" s="18" t="s">
        <v>54</v>
      </c>
      <c r="AJ60" s="18"/>
      <c r="AK60" s="18"/>
      <c r="AL60" s="22"/>
      <c r="AN60" s="11"/>
      <c r="AO60" s="6" t="str">
        <f t="shared" si="17"/>
        <v>GP-AUC 68</v>
      </c>
      <c r="AP60" s="7" t="s">
        <v>0</v>
      </c>
      <c r="AQ60" s="8" t="s">
        <v>147</v>
      </c>
      <c r="AR60" s="8" t="s">
        <v>140</v>
      </c>
      <c r="AS60" s="8" t="s">
        <v>203</v>
      </c>
      <c r="AT60" s="8" t="s">
        <v>171</v>
      </c>
      <c r="AU60" s="9"/>
      <c r="AV60" s="9" t="s">
        <v>185</v>
      </c>
      <c r="AW60" s="10" t="s">
        <v>107</v>
      </c>
    </row>
    <row r="61" spans="1:49" s="6" customFormat="1" ht="15" customHeight="1" x14ac:dyDescent="0.25">
      <c r="A61" s="6" t="s">
        <v>250</v>
      </c>
      <c r="B61" s="54" t="str">
        <f t="shared" si="15"/>
        <v>NT 33.5</v>
      </c>
      <c r="C61" s="54" t="s">
        <v>4</v>
      </c>
      <c r="D61" s="54" t="s">
        <v>10</v>
      </c>
      <c r="E61" s="54" t="s">
        <v>7</v>
      </c>
      <c r="F61" s="65" t="s">
        <v>503</v>
      </c>
      <c r="G61" s="4" t="str">
        <f t="shared" si="16"/>
        <v>GP-AUC 70.1</v>
      </c>
      <c r="H61" s="23" t="s">
        <v>426</v>
      </c>
      <c r="I61" s="18">
        <v>1510</v>
      </c>
      <c r="J61" s="18">
        <v>2260</v>
      </c>
      <c r="K61" s="18" t="s">
        <v>109</v>
      </c>
      <c r="L61" s="18"/>
      <c r="M61" s="18" t="s">
        <v>235</v>
      </c>
      <c r="N61" s="35" t="s">
        <v>224</v>
      </c>
      <c r="O61" s="35" t="s">
        <v>357</v>
      </c>
      <c r="P61" s="18" t="s">
        <v>101</v>
      </c>
      <c r="Q61" s="18" t="s">
        <v>339</v>
      </c>
      <c r="R61" s="18" t="s">
        <v>370</v>
      </c>
      <c r="S61" s="18" t="s">
        <v>241</v>
      </c>
      <c r="T61" s="18" t="s">
        <v>243</v>
      </c>
      <c r="U61" s="18" t="s">
        <v>234</v>
      </c>
      <c r="V61" s="18" t="s">
        <v>98</v>
      </c>
      <c r="W61" s="18" t="s">
        <v>271</v>
      </c>
      <c r="X61" s="18" t="s">
        <v>339</v>
      </c>
      <c r="Y61" s="18">
        <v>900</v>
      </c>
      <c r="Z61" s="18" t="s">
        <v>234</v>
      </c>
      <c r="AA61" s="18" t="s">
        <v>234</v>
      </c>
      <c r="AB61" s="18" t="s">
        <v>234</v>
      </c>
      <c r="AC61" s="18" t="s">
        <v>234</v>
      </c>
      <c r="AD61" s="18" t="s">
        <v>234</v>
      </c>
      <c r="AE61" s="18" t="s">
        <v>136</v>
      </c>
      <c r="AF61" s="18" t="s">
        <v>355</v>
      </c>
      <c r="AG61" s="18" t="s">
        <v>234</v>
      </c>
      <c r="AH61" s="18" t="s">
        <v>125</v>
      </c>
      <c r="AI61" s="18" t="s">
        <v>54</v>
      </c>
      <c r="AJ61" s="18"/>
      <c r="AK61" s="18"/>
      <c r="AL61" s="22"/>
      <c r="AN61" s="11"/>
      <c r="AO61" s="6" t="str">
        <f t="shared" si="17"/>
        <v>GP-AUC 70</v>
      </c>
      <c r="AP61" s="7" t="s">
        <v>0</v>
      </c>
      <c r="AQ61" s="8" t="s">
        <v>147</v>
      </c>
      <c r="AR61" s="8" t="s">
        <v>140</v>
      </c>
      <c r="AS61" s="8" t="s">
        <v>213</v>
      </c>
      <c r="AT61" s="8" t="s">
        <v>171</v>
      </c>
      <c r="AU61" s="9"/>
      <c r="AV61" s="9" t="s">
        <v>183</v>
      </c>
      <c r="AW61" s="10" t="s">
        <v>103</v>
      </c>
    </row>
    <row r="62" spans="1:49" s="6" customFormat="1" ht="15" customHeight="1" x14ac:dyDescent="0.25">
      <c r="A62" s="6" t="s">
        <v>250</v>
      </c>
      <c r="B62" s="54" t="str">
        <f t="shared" ref="B62:B82" si="18">AW62</f>
        <v>NT 33.1</v>
      </c>
      <c r="C62" s="54" t="s">
        <v>4</v>
      </c>
      <c r="D62" s="54" t="s">
        <v>10</v>
      </c>
      <c r="E62" s="54" t="s">
        <v>12</v>
      </c>
      <c r="F62" s="65" t="s">
        <v>504</v>
      </c>
      <c r="G62" s="4" t="str">
        <f t="shared" ref="G62:G72" si="19">CONCATENATE(AP62,AQ62,AR62,AS62,AT62)</f>
        <v>GP-AB2 04.1</v>
      </c>
      <c r="H62" s="23" t="s">
        <v>115</v>
      </c>
      <c r="I62" s="18">
        <v>1260</v>
      </c>
      <c r="J62" s="18">
        <v>2260</v>
      </c>
      <c r="K62" s="18" t="s">
        <v>96</v>
      </c>
      <c r="L62" s="18"/>
      <c r="M62" s="18" t="s">
        <v>235</v>
      </c>
      <c r="N62" s="35" t="s">
        <v>14</v>
      </c>
      <c r="O62" s="35" t="s">
        <v>358</v>
      </c>
      <c r="P62" s="18" t="s">
        <v>101</v>
      </c>
      <c r="Q62" s="18" t="s">
        <v>339</v>
      </c>
      <c r="R62" s="18" t="s">
        <v>290</v>
      </c>
      <c r="S62" s="18" t="s">
        <v>240</v>
      </c>
      <c r="T62" s="18" t="s">
        <v>243</v>
      </c>
      <c r="U62" s="18" t="s">
        <v>234</v>
      </c>
      <c r="V62" s="18" t="s">
        <v>99</v>
      </c>
      <c r="W62" s="18" t="s">
        <v>256</v>
      </c>
      <c r="X62" s="18" t="s">
        <v>234</v>
      </c>
      <c r="Y62" s="18" t="s">
        <v>234</v>
      </c>
      <c r="Z62" s="18" t="s">
        <v>234</v>
      </c>
      <c r="AA62" s="18" t="s">
        <v>234</v>
      </c>
      <c r="AB62" s="18" t="s">
        <v>234</v>
      </c>
      <c r="AC62" s="18" t="s">
        <v>234</v>
      </c>
      <c r="AD62" s="18" t="s">
        <v>234</v>
      </c>
      <c r="AE62" s="18" t="s">
        <v>136</v>
      </c>
      <c r="AF62" s="18" t="s">
        <v>355</v>
      </c>
      <c r="AG62" s="18" t="s">
        <v>234</v>
      </c>
      <c r="AH62" s="18" t="s">
        <v>123</v>
      </c>
      <c r="AI62" s="18" t="s">
        <v>54</v>
      </c>
      <c r="AJ62" s="18"/>
      <c r="AK62" s="18"/>
      <c r="AL62" s="22"/>
      <c r="AN62" s="11"/>
      <c r="AO62" s="6" t="str">
        <f t="shared" ref="AO62:AO82" si="20">CONCATENATE(AP62,AQ62,AR62,AS62)</f>
        <v>GP-AB2 04</v>
      </c>
      <c r="AP62" s="7" t="s">
        <v>0</v>
      </c>
      <c r="AQ62" s="8" t="s">
        <v>147</v>
      </c>
      <c r="AR62" s="8" t="s">
        <v>142</v>
      </c>
      <c r="AS62" s="8" t="s">
        <v>151</v>
      </c>
      <c r="AT62" s="8" t="s">
        <v>171</v>
      </c>
      <c r="AU62" s="9" t="s">
        <v>148</v>
      </c>
      <c r="AV62" s="9" t="s">
        <v>220</v>
      </c>
      <c r="AW62" s="10" t="s">
        <v>107</v>
      </c>
    </row>
    <row r="63" spans="1:49" s="6" customFormat="1" ht="15" customHeight="1" x14ac:dyDescent="0.25">
      <c r="A63" s="6" t="s">
        <v>250</v>
      </c>
      <c r="B63" s="54" t="str">
        <f t="shared" si="18"/>
        <v>NT 33.1</v>
      </c>
      <c r="C63" s="54" t="s">
        <v>4</v>
      </c>
      <c r="D63" s="54" t="s">
        <v>10</v>
      </c>
      <c r="E63" s="54" t="s">
        <v>12</v>
      </c>
      <c r="F63" s="65" t="s">
        <v>505</v>
      </c>
      <c r="G63" s="4" t="str">
        <f t="shared" si="19"/>
        <v>GP-AB2 06.1</v>
      </c>
      <c r="H63" s="23" t="s">
        <v>438</v>
      </c>
      <c r="I63" s="18">
        <v>1010</v>
      </c>
      <c r="J63" s="18">
        <v>2260</v>
      </c>
      <c r="K63" s="18" t="s">
        <v>105</v>
      </c>
      <c r="L63" s="18"/>
      <c r="M63" s="18" t="s">
        <v>235</v>
      </c>
      <c r="N63" s="35" t="s">
        <v>14</v>
      </c>
      <c r="O63" s="35" t="s">
        <v>357</v>
      </c>
      <c r="P63" s="18" t="s">
        <v>101</v>
      </c>
      <c r="Q63" s="18" t="s">
        <v>339</v>
      </c>
      <c r="R63" s="18" t="s">
        <v>370</v>
      </c>
      <c r="S63" s="18" t="s">
        <v>241</v>
      </c>
      <c r="T63" s="18" t="s">
        <v>243</v>
      </c>
      <c r="U63" s="18" t="s">
        <v>234</v>
      </c>
      <c r="V63" s="18" t="s">
        <v>99</v>
      </c>
      <c r="W63" s="18" t="s">
        <v>271</v>
      </c>
      <c r="X63" s="18" t="s">
        <v>234</v>
      </c>
      <c r="Y63" s="18" t="s">
        <v>234</v>
      </c>
      <c r="Z63" s="18" t="s">
        <v>234</v>
      </c>
      <c r="AA63" s="18" t="s">
        <v>234</v>
      </c>
      <c r="AB63" s="18" t="s">
        <v>234</v>
      </c>
      <c r="AC63" s="18" t="s">
        <v>234</v>
      </c>
      <c r="AD63" s="18" t="s">
        <v>234</v>
      </c>
      <c r="AE63" s="18" t="s">
        <v>136</v>
      </c>
      <c r="AF63" s="18" t="s">
        <v>355</v>
      </c>
      <c r="AG63" s="18" t="s">
        <v>234</v>
      </c>
      <c r="AH63" s="18" t="s">
        <v>106</v>
      </c>
      <c r="AI63" s="18" t="s">
        <v>57</v>
      </c>
      <c r="AJ63" s="18"/>
      <c r="AK63" s="18"/>
      <c r="AL63" s="22"/>
      <c r="AN63" s="11"/>
      <c r="AO63" s="6" t="str">
        <f t="shared" si="20"/>
        <v>GP-AB2 06</v>
      </c>
      <c r="AP63" s="7" t="s">
        <v>0</v>
      </c>
      <c r="AQ63" s="8" t="s">
        <v>147</v>
      </c>
      <c r="AR63" s="8" t="s">
        <v>142</v>
      </c>
      <c r="AS63" s="8" t="s">
        <v>153</v>
      </c>
      <c r="AT63" s="8" t="s">
        <v>171</v>
      </c>
      <c r="AU63" s="9"/>
      <c r="AV63" s="9" t="s">
        <v>60</v>
      </c>
      <c r="AW63" s="10" t="s">
        <v>107</v>
      </c>
    </row>
    <row r="64" spans="1:49" s="6" customFormat="1" ht="15" customHeight="1" x14ac:dyDescent="0.25">
      <c r="A64" s="6" t="s">
        <v>250</v>
      </c>
      <c r="B64" s="54" t="str">
        <f t="shared" si="18"/>
        <v>NT 33.1</v>
      </c>
      <c r="C64" s="54" t="s">
        <v>4</v>
      </c>
      <c r="D64" s="54" t="s">
        <v>10</v>
      </c>
      <c r="E64" s="54" t="s">
        <v>12</v>
      </c>
      <c r="F64" s="65" t="s">
        <v>123</v>
      </c>
      <c r="G64" s="4" t="str">
        <f t="shared" si="19"/>
        <v>GP-AB2 08.1</v>
      </c>
      <c r="H64" s="23" t="s">
        <v>116</v>
      </c>
      <c r="I64" s="18">
        <v>1010</v>
      </c>
      <c r="J64" s="18">
        <v>2260</v>
      </c>
      <c r="K64" s="18" t="s">
        <v>105</v>
      </c>
      <c r="L64" s="18"/>
      <c r="M64" s="18" t="s">
        <v>235</v>
      </c>
      <c r="N64" s="35" t="s">
        <v>14</v>
      </c>
      <c r="O64" s="35" t="s">
        <v>357</v>
      </c>
      <c r="P64" s="18" t="s">
        <v>101</v>
      </c>
      <c r="Q64" s="18" t="s">
        <v>339</v>
      </c>
      <c r="R64" s="18" t="s">
        <v>370</v>
      </c>
      <c r="S64" s="18" t="s">
        <v>241</v>
      </c>
      <c r="T64" s="18" t="s">
        <v>243</v>
      </c>
      <c r="U64" s="18" t="s">
        <v>234</v>
      </c>
      <c r="V64" s="18">
        <v>1</v>
      </c>
      <c r="W64" s="18" t="s">
        <v>271</v>
      </c>
      <c r="X64" s="18" t="s">
        <v>234</v>
      </c>
      <c r="Y64" s="18" t="s">
        <v>234</v>
      </c>
      <c r="Z64" s="18" t="s">
        <v>234</v>
      </c>
      <c r="AA64" s="18" t="s">
        <v>234</v>
      </c>
      <c r="AB64" s="18" t="s">
        <v>234</v>
      </c>
      <c r="AC64" s="18" t="s">
        <v>234</v>
      </c>
      <c r="AD64" s="18" t="s">
        <v>234</v>
      </c>
      <c r="AE64" s="18" t="s">
        <v>136</v>
      </c>
      <c r="AF64" s="18" t="s">
        <v>355</v>
      </c>
      <c r="AG64" s="18" t="s">
        <v>234</v>
      </c>
      <c r="AH64" s="18" t="s">
        <v>106</v>
      </c>
      <c r="AI64" s="18" t="s">
        <v>57</v>
      </c>
      <c r="AJ64" s="18"/>
      <c r="AK64" s="18"/>
      <c r="AL64" s="22"/>
      <c r="AN64" s="11"/>
      <c r="AO64" s="6" t="str">
        <f t="shared" si="20"/>
        <v>GP-AB2 08</v>
      </c>
      <c r="AP64" s="7" t="s">
        <v>0</v>
      </c>
      <c r="AQ64" s="8" t="s">
        <v>147</v>
      </c>
      <c r="AR64" s="8" t="s">
        <v>142</v>
      </c>
      <c r="AS64" s="8" t="s">
        <v>152</v>
      </c>
      <c r="AT64" s="8" t="s">
        <v>171</v>
      </c>
      <c r="AU64" s="9"/>
      <c r="AV64" s="9" t="s">
        <v>59</v>
      </c>
      <c r="AW64" s="10" t="s">
        <v>107</v>
      </c>
    </row>
    <row r="65" spans="1:49" s="6" customFormat="1" ht="15" customHeight="1" x14ac:dyDescent="0.25">
      <c r="A65" s="6" t="s">
        <v>251</v>
      </c>
      <c r="B65" s="54" t="str">
        <f t="shared" si="18"/>
        <v>NT 34.12</v>
      </c>
      <c r="C65" s="54" t="s">
        <v>4</v>
      </c>
      <c r="D65" s="54" t="s">
        <v>10</v>
      </c>
      <c r="E65" s="54" t="s">
        <v>12</v>
      </c>
      <c r="F65" s="65" t="s">
        <v>506</v>
      </c>
      <c r="G65" s="4" t="str">
        <f t="shared" si="19"/>
        <v>GP-AB2 10.1</v>
      </c>
      <c r="H65" s="23" t="s">
        <v>412</v>
      </c>
      <c r="I65" s="18">
        <v>1260</v>
      </c>
      <c r="J65" s="18">
        <v>2260</v>
      </c>
      <c r="K65" s="18" t="s">
        <v>96</v>
      </c>
      <c r="L65" s="18" t="s">
        <v>306</v>
      </c>
      <c r="M65" s="18" t="s">
        <v>235</v>
      </c>
      <c r="N65" s="35" t="s">
        <v>14</v>
      </c>
      <c r="O65" s="35" t="s">
        <v>357</v>
      </c>
      <c r="P65" s="18" t="s">
        <v>101</v>
      </c>
      <c r="Q65" s="18" t="s">
        <v>339</v>
      </c>
      <c r="R65" s="18" t="s">
        <v>370</v>
      </c>
      <c r="S65" s="18" t="s">
        <v>241</v>
      </c>
      <c r="T65" s="18" t="s">
        <v>242</v>
      </c>
      <c r="U65" s="18" t="s">
        <v>234</v>
      </c>
      <c r="V65" s="18" t="s">
        <v>99</v>
      </c>
      <c r="W65" s="18" t="s">
        <v>256</v>
      </c>
      <c r="X65" s="18" t="s">
        <v>234</v>
      </c>
      <c r="Y65" s="18" t="s">
        <v>234</v>
      </c>
      <c r="Z65" s="18" t="s">
        <v>234</v>
      </c>
      <c r="AA65" s="18" t="s">
        <v>234</v>
      </c>
      <c r="AB65" s="18" t="s">
        <v>234</v>
      </c>
      <c r="AC65" s="18" t="s">
        <v>234</v>
      </c>
      <c r="AD65" s="18" t="s">
        <v>234</v>
      </c>
      <c r="AE65" s="18" t="s">
        <v>136</v>
      </c>
      <c r="AF65" s="18" t="s">
        <v>355</v>
      </c>
      <c r="AG65" s="18" t="s">
        <v>234</v>
      </c>
      <c r="AH65" s="18" t="s">
        <v>123</v>
      </c>
      <c r="AI65" s="18" t="s">
        <v>54</v>
      </c>
      <c r="AJ65" s="18" t="s">
        <v>234</v>
      </c>
      <c r="AK65" s="18" t="s">
        <v>234</v>
      </c>
      <c r="AL65" s="22" t="s">
        <v>234</v>
      </c>
      <c r="AN65" s="11"/>
      <c r="AO65" s="6" t="str">
        <f>CONCATENATE(AP65,AQ65,AR65,AS65)</f>
        <v>GP-AB2 10</v>
      </c>
      <c r="AP65" s="7" t="s">
        <v>0</v>
      </c>
      <c r="AQ65" s="8" t="s">
        <v>147</v>
      </c>
      <c r="AR65" s="8" t="s">
        <v>142</v>
      </c>
      <c r="AS65" s="8" t="s">
        <v>154</v>
      </c>
      <c r="AT65" s="8" t="s">
        <v>171</v>
      </c>
      <c r="AU65" s="9" t="s">
        <v>58</v>
      </c>
      <c r="AV65" s="9" t="s">
        <v>58</v>
      </c>
      <c r="AW65" s="10" t="s">
        <v>186</v>
      </c>
    </row>
    <row r="66" spans="1:49" s="6" customFormat="1" ht="15" customHeight="1" x14ac:dyDescent="0.25">
      <c r="A66" s="6" t="s">
        <v>251</v>
      </c>
      <c r="B66" s="54" t="str">
        <f t="shared" si="18"/>
        <v>NT 34.12</v>
      </c>
      <c r="C66" s="54" t="s">
        <v>4</v>
      </c>
      <c r="D66" s="54" t="s">
        <v>10</v>
      </c>
      <c r="E66" s="54" t="s">
        <v>12</v>
      </c>
      <c r="F66" s="65" t="s">
        <v>507</v>
      </c>
      <c r="G66" s="4" t="str">
        <f t="shared" si="19"/>
        <v>GP-AB2 10.2</v>
      </c>
      <c r="H66" s="23" t="s">
        <v>412</v>
      </c>
      <c r="I66" s="18">
        <v>1260</v>
      </c>
      <c r="J66" s="18">
        <v>2510</v>
      </c>
      <c r="K66" s="18" t="s">
        <v>122</v>
      </c>
      <c r="L66" s="18" t="s">
        <v>307</v>
      </c>
      <c r="M66" s="18" t="s">
        <v>235</v>
      </c>
      <c r="N66" s="35" t="s">
        <v>14</v>
      </c>
      <c r="O66" s="35" t="s">
        <v>357</v>
      </c>
      <c r="P66" s="18" t="s">
        <v>101</v>
      </c>
      <c r="Q66" s="18" t="s">
        <v>339</v>
      </c>
      <c r="R66" s="18" t="s">
        <v>370</v>
      </c>
      <c r="S66" s="18" t="s">
        <v>241</v>
      </c>
      <c r="T66" s="18" t="s">
        <v>242</v>
      </c>
      <c r="U66" s="18" t="s">
        <v>234</v>
      </c>
      <c r="V66" s="18" t="s">
        <v>99</v>
      </c>
      <c r="W66" s="18" t="s">
        <v>271</v>
      </c>
      <c r="X66" s="18" t="s">
        <v>234</v>
      </c>
      <c r="Y66" s="18" t="s">
        <v>234</v>
      </c>
      <c r="Z66" s="18" t="s">
        <v>234</v>
      </c>
      <c r="AA66" s="18" t="s">
        <v>234</v>
      </c>
      <c r="AB66" s="18" t="s">
        <v>234</v>
      </c>
      <c r="AC66" s="18" t="s">
        <v>234</v>
      </c>
      <c r="AD66" s="18" t="s">
        <v>234</v>
      </c>
      <c r="AE66" s="18" t="s">
        <v>136</v>
      </c>
      <c r="AF66" s="18" t="s">
        <v>355</v>
      </c>
      <c r="AG66" s="18" t="s">
        <v>234</v>
      </c>
      <c r="AH66" s="18" t="s">
        <v>106</v>
      </c>
      <c r="AI66" s="18" t="s">
        <v>57</v>
      </c>
      <c r="AJ66" s="18" t="s">
        <v>234</v>
      </c>
      <c r="AK66" s="18" t="s">
        <v>234</v>
      </c>
      <c r="AL66" s="22" t="s">
        <v>234</v>
      </c>
      <c r="AN66" s="11"/>
      <c r="AO66" s="6" t="str">
        <f>CONCATENATE(AP66,AQ66,AR66,AS66)</f>
        <v>GP-AB2 10</v>
      </c>
      <c r="AP66" s="7" t="s">
        <v>0</v>
      </c>
      <c r="AQ66" s="8" t="s">
        <v>147</v>
      </c>
      <c r="AR66" s="8" t="s">
        <v>142</v>
      </c>
      <c r="AS66" s="8" t="s">
        <v>154</v>
      </c>
      <c r="AT66" s="8" t="s">
        <v>174</v>
      </c>
      <c r="AU66" s="9" t="s">
        <v>148</v>
      </c>
      <c r="AV66" s="9" t="s">
        <v>189</v>
      </c>
      <c r="AW66" s="10" t="s">
        <v>186</v>
      </c>
    </row>
    <row r="67" spans="1:49" s="6" customFormat="1" ht="15" customHeight="1" x14ac:dyDescent="0.25">
      <c r="A67" s="6" t="s">
        <v>250</v>
      </c>
      <c r="B67" s="54" t="str">
        <f t="shared" si="18"/>
        <v>NT 33.1</v>
      </c>
      <c r="C67" s="54" t="s">
        <v>4</v>
      </c>
      <c r="D67" s="54" t="s">
        <v>10</v>
      </c>
      <c r="E67" s="54" t="s">
        <v>12</v>
      </c>
      <c r="F67" s="65" t="s">
        <v>509</v>
      </c>
      <c r="G67" s="4" t="str">
        <f t="shared" si="19"/>
        <v>GP-AB2 12.1</v>
      </c>
      <c r="H67" s="23" t="s">
        <v>115</v>
      </c>
      <c r="I67" s="18">
        <v>1510</v>
      </c>
      <c r="J67" s="18">
        <v>2260</v>
      </c>
      <c r="K67" s="18" t="s">
        <v>109</v>
      </c>
      <c r="L67" s="18"/>
      <c r="M67" s="18" t="s">
        <v>235</v>
      </c>
      <c r="N67" s="35" t="s">
        <v>14</v>
      </c>
      <c r="O67" s="35" t="s">
        <v>358</v>
      </c>
      <c r="P67" s="18" t="s">
        <v>101</v>
      </c>
      <c r="Q67" s="18" t="s">
        <v>339</v>
      </c>
      <c r="R67" s="18" t="s">
        <v>290</v>
      </c>
      <c r="S67" s="18" t="s">
        <v>240</v>
      </c>
      <c r="T67" s="18" t="s">
        <v>243</v>
      </c>
      <c r="U67" s="18" t="s">
        <v>234</v>
      </c>
      <c r="V67" s="18" t="s">
        <v>98</v>
      </c>
      <c r="W67" s="18" t="s">
        <v>271</v>
      </c>
      <c r="X67" s="18" t="s">
        <v>339</v>
      </c>
      <c r="Y67" s="18">
        <v>900</v>
      </c>
      <c r="Z67" s="18" t="s">
        <v>234</v>
      </c>
      <c r="AA67" s="18" t="s">
        <v>234</v>
      </c>
      <c r="AB67" s="18" t="s">
        <v>234</v>
      </c>
      <c r="AC67" s="18" t="s">
        <v>234</v>
      </c>
      <c r="AD67" s="18" t="s">
        <v>234</v>
      </c>
      <c r="AE67" s="18" t="s">
        <v>136</v>
      </c>
      <c r="AF67" s="18" t="s">
        <v>355</v>
      </c>
      <c r="AG67" s="18" t="s">
        <v>234</v>
      </c>
      <c r="AH67" s="18" t="s">
        <v>110</v>
      </c>
      <c r="AI67" s="18" t="s">
        <v>54</v>
      </c>
      <c r="AJ67" s="18"/>
      <c r="AK67" s="18"/>
      <c r="AL67" s="22"/>
      <c r="AN67" s="11"/>
      <c r="AO67" s="6" t="str">
        <f t="shared" si="20"/>
        <v>GP-AB2 12</v>
      </c>
      <c r="AP67" s="7" t="s">
        <v>0</v>
      </c>
      <c r="AQ67" s="8" t="s">
        <v>147</v>
      </c>
      <c r="AR67" s="8" t="s">
        <v>142</v>
      </c>
      <c r="AS67" s="8" t="s">
        <v>155</v>
      </c>
      <c r="AT67" s="8" t="s">
        <v>171</v>
      </c>
      <c r="AU67" s="9"/>
      <c r="AV67" s="9" t="s">
        <v>43</v>
      </c>
      <c r="AW67" s="10" t="s">
        <v>107</v>
      </c>
    </row>
    <row r="68" spans="1:49" s="6" customFormat="1" ht="15" customHeight="1" x14ac:dyDescent="0.25">
      <c r="A68" s="6" t="s">
        <v>249</v>
      </c>
      <c r="B68" s="54" t="str">
        <f t="shared" si="18"/>
        <v>NT 32.3</v>
      </c>
      <c r="C68" s="54" t="s">
        <v>4</v>
      </c>
      <c r="D68" s="54" t="s">
        <v>10</v>
      </c>
      <c r="E68" s="54" t="s">
        <v>12</v>
      </c>
      <c r="F68" s="65" t="s">
        <v>510</v>
      </c>
      <c r="G68" s="4" t="str">
        <f t="shared" si="19"/>
        <v>GP-AB2 16.1</v>
      </c>
      <c r="H68" s="23" t="s">
        <v>411</v>
      </c>
      <c r="I68" s="18">
        <v>760</v>
      </c>
      <c r="J68" s="18">
        <v>2010</v>
      </c>
      <c r="K68" s="18" t="s">
        <v>108</v>
      </c>
      <c r="L68" s="18"/>
      <c r="M68" s="18" t="s">
        <v>235</v>
      </c>
      <c r="N68" s="35" t="s">
        <v>224</v>
      </c>
      <c r="O68" s="35" t="s">
        <v>357</v>
      </c>
      <c r="P68" s="18" t="s">
        <v>101</v>
      </c>
      <c r="Q68" s="18" t="s">
        <v>339</v>
      </c>
      <c r="R68" s="18" t="s">
        <v>370</v>
      </c>
      <c r="S68" s="18" t="s">
        <v>241</v>
      </c>
      <c r="T68" s="18" t="s">
        <v>243</v>
      </c>
      <c r="U68" s="18" t="s">
        <v>234</v>
      </c>
      <c r="V68" s="18" t="s">
        <v>99</v>
      </c>
      <c r="W68" s="18" t="s">
        <v>256</v>
      </c>
      <c r="X68" s="18" t="s">
        <v>234</v>
      </c>
      <c r="Y68" s="18" t="s">
        <v>234</v>
      </c>
      <c r="Z68" s="18" t="s">
        <v>234</v>
      </c>
      <c r="AA68" s="18" t="s">
        <v>234</v>
      </c>
      <c r="AB68" s="18" t="s">
        <v>234</v>
      </c>
      <c r="AC68" s="18" t="s">
        <v>234</v>
      </c>
      <c r="AD68" s="18" t="s">
        <v>234</v>
      </c>
      <c r="AE68" s="18" t="s">
        <v>136</v>
      </c>
      <c r="AF68" s="18" t="s">
        <v>355</v>
      </c>
      <c r="AG68" s="18" t="s">
        <v>234</v>
      </c>
      <c r="AH68" s="18" t="s">
        <v>106</v>
      </c>
      <c r="AI68" s="18" t="s">
        <v>57</v>
      </c>
      <c r="AJ68" s="18"/>
      <c r="AK68" s="18"/>
      <c r="AL68" s="22"/>
      <c r="AN68" s="11"/>
      <c r="AO68" s="6" t="str">
        <f t="shared" si="20"/>
        <v>GP-AB2 16</v>
      </c>
      <c r="AP68" s="7" t="s">
        <v>0</v>
      </c>
      <c r="AQ68" s="8" t="s">
        <v>147</v>
      </c>
      <c r="AR68" s="8" t="s">
        <v>142</v>
      </c>
      <c r="AS68" s="8" t="s">
        <v>157</v>
      </c>
      <c r="AT68" s="8" t="s">
        <v>171</v>
      </c>
      <c r="AU68" s="9"/>
      <c r="AV68" s="9" t="s">
        <v>149</v>
      </c>
      <c r="AW68" s="10" t="s">
        <v>97</v>
      </c>
    </row>
    <row r="69" spans="1:49" s="6" customFormat="1" ht="15" customHeight="1" x14ac:dyDescent="0.25">
      <c r="A69" s="6" t="s">
        <v>250</v>
      </c>
      <c r="B69" s="54" t="str">
        <f t="shared" si="18"/>
        <v>NT 33.4</v>
      </c>
      <c r="C69" s="54" t="s">
        <v>4</v>
      </c>
      <c r="D69" s="54" t="s">
        <v>10</v>
      </c>
      <c r="E69" s="54" t="s">
        <v>12</v>
      </c>
      <c r="F69" s="65" t="s">
        <v>511</v>
      </c>
      <c r="G69" s="4" t="str">
        <f t="shared" si="19"/>
        <v>GP-AB2 18.1</v>
      </c>
      <c r="H69" s="23" t="s">
        <v>447</v>
      </c>
      <c r="I69" s="18">
        <v>1510</v>
      </c>
      <c r="J69" s="18">
        <v>2260</v>
      </c>
      <c r="K69" s="18" t="s">
        <v>109</v>
      </c>
      <c r="L69" s="18"/>
      <c r="M69" s="18" t="s">
        <v>235</v>
      </c>
      <c r="N69" s="35" t="s">
        <v>14</v>
      </c>
      <c r="O69" s="35" t="s">
        <v>357</v>
      </c>
      <c r="P69" s="18" t="s">
        <v>101</v>
      </c>
      <c r="Q69" s="18" t="s">
        <v>339</v>
      </c>
      <c r="R69" s="18" t="s">
        <v>370</v>
      </c>
      <c r="S69" s="18" t="s">
        <v>241</v>
      </c>
      <c r="T69" s="18" t="s">
        <v>243</v>
      </c>
      <c r="U69" s="18" t="s">
        <v>234</v>
      </c>
      <c r="V69" s="18" t="s">
        <v>98</v>
      </c>
      <c r="W69" s="18" t="s">
        <v>256</v>
      </c>
      <c r="X69" s="18" t="s">
        <v>339</v>
      </c>
      <c r="Y69" s="18">
        <v>900</v>
      </c>
      <c r="Z69" s="18" t="s">
        <v>234</v>
      </c>
      <c r="AA69" s="18" t="s">
        <v>234</v>
      </c>
      <c r="AB69" s="18" t="s">
        <v>234</v>
      </c>
      <c r="AC69" s="18" t="s">
        <v>234</v>
      </c>
      <c r="AD69" s="18" t="s">
        <v>234</v>
      </c>
      <c r="AE69" s="18" t="s">
        <v>136</v>
      </c>
      <c r="AF69" s="18" t="s">
        <v>355</v>
      </c>
      <c r="AG69" s="18" t="s">
        <v>234</v>
      </c>
      <c r="AH69" s="18" t="s">
        <v>100</v>
      </c>
      <c r="AI69" s="18" t="s">
        <v>54</v>
      </c>
      <c r="AJ69" s="18"/>
      <c r="AK69" s="18"/>
      <c r="AL69" s="22"/>
      <c r="AN69" s="11"/>
      <c r="AO69" s="6" t="str">
        <f t="shared" si="20"/>
        <v>GP-AB2 18</v>
      </c>
      <c r="AP69" s="7" t="s">
        <v>0</v>
      </c>
      <c r="AQ69" s="8" t="s">
        <v>147</v>
      </c>
      <c r="AR69" s="8" t="s">
        <v>142</v>
      </c>
      <c r="AS69" s="8" t="s">
        <v>159</v>
      </c>
      <c r="AT69" s="8" t="s">
        <v>171</v>
      </c>
      <c r="AU69" s="9" t="s">
        <v>215</v>
      </c>
      <c r="AV69" s="9" t="s">
        <v>56</v>
      </c>
      <c r="AW69" s="10" t="s">
        <v>225</v>
      </c>
    </row>
    <row r="70" spans="1:49" s="6" customFormat="1" ht="15" customHeight="1" x14ac:dyDescent="0.25">
      <c r="A70" s="6" t="s">
        <v>250</v>
      </c>
      <c r="B70" s="54" t="str">
        <f t="shared" si="18"/>
        <v>NT 33.4</v>
      </c>
      <c r="C70" s="54" t="s">
        <v>4</v>
      </c>
      <c r="D70" s="54" t="s">
        <v>10</v>
      </c>
      <c r="E70" s="54" t="s">
        <v>12</v>
      </c>
      <c r="F70" s="65" t="s">
        <v>512</v>
      </c>
      <c r="G70" s="4" t="str">
        <f t="shared" si="19"/>
        <v>GP-AB2 20.1</v>
      </c>
      <c r="H70" s="23" t="s">
        <v>447</v>
      </c>
      <c r="I70" s="18">
        <v>1510</v>
      </c>
      <c r="J70" s="18">
        <v>2260</v>
      </c>
      <c r="K70" s="18" t="s">
        <v>109</v>
      </c>
      <c r="L70" s="18"/>
      <c r="M70" s="18" t="s">
        <v>235</v>
      </c>
      <c r="N70" s="35" t="s">
        <v>14</v>
      </c>
      <c r="O70" s="35" t="s">
        <v>357</v>
      </c>
      <c r="P70" s="18" t="s">
        <v>101</v>
      </c>
      <c r="Q70" s="18" t="s">
        <v>339</v>
      </c>
      <c r="R70" s="18" t="s">
        <v>370</v>
      </c>
      <c r="S70" s="18" t="s">
        <v>241</v>
      </c>
      <c r="T70" s="18" t="s">
        <v>243</v>
      </c>
      <c r="U70" s="18" t="s">
        <v>234</v>
      </c>
      <c r="V70" s="18" t="s">
        <v>98</v>
      </c>
      <c r="W70" s="18" t="s">
        <v>256</v>
      </c>
      <c r="X70" s="18" t="s">
        <v>339</v>
      </c>
      <c r="Y70" s="18">
        <v>900</v>
      </c>
      <c r="Z70" s="18" t="s">
        <v>234</v>
      </c>
      <c r="AA70" s="18" t="s">
        <v>234</v>
      </c>
      <c r="AB70" s="18" t="s">
        <v>234</v>
      </c>
      <c r="AC70" s="18" t="s">
        <v>234</v>
      </c>
      <c r="AD70" s="18" t="s">
        <v>234</v>
      </c>
      <c r="AE70" s="18" t="s">
        <v>136</v>
      </c>
      <c r="AF70" s="18" t="s">
        <v>355</v>
      </c>
      <c r="AG70" s="18" t="s">
        <v>234</v>
      </c>
      <c r="AH70" s="18" t="s">
        <v>100</v>
      </c>
      <c r="AI70" s="18" t="s">
        <v>54</v>
      </c>
      <c r="AJ70" s="18"/>
      <c r="AK70" s="18"/>
      <c r="AL70" s="22"/>
      <c r="AN70" s="11"/>
      <c r="AO70" s="6" t="str">
        <f t="shared" si="20"/>
        <v>GP-AB2 20</v>
      </c>
      <c r="AP70" s="7" t="s">
        <v>0</v>
      </c>
      <c r="AQ70" s="8" t="s">
        <v>147</v>
      </c>
      <c r="AR70" s="8" t="s">
        <v>142</v>
      </c>
      <c r="AS70" s="8" t="s">
        <v>160</v>
      </c>
      <c r="AT70" s="8" t="s">
        <v>171</v>
      </c>
      <c r="AU70" s="9" t="s">
        <v>215</v>
      </c>
      <c r="AV70" s="9" t="s">
        <v>55</v>
      </c>
      <c r="AW70" s="10" t="s">
        <v>225</v>
      </c>
    </row>
    <row r="71" spans="1:49" s="6" customFormat="1" ht="15" customHeight="1" x14ac:dyDescent="0.25">
      <c r="A71" s="6" t="s">
        <v>251</v>
      </c>
      <c r="B71" s="54" t="str">
        <f t="shared" si="18"/>
        <v>NT 34</v>
      </c>
      <c r="C71" s="54" t="s">
        <v>4</v>
      </c>
      <c r="D71" s="54" t="s">
        <v>10</v>
      </c>
      <c r="E71" s="54" t="s">
        <v>12</v>
      </c>
      <c r="F71" s="65" t="s">
        <v>513</v>
      </c>
      <c r="G71" s="4" t="str">
        <f t="shared" si="19"/>
        <v>GP-AB2 22.1</v>
      </c>
      <c r="H71" s="23" t="s">
        <v>131</v>
      </c>
      <c r="I71" s="18">
        <v>1510</v>
      </c>
      <c r="J71" s="18">
        <v>2510</v>
      </c>
      <c r="K71" s="18" t="s">
        <v>126</v>
      </c>
      <c r="L71" s="18" t="s">
        <v>305</v>
      </c>
      <c r="M71" s="18" t="s">
        <v>235</v>
      </c>
      <c r="N71" s="35" t="s">
        <v>365</v>
      </c>
      <c r="O71" s="35" t="s">
        <v>358</v>
      </c>
      <c r="P71" s="18" t="s">
        <v>101</v>
      </c>
      <c r="Q71" s="18" t="s">
        <v>339</v>
      </c>
      <c r="R71" s="18" t="s">
        <v>399</v>
      </c>
      <c r="S71" s="18" t="s">
        <v>241</v>
      </c>
      <c r="T71" s="18" t="s">
        <v>242</v>
      </c>
      <c r="U71" s="18" t="s">
        <v>398</v>
      </c>
      <c r="V71" s="18">
        <v>2</v>
      </c>
      <c r="W71" s="18" t="s">
        <v>256</v>
      </c>
      <c r="X71" s="18" t="s">
        <v>339</v>
      </c>
      <c r="Y71" s="18">
        <v>900</v>
      </c>
      <c r="Z71" s="18" t="s">
        <v>339</v>
      </c>
      <c r="AA71" s="18" t="s">
        <v>339</v>
      </c>
      <c r="AB71" s="18" t="s">
        <v>234</v>
      </c>
      <c r="AC71" s="18" t="s">
        <v>339</v>
      </c>
      <c r="AD71" s="18" t="s">
        <v>234</v>
      </c>
      <c r="AE71" s="18" t="s">
        <v>136</v>
      </c>
      <c r="AF71" s="18" t="s">
        <v>355</v>
      </c>
      <c r="AG71" s="18" t="s">
        <v>234</v>
      </c>
      <c r="AH71" s="18" t="s">
        <v>106</v>
      </c>
      <c r="AI71" s="18" t="s">
        <v>57</v>
      </c>
      <c r="AJ71" s="18" t="s">
        <v>234</v>
      </c>
      <c r="AK71" s="18" t="s">
        <v>234</v>
      </c>
      <c r="AL71" s="22" t="s">
        <v>234</v>
      </c>
      <c r="AN71" s="11"/>
      <c r="AO71" s="6" t="str">
        <f t="shared" si="20"/>
        <v>GP-AB2 22</v>
      </c>
      <c r="AP71" s="7" t="s">
        <v>0</v>
      </c>
      <c r="AQ71" s="8" t="s">
        <v>147</v>
      </c>
      <c r="AR71" s="8" t="s">
        <v>142</v>
      </c>
      <c r="AS71" s="8" t="s">
        <v>162</v>
      </c>
      <c r="AT71" s="8" t="s">
        <v>171</v>
      </c>
      <c r="AU71" s="9"/>
      <c r="AV71" s="9" t="s">
        <v>53</v>
      </c>
      <c r="AW71" s="10" t="s">
        <v>95</v>
      </c>
    </row>
    <row r="72" spans="1:49" s="6" customFormat="1" ht="15" customHeight="1" x14ac:dyDescent="0.25">
      <c r="A72" s="6" t="s">
        <v>250</v>
      </c>
      <c r="B72" s="54" t="str">
        <f t="shared" si="18"/>
        <v>NT 33.5</v>
      </c>
      <c r="C72" s="54" t="s">
        <v>4</v>
      </c>
      <c r="D72" s="54" t="s">
        <v>10</v>
      </c>
      <c r="E72" s="54" t="s">
        <v>12</v>
      </c>
      <c r="F72" s="65" t="s">
        <v>508</v>
      </c>
      <c r="G72" s="4" t="str">
        <f t="shared" si="19"/>
        <v>GP-AB2 24.1</v>
      </c>
      <c r="H72" s="23" t="s">
        <v>400</v>
      </c>
      <c r="I72" s="18">
        <v>600</v>
      </c>
      <c r="J72" s="18">
        <v>600</v>
      </c>
      <c r="K72" s="18" t="s">
        <v>401</v>
      </c>
      <c r="L72" s="18"/>
      <c r="M72" s="18" t="s">
        <v>235</v>
      </c>
      <c r="N72" s="31" t="s">
        <v>224</v>
      </c>
      <c r="O72" s="35" t="s">
        <v>357</v>
      </c>
      <c r="P72" s="18" t="s">
        <v>101</v>
      </c>
      <c r="Q72" s="18" t="s">
        <v>339</v>
      </c>
      <c r="R72" s="18" t="s">
        <v>290</v>
      </c>
      <c r="S72" s="18" t="s">
        <v>240</v>
      </c>
      <c r="T72" s="18" t="s">
        <v>243</v>
      </c>
      <c r="U72" s="18" t="s">
        <v>234</v>
      </c>
      <c r="V72" s="18" t="s">
        <v>99</v>
      </c>
      <c r="W72" s="18" t="s">
        <v>271</v>
      </c>
      <c r="X72" s="18" t="s">
        <v>234</v>
      </c>
      <c r="Y72" s="18" t="s">
        <v>234</v>
      </c>
      <c r="Z72" s="18" t="s">
        <v>234</v>
      </c>
      <c r="AA72" s="18" t="s">
        <v>234</v>
      </c>
      <c r="AB72" s="18" t="s">
        <v>234</v>
      </c>
      <c r="AC72" s="18" t="s">
        <v>234</v>
      </c>
      <c r="AD72" s="18" t="s">
        <v>234</v>
      </c>
      <c r="AE72" s="18" t="s">
        <v>136</v>
      </c>
      <c r="AF72" s="18" t="s">
        <v>355</v>
      </c>
      <c r="AG72" s="18" t="s">
        <v>234</v>
      </c>
      <c r="AH72" s="18" t="s">
        <v>106</v>
      </c>
      <c r="AI72" s="18" t="s">
        <v>57</v>
      </c>
      <c r="AJ72" s="18"/>
      <c r="AK72" s="18"/>
      <c r="AL72" s="22"/>
      <c r="AN72" s="11"/>
      <c r="AO72" s="6" t="str">
        <f t="shared" si="20"/>
        <v>GP-AB2 24</v>
      </c>
      <c r="AP72" s="7" t="s">
        <v>0</v>
      </c>
      <c r="AQ72" s="8" t="s">
        <v>147</v>
      </c>
      <c r="AR72" s="8" t="s">
        <v>142</v>
      </c>
      <c r="AS72" s="8" t="s">
        <v>163</v>
      </c>
      <c r="AT72" s="8" t="s">
        <v>171</v>
      </c>
      <c r="AU72" s="9"/>
      <c r="AV72" s="9" t="s">
        <v>53</v>
      </c>
      <c r="AW72" s="10" t="s">
        <v>103</v>
      </c>
    </row>
    <row r="73" spans="1:49" s="6" customFormat="1" ht="15" customHeight="1" x14ac:dyDescent="0.25">
      <c r="A73" s="6" t="s">
        <v>250</v>
      </c>
      <c r="B73" s="54" t="str">
        <f t="shared" si="18"/>
        <v>NT 33.5</v>
      </c>
      <c r="C73" s="54" t="s">
        <v>4</v>
      </c>
      <c r="D73" s="54" t="s">
        <v>10</v>
      </c>
      <c r="E73" s="54" t="s">
        <v>12</v>
      </c>
      <c r="F73" s="65" t="s">
        <v>514</v>
      </c>
      <c r="G73" s="4" t="str">
        <f t="shared" ref="G73:G82" si="21">CONCATENATE(AP73,AQ73,AR73,AS73,AT73)</f>
        <v>GP-AB2 26.1</v>
      </c>
      <c r="H73" s="23" t="s">
        <v>423</v>
      </c>
      <c r="I73" s="18">
        <v>1510</v>
      </c>
      <c r="J73" s="18">
        <v>2260</v>
      </c>
      <c r="K73" s="18" t="s">
        <v>109</v>
      </c>
      <c r="L73" s="18"/>
      <c r="M73" s="18" t="s">
        <v>235</v>
      </c>
      <c r="N73" s="35" t="s">
        <v>14</v>
      </c>
      <c r="O73" s="35" t="s">
        <v>357</v>
      </c>
      <c r="P73" s="18" t="s">
        <v>101</v>
      </c>
      <c r="Q73" s="18" t="s">
        <v>339</v>
      </c>
      <c r="R73" s="18" t="s">
        <v>370</v>
      </c>
      <c r="S73" s="18" t="s">
        <v>241</v>
      </c>
      <c r="T73" s="18" t="s">
        <v>243</v>
      </c>
      <c r="U73" s="18" t="s">
        <v>234</v>
      </c>
      <c r="V73" s="18">
        <v>2</v>
      </c>
      <c r="W73" s="18" t="s">
        <v>271</v>
      </c>
      <c r="X73" s="18" t="s">
        <v>339</v>
      </c>
      <c r="Y73" s="18">
        <v>900</v>
      </c>
      <c r="Z73" s="18" t="s">
        <v>234</v>
      </c>
      <c r="AA73" s="18" t="s">
        <v>234</v>
      </c>
      <c r="AB73" s="18" t="s">
        <v>234</v>
      </c>
      <c r="AC73" s="18" t="s">
        <v>234</v>
      </c>
      <c r="AD73" s="18" t="s">
        <v>234</v>
      </c>
      <c r="AE73" s="18" t="s">
        <v>136</v>
      </c>
      <c r="AF73" s="18" t="s">
        <v>355</v>
      </c>
      <c r="AG73" s="18" t="s">
        <v>234</v>
      </c>
      <c r="AH73" s="18" t="s">
        <v>106</v>
      </c>
      <c r="AI73" s="18" t="s">
        <v>57</v>
      </c>
      <c r="AJ73" s="18"/>
      <c r="AK73" s="18"/>
      <c r="AL73" s="22"/>
      <c r="AN73" s="11"/>
      <c r="AO73" s="6" t="str">
        <f t="shared" si="20"/>
        <v>GP-AB2 26</v>
      </c>
      <c r="AP73" s="7" t="s">
        <v>0</v>
      </c>
      <c r="AQ73" s="8" t="s">
        <v>147</v>
      </c>
      <c r="AR73" s="8" t="s">
        <v>142</v>
      </c>
      <c r="AS73" s="8" t="s">
        <v>164</v>
      </c>
      <c r="AT73" s="8" t="s">
        <v>171</v>
      </c>
      <c r="AU73" s="9" t="s">
        <v>51</v>
      </c>
      <c r="AV73" s="9" t="s">
        <v>51</v>
      </c>
      <c r="AW73" s="10" t="s">
        <v>103</v>
      </c>
    </row>
    <row r="74" spans="1:49" s="6" customFormat="1" ht="15" customHeight="1" x14ac:dyDescent="0.25">
      <c r="A74" s="6" t="s">
        <v>250</v>
      </c>
      <c r="B74" s="54" t="str">
        <f t="shared" si="18"/>
        <v>NT 33.1</v>
      </c>
      <c r="C74" s="54" t="s">
        <v>4</v>
      </c>
      <c r="D74" s="54" t="s">
        <v>10</v>
      </c>
      <c r="E74" s="54" t="s">
        <v>12</v>
      </c>
      <c r="F74" s="65" t="s">
        <v>110</v>
      </c>
      <c r="G74" s="4" t="str">
        <f t="shared" si="21"/>
        <v>GP-AB2 28.1</v>
      </c>
      <c r="H74" s="23" t="s">
        <v>130</v>
      </c>
      <c r="I74" s="18">
        <v>880</v>
      </c>
      <c r="J74" s="18">
        <v>2125</v>
      </c>
      <c r="K74" s="18" t="s">
        <v>113</v>
      </c>
      <c r="L74" s="18"/>
      <c r="M74" s="18" t="s">
        <v>235</v>
      </c>
      <c r="N74" s="31" t="s">
        <v>14</v>
      </c>
      <c r="O74" s="35" t="s">
        <v>357</v>
      </c>
      <c r="P74" s="18" t="s">
        <v>101</v>
      </c>
      <c r="Q74" s="18" t="s">
        <v>339</v>
      </c>
      <c r="R74" s="18" t="s">
        <v>370</v>
      </c>
      <c r="S74" s="18" t="s">
        <v>241</v>
      </c>
      <c r="T74" s="18" t="s">
        <v>243</v>
      </c>
      <c r="U74" s="18" t="s">
        <v>234</v>
      </c>
      <c r="V74" s="18" t="s">
        <v>99</v>
      </c>
      <c r="W74" s="18" t="s">
        <v>256</v>
      </c>
      <c r="X74" s="18" t="s">
        <v>234</v>
      </c>
      <c r="Y74" s="18" t="s">
        <v>234</v>
      </c>
      <c r="Z74" s="18" t="s">
        <v>234</v>
      </c>
      <c r="AA74" s="18" t="s">
        <v>234</v>
      </c>
      <c r="AB74" s="18" t="s">
        <v>234</v>
      </c>
      <c r="AC74" s="18" t="s">
        <v>234</v>
      </c>
      <c r="AD74" s="18" t="s">
        <v>234</v>
      </c>
      <c r="AE74" s="18" t="s">
        <v>136</v>
      </c>
      <c r="AF74" s="18" t="s">
        <v>355</v>
      </c>
      <c r="AG74" s="18" t="s">
        <v>234</v>
      </c>
      <c r="AH74" s="18" t="s">
        <v>123</v>
      </c>
      <c r="AI74" s="18" t="s">
        <v>54</v>
      </c>
      <c r="AJ74" s="18"/>
      <c r="AK74" s="18"/>
      <c r="AL74" s="22"/>
      <c r="AN74" s="11"/>
      <c r="AO74" s="6" t="str">
        <f t="shared" si="20"/>
        <v>GP-AB2 28</v>
      </c>
      <c r="AP74" s="7" t="s">
        <v>0</v>
      </c>
      <c r="AQ74" s="8" t="s">
        <v>147</v>
      </c>
      <c r="AR74" s="8" t="s">
        <v>142</v>
      </c>
      <c r="AS74" s="8" t="s">
        <v>165</v>
      </c>
      <c r="AT74" s="8" t="s">
        <v>171</v>
      </c>
      <c r="AU74" s="9" t="s">
        <v>46</v>
      </c>
      <c r="AV74" s="9" t="s">
        <v>52</v>
      </c>
      <c r="AW74" s="10" t="s">
        <v>107</v>
      </c>
    </row>
    <row r="75" spans="1:49" s="6" customFormat="1" ht="15" customHeight="1" x14ac:dyDescent="0.25">
      <c r="A75" s="6" t="s">
        <v>250</v>
      </c>
      <c r="B75" s="54" t="str">
        <f t="shared" si="18"/>
        <v>NT 33.4</v>
      </c>
      <c r="C75" s="54" t="s">
        <v>4</v>
      </c>
      <c r="D75" s="54" t="s">
        <v>10</v>
      </c>
      <c r="E75" s="54" t="s">
        <v>12</v>
      </c>
      <c r="F75" s="65" t="s">
        <v>515</v>
      </c>
      <c r="G75" s="4" t="str">
        <f t="shared" si="21"/>
        <v>GP-AB2 29.1</v>
      </c>
      <c r="H75" s="23" t="s">
        <v>435</v>
      </c>
      <c r="I75" s="18">
        <v>880</v>
      </c>
      <c r="J75" s="18">
        <v>2010</v>
      </c>
      <c r="K75" s="18" t="s">
        <v>120</v>
      </c>
      <c r="L75" s="18"/>
      <c r="M75" s="18" t="s">
        <v>235</v>
      </c>
      <c r="N75" s="31" t="s">
        <v>224</v>
      </c>
      <c r="O75" s="35" t="s">
        <v>357</v>
      </c>
      <c r="P75" s="18" t="s">
        <v>101</v>
      </c>
      <c r="Q75" s="18" t="s">
        <v>339</v>
      </c>
      <c r="R75" s="18" t="s">
        <v>370</v>
      </c>
      <c r="S75" s="18" t="s">
        <v>241</v>
      </c>
      <c r="T75" s="18" t="s">
        <v>243</v>
      </c>
      <c r="U75" s="18" t="s">
        <v>234</v>
      </c>
      <c r="V75" s="18" t="s">
        <v>99</v>
      </c>
      <c r="W75" s="18" t="s">
        <v>271</v>
      </c>
      <c r="X75" s="18" t="s">
        <v>234</v>
      </c>
      <c r="Y75" s="18" t="s">
        <v>234</v>
      </c>
      <c r="Z75" s="18" t="s">
        <v>234</v>
      </c>
      <c r="AA75" s="18" t="s">
        <v>234</v>
      </c>
      <c r="AB75" s="18" t="s">
        <v>234</v>
      </c>
      <c r="AC75" s="18" t="s">
        <v>234</v>
      </c>
      <c r="AD75" s="18" t="s">
        <v>234</v>
      </c>
      <c r="AE75" s="18" t="s">
        <v>136</v>
      </c>
      <c r="AF75" s="18" t="s">
        <v>355</v>
      </c>
      <c r="AG75" s="18" t="s">
        <v>234</v>
      </c>
      <c r="AH75" s="18" t="s">
        <v>106</v>
      </c>
      <c r="AI75" s="18" t="s">
        <v>57</v>
      </c>
      <c r="AJ75" s="18"/>
      <c r="AK75" s="18"/>
      <c r="AL75" s="22"/>
      <c r="AN75" s="11"/>
      <c r="AO75" s="6" t="str">
        <f t="shared" si="20"/>
        <v>GP-AB2 29</v>
      </c>
      <c r="AP75" s="7" t="s">
        <v>0</v>
      </c>
      <c r="AQ75" s="8" t="s">
        <v>147</v>
      </c>
      <c r="AR75" s="8" t="s">
        <v>142</v>
      </c>
      <c r="AS75" s="8" t="s">
        <v>335</v>
      </c>
      <c r="AT75" s="8" t="s">
        <v>171</v>
      </c>
      <c r="AU75" s="9" t="s">
        <v>46</v>
      </c>
      <c r="AV75" s="9" t="s">
        <v>52</v>
      </c>
      <c r="AW75" s="10" t="s">
        <v>225</v>
      </c>
    </row>
    <row r="76" spans="1:49" s="6" customFormat="1" ht="15" customHeight="1" x14ac:dyDescent="0.25">
      <c r="A76" s="6" t="s">
        <v>250</v>
      </c>
      <c r="B76" s="54" t="str">
        <f t="shared" si="18"/>
        <v>NT 33.5</v>
      </c>
      <c r="C76" s="54" t="s">
        <v>4</v>
      </c>
      <c r="D76" s="54" t="s">
        <v>10</v>
      </c>
      <c r="E76" s="54" t="s">
        <v>12</v>
      </c>
      <c r="F76" s="65" t="s">
        <v>516</v>
      </c>
      <c r="G76" s="4" t="str">
        <f t="shared" si="21"/>
        <v>GP-AB2 30.1</v>
      </c>
      <c r="H76" s="23" t="s">
        <v>424</v>
      </c>
      <c r="I76" s="18">
        <v>1260</v>
      </c>
      <c r="J76" s="18">
        <v>2500</v>
      </c>
      <c r="K76" s="18" t="s">
        <v>127</v>
      </c>
      <c r="L76" s="18"/>
      <c r="M76" s="18" t="s">
        <v>235</v>
      </c>
      <c r="N76" s="31" t="s">
        <v>14</v>
      </c>
      <c r="O76" s="35" t="s">
        <v>357</v>
      </c>
      <c r="P76" s="18" t="s">
        <v>101</v>
      </c>
      <c r="Q76" s="18" t="s">
        <v>339</v>
      </c>
      <c r="R76" s="18" t="s">
        <v>370</v>
      </c>
      <c r="S76" s="18" t="s">
        <v>241</v>
      </c>
      <c r="T76" s="18" t="s">
        <v>243</v>
      </c>
      <c r="U76" s="18" t="s">
        <v>234</v>
      </c>
      <c r="V76" s="18" t="s">
        <v>99</v>
      </c>
      <c r="W76" s="18" t="s">
        <v>271</v>
      </c>
      <c r="X76" s="18" t="s">
        <v>234</v>
      </c>
      <c r="Y76" s="18" t="s">
        <v>234</v>
      </c>
      <c r="Z76" s="18" t="s">
        <v>234</v>
      </c>
      <c r="AA76" s="18" t="s">
        <v>234</v>
      </c>
      <c r="AB76" s="18" t="s">
        <v>234</v>
      </c>
      <c r="AC76" s="18" t="s">
        <v>234</v>
      </c>
      <c r="AD76" s="18" t="s">
        <v>234</v>
      </c>
      <c r="AE76" s="18" t="s">
        <v>136</v>
      </c>
      <c r="AF76" s="18" t="s">
        <v>355</v>
      </c>
      <c r="AG76" s="18" t="s">
        <v>234</v>
      </c>
      <c r="AH76" s="18" t="s">
        <v>106</v>
      </c>
      <c r="AI76" s="18" t="s">
        <v>57</v>
      </c>
      <c r="AJ76" s="18"/>
      <c r="AK76" s="18"/>
      <c r="AL76" s="22"/>
      <c r="AN76" s="11"/>
      <c r="AO76" s="6" t="str">
        <f t="shared" si="20"/>
        <v>GP-AB2 30</v>
      </c>
      <c r="AP76" s="7" t="s">
        <v>0</v>
      </c>
      <c r="AQ76" s="8" t="s">
        <v>147</v>
      </c>
      <c r="AR76" s="8" t="s">
        <v>142</v>
      </c>
      <c r="AS76" s="8" t="s">
        <v>166</v>
      </c>
      <c r="AT76" s="8" t="s">
        <v>171</v>
      </c>
      <c r="AU76" s="9" t="s">
        <v>51</v>
      </c>
      <c r="AV76" s="9" t="s">
        <v>50</v>
      </c>
      <c r="AW76" s="10" t="s">
        <v>103</v>
      </c>
    </row>
    <row r="77" spans="1:49" s="6" customFormat="1" ht="15" customHeight="1" x14ac:dyDescent="0.25">
      <c r="A77" s="6" t="s">
        <v>250</v>
      </c>
      <c r="B77" s="54" t="str">
        <f t="shared" si="18"/>
        <v>NT 33.4</v>
      </c>
      <c r="C77" s="54" t="s">
        <v>4</v>
      </c>
      <c r="D77" s="54" t="s">
        <v>10</v>
      </c>
      <c r="E77" s="54" t="s">
        <v>12</v>
      </c>
      <c r="F77" s="65" t="s">
        <v>517</v>
      </c>
      <c r="G77" s="4" t="str">
        <f t="shared" si="21"/>
        <v>GP-AB2 32.1</v>
      </c>
      <c r="H77" s="23" t="s">
        <v>431</v>
      </c>
      <c r="I77" s="18">
        <v>1260</v>
      </c>
      <c r="J77" s="18">
        <v>2260</v>
      </c>
      <c r="K77" s="18" t="s">
        <v>96</v>
      </c>
      <c r="L77" s="18"/>
      <c r="M77" s="18" t="s">
        <v>235</v>
      </c>
      <c r="N77" s="35" t="s">
        <v>16</v>
      </c>
      <c r="O77" s="35" t="s">
        <v>357</v>
      </c>
      <c r="P77" s="18" t="s">
        <v>101</v>
      </c>
      <c r="Q77" s="18" t="s">
        <v>339</v>
      </c>
      <c r="R77" s="18" t="s">
        <v>370</v>
      </c>
      <c r="S77" s="18" t="s">
        <v>241</v>
      </c>
      <c r="T77" s="18" t="s">
        <v>243</v>
      </c>
      <c r="U77" s="18" t="s">
        <v>234</v>
      </c>
      <c r="V77" s="18" t="s">
        <v>99</v>
      </c>
      <c r="W77" s="18" t="s">
        <v>271</v>
      </c>
      <c r="X77" s="18" t="s">
        <v>234</v>
      </c>
      <c r="Y77" s="18" t="s">
        <v>234</v>
      </c>
      <c r="Z77" s="18" t="s">
        <v>234</v>
      </c>
      <c r="AA77" s="18" t="s">
        <v>234</v>
      </c>
      <c r="AB77" s="18" t="s">
        <v>234</v>
      </c>
      <c r="AC77" s="18" t="s">
        <v>234</v>
      </c>
      <c r="AD77" s="18" t="s">
        <v>234</v>
      </c>
      <c r="AE77" s="18" t="s">
        <v>136</v>
      </c>
      <c r="AF77" s="18" t="s">
        <v>355</v>
      </c>
      <c r="AG77" s="18" t="s">
        <v>234</v>
      </c>
      <c r="AH77" s="18" t="s">
        <v>106</v>
      </c>
      <c r="AI77" s="18" t="s">
        <v>57</v>
      </c>
      <c r="AJ77" s="18"/>
      <c r="AK77" s="18"/>
      <c r="AL77" s="22"/>
      <c r="AN77" s="11"/>
      <c r="AO77" s="6" t="str">
        <f t="shared" si="20"/>
        <v>GP-AB2 32</v>
      </c>
      <c r="AP77" s="7" t="s">
        <v>0</v>
      </c>
      <c r="AQ77" s="8" t="s">
        <v>147</v>
      </c>
      <c r="AR77" s="8" t="s">
        <v>142</v>
      </c>
      <c r="AS77" s="8" t="s">
        <v>167</v>
      </c>
      <c r="AT77" s="8" t="s">
        <v>171</v>
      </c>
      <c r="AU77" s="9" t="s">
        <v>49</v>
      </c>
      <c r="AV77" s="9" t="s">
        <v>49</v>
      </c>
      <c r="AW77" s="10" t="s">
        <v>225</v>
      </c>
    </row>
    <row r="78" spans="1:49" s="6" customFormat="1" ht="15" customHeight="1" x14ac:dyDescent="0.25">
      <c r="A78" s="6" t="s">
        <v>250</v>
      </c>
      <c r="B78" s="54" t="str">
        <f t="shared" si="18"/>
        <v>NT 33.1</v>
      </c>
      <c r="C78" s="54" t="s">
        <v>4</v>
      </c>
      <c r="D78" s="54" t="s">
        <v>10</v>
      </c>
      <c r="E78" s="54" t="s">
        <v>12</v>
      </c>
      <c r="F78" s="65" t="s">
        <v>518</v>
      </c>
      <c r="G78" s="4" t="str">
        <f t="shared" si="21"/>
        <v>GP-AB2 34.1</v>
      </c>
      <c r="H78" s="23" t="s">
        <v>453</v>
      </c>
      <c r="I78" s="18">
        <v>1510</v>
      </c>
      <c r="J78" s="18">
        <v>2510</v>
      </c>
      <c r="K78" s="18" t="s">
        <v>126</v>
      </c>
      <c r="L78" s="18"/>
      <c r="M78" s="18" t="s">
        <v>235</v>
      </c>
      <c r="N78" s="31" t="s">
        <v>14</v>
      </c>
      <c r="O78" s="35" t="s">
        <v>357</v>
      </c>
      <c r="P78" s="18" t="s">
        <v>101</v>
      </c>
      <c r="Q78" s="18" t="s">
        <v>339</v>
      </c>
      <c r="R78" s="18" t="s">
        <v>370</v>
      </c>
      <c r="S78" s="18" t="s">
        <v>241</v>
      </c>
      <c r="T78" s="18" t="s">
        <v>243</v>
      </c>
      <c r="U78" s="18" t="s">
        <v>234</v>
      </c>
      <c r="V78" s="18" t="s">
        <v>98</v>
      </c>
      <c r="W78" s="18" t="s">
        <v>271</v>
      </c>
      <c r="X78" s="18" t="s">
        <v>339</v>
      </c>
      <c r="Y78" s="18">
        <v>900</v>
      </c>
      <c r="Z78" s="18" t="s">
        <v>234</v>
      </c>
      <c r="AA78" s="18" t="s">
        <v>234</v>
      </c>
      <c r="AB78" s="18" t="s">
        <v>234</v>
      </c>
      <c r="AC78" s="18" t="s">
        <v>234</v>
      </c>
      <c r="AD78" s="18" t="s">
        <v>234</v>
      </c>
      <c r="AE78" s="18" t="s">
        <v>136</v>
      </c>
      <c r="AF78" s="18" t="s">
        <v>355</v>
      </c>
      <c r="AG78" s="18" t="s">
        <v>234</v>
      </c>
      <c r="AH78" s="18" t="s">
        <v>106</v>
      </c>
      <c r="AI78" s="18" t="s">
        <v>57</v>
      </c>
      <c r="AJ78" s="18"/>
      <c r="AK78" s="18"/>
      <c r="AL78" s="22"/>
      <c r="AN78" s="11"/>
      <c r="AO78" s="6" t="str">
        <f t="shared" si="20"/>
        <v>GP-AB2 34</v>
      </c>
      <c r="AP78" s="7" t="s">
        <v>0</v>
      </c>
      <c r="AQ78" s="8" t="s">
        <v>147</v>
      </c>
      <c r="AR78" s="8" t="s">
        <v>142</v>
      </c>
      <c r="AS78" s="8" t="s">
        <v>172</v>
      </c>
      <c r="AT78" s="8" t="s">
        <v>171</v>
      </c>
      <c r="AU78" s="9"/>
      <c r="AV78" s="9" t="s">
        <v>48</v>
      </c>
      <c r="AW78" s="10" t="s">
        <v>107</v>
      </c>
    </row>
    <row r="79" spans="1:49" s="6" customFormat="1" ht="15" customHeight="1" x14ac:dyDescent="0.25">
      <c r="A79" s="6" t="s">
        <v>250</v>
      </c>
      <c r="B79" s="54" t="str">
        <f t="shared" si="18"/>
        <v>NT 33.1</v>
      </c>
      <c r="C79" s="54" t="s">
        <v>4</v>
      </c>
      <c r="D79" s="54" t="s">
        <v>10</v>
      </c>
      <c r="E79" s="54" t="s">
        <v>12</v>
      </c>
      <c r="F79" s="65" t="s">
        <v>522</v>
      </c>
      <c r="G79" s="4" t="str">
        <f t="shared" si="21"/>
        <v>GP-AB2 34.2</v>
      </c>
      <c r="H79" s="23" t="s">
        <v>453</v>
      </c>
      <c r="I79" s="18">
        <v>1510</v>
      </c>
      <c r="J79" s="18">
        <v>2510</v>
      </c>
      <c r="K79" s="18" t="s">
        <v>126</v>
      </c>
      <c r="L79" s="18"/>
      <c r="M79" s="18" t="s">
        <v>235</v>
      </c>
      <c r="N79" s="35" t="s">
        <v>14</v>
      </c>
      <c r="O79" s="35" t="s">
        <v>357</v>
      </c>
      <c r="P79" s="18" t="s">
        <v>101</v>
      </c>
      <c r="Q79" s="18" t="s">
        <v>339</v>
      </c>
      <c r="R79" s="18" t="s">
        <v>370</v>
      </c>
      <c r="S79" s="18" t="s">
        <v>241</v>
      </c>
      <c r="T79" s="18" t="s">
        <v>243</v>
      </c>
      <c r="U79" s="18" t="s">
        <v>234</v>
      </c>
      <c r="V79" s="18">
        <v>2</v>
      </c>
      <c r="W79" s="18" t="s">
        <v>256</v>
      </c>
      <c r="X79" s="18" t="s">
        <v>339</v>
      </c>
      <c r="Y79" s="18">
        <v>900</v>
      </c>
      <c r="Z79" s="18" t="s">
        <v>234</v>
      </c>
      <c r="AA79" s="18" t="s">
        <v>234</v>
      </c>
      <c r="AB79" s="18" t="s">
        <v>234</v>
      </c>
      <c r="AC79" s="18" t="s">
        <v>234</v>
      </c>
      <c r="AD79" s="18" t="s">
        <v>234</v>
      </c>
      <c r="AE79" s="18" t="s">
        <v>136</v>
      </c>
      <c r="AF79" s="18" t="s">
        <v>355</v>
      </c>
      <c r="AG79" s="18" t="s">
        <v>234</v>
      </c>
      <c r="AH79" s="18" t="s">
        <v>106</v>
      </c>
      <c r="AI79" s="18" t="s">
        <v>57</v>
      </c>
      <c r="AJ79" s="18"/>
      <c r="AK79" s="18"/>
      <c r="AL79" s="22"/>
      <c r="AN79" s="11"/>
      <c r="AO79" s="6" t="str">
        <f t="shared" si="20"/>
        <v>GP-AB2 34</v>
      </c>
      <c r="AP79" s="7" t="s">
        <v>0</v>
      </c>
      <c r="AQ79" s="8" t="s">
        <v>147</v>
      </c>
      <c r="AR79" s="8" t="s">
        <v>142</v>
      </c>
      <c r="AS79" s="8" t="s">
        <v>172</v>
      </c>
      <c r="AT79" s="8" t="s">
        <v>174</v>
      </c>
      <c r="AU79" s="9"/>
      <c r="AV79" s="9" t="s">
        <v>50</v>
      </c>
      <c r="AW79" s="10" t="s">
        <v>107</v>
      </c>
    </row>
    <row r="80" spans="1:49" s="6" customFormat="1" ht="15" customHeight="1" x14ac:dyDescent="0.25">
      <c r="A80" s="6" t="s">
        <v>250</v>
      </c>
      <c r="B80" s="54" t="str">
        <f t="shared" si="18"/>
        <v>NT 33.1</v>
      </c>
      <c r="C80" s="54" t="s">
        <v>4</v>
      </c>
      <c r="D80" s="54" t="s">
        <v>10</v>
      </c>
      <c r="E80" s="54" t="s">
        <v>12</v>
      </c>
      <c r="F80" s="65" t="s">
        <v>519</v>
      </c>
      <c r="G80" s="4" t="str">
        <f t="shared" si="21"/>
        <v>GP-AB2 36.1</v>
      </c>
      <c r="H80" s="23" t="s">
        <v>115</v>
      </c>
      <c r="I80" s="18">
        <v>1260</v>
      </c>
      <c r="J80" s="18">
        <v>2260</v>
      </c>
      <c r="K80" s="18" t="s">
        <v>96</v>
      </c>
      <c r="L80" s="18"/>
      <c r="M80" s="18" t="s">
        <v>235</v>
      </c>
      <c r="N80" s="31" t="s">
        <v>14</v>
      </c>
      <c r="O80" s="35" t="s">
        <v>357</v>
      </c>
      <c r="P80" s="18" t="s">
        <v>101</v>
      </c>
      <c r="Q80" s="18" t="s">
        <v>339</v>
      </c>
      <c r="R80" s="18" t="s">
        <v>290</v>
      </c>
      <c r="S80" s="18" t="s">
        <v>240</v>
      </c>
      <c r="T80" s="18" t="s">
        <v>243</v>
      </c>
      <c r="U80" s="18" t="s">
        <v>234</v>
      </c>
      <c r="V80" s="18" t="s">
        <v>99</v>
      </c>
      <c r="W80" s="18" t="s">
        <v>271</v>
      </c>
      <c r="X80" s="18" t="s">
        <v>234</v>
      </c>
      <c r="Y80" s="18" t="s">
        <v>234</v>
      </c>
      <c r="Z80" s="18" t="s">
        <v>234</v>
      </c>
      <c r="AA80" s="18" t="s">
        <v>234</v>
      </c>
      <c r="AB80" s="18" t="s">
        <v>234</v>
      </c>
      <c r="AC80" s="18" t="s">
        <v>234</v>
      </c>
      <c r="AD80" s="18" t="s">
        <v>234</v>
      </c>
      <c r="AE80" s="18" t="s">
        <v>136</v>
      </c>
      <c r="AF80" s="18" t="s">
        <v>355</v>
      </c>
      <c r="AG80" s="18" t="s">
        <v>234</v>
      </c>
      <c r="AH80" s="18" t="s">
        <v>110</v>
      </c>
      <c r="AI80" s="18" t="s">
        <v>54</v>
      </c>
      <c r="AJ80" s="18"/>
      <c r="AK80" s="18"/>
      <c r="AL80" s="22"/>
      <c r="AN80" s="11"/>
      <c r="AO80" s="6" t="str">
        <f t="shared" si="20"/>
        <v>GP-AB2 36</v>
      </c>
      <c r="AP80" s="7" t="s">
        <v>0</v>
      </c>
      <c r="AQ80" s="8" t="s">
        <v>147</v>
      </c>
      <c r="AR80" s="8" t="s">
        <v>142</v>
      </c>
      <c r="AS80" s="8" t="s">
        <v>175</v>
      </c>
      <c r="AT80" s="8" t="s">
        <v>171</v>
      </c>
      <c r="AU80" s="9" t="s">
        <v>148</v>
      </c>
      <c r="AV80" s="9" t="s">
        <v>190</v>
      </c>
      <c r="AW80" s="10" t="s">
        <v>107</v>
      </c>
    </row>
    <row r="81" spans="1:49" s="6" customFormat="1" ht="15" customHeight="1" x14ac:dyDescent="0.25">
      <c r="A81" s="6" t="s">
        <v>251</v>
      </c>
      <c r="B81" s="54" t="str">
        <f t="shared" si="18"/>
        <v>NT 34</v>
      </c>
      <c r="C81" s="54" t="s">
        <v>4</v>
      </c>
      <c r="D81" s="54" t="s">
        <v>10</v>
      </c>
      <c r="E81" s="54" t="s">
        <v>12</v>
      </c>
      <c r="F81" s="65" t="s">
        <v>520</v>
      </c>
      <c r="G81" s="4" t="str">
        <f t="shared" si="21"/>
        <v>GP-AB2 38.1</v>
      </c>
      <c r="H81" s="23" t="s">
        <v>417</v>
      </c>
      <c r="I81" s="18">
        <v>1010</v>
      </c>
      <c r="J81" s="18">
        <v>2260</v>
      </c>
      <c r="K81" s="18" t="s">
        <v>105</v>
      </c>
      <c r="L81" s="18"/>
      <c r="M81" s="18" t="s">
        <v>235</v>
      </c>
      <c r="N81" s="35" t="s">
        <v>224</v>
      </c>
      <c r="O81" s="35" t="s">
        <v>357</v>
      </c>
      <c r="P81" s="18" t="s">
        <v>101</v>
      </c>
      <c r="Q81" s="18" t="s">
        <v>339</v>
      </c>
      <c r="R81" s="18" t="s">
        <v>370</v>
      </c>
      <c r="S81" s="18" t="s">
        <v>241</v>
      </c>
      <c r="T81" s="18" t="s">
        <v>243</v>
      </c>
      <c r="U81" s="18" t="s">
        <v>234</v>
      </c>
      <c r="V81" s="18" t="s">
        <v>99</v>
      </c>
      <c r="W81" s="18" t="s">
        <v>256</v>
      </c>
      <c r="X81" s="18" t="s">
        <v>234</v>
      </c>
      <c r="Y81" s="18" t="s">
        <v>234</v>
      </c>
      <c r="Z81" s="18" t="s">
        <v>234</v>
      </c>
      <c r="AA81" s="18" t="s">
        <v>234</v>
      </c>
      <c r="AB81" s="18" t="s">
        <v>234</v>
      </c>
      <c r="AC81" s="18" t="s">
        <v>234</v>
      </c>
      <c r="AD81" s="18" t="s">
        <v>234</v>
      </c>
      <c r="AE81" s="18" t="s">
        <v>136</v>
      </c>
      <c r="AF81" s="18" t="s">
        <v>355</v>
      </c>
      <c r="AG81" s="18" t="s">
        <v>234</v>
      </c>
      <c r="AH81" s="18" t="s">
        <v>123</v>
      </c>
      <c r="AI81" s="18" t="s">
        <v>54</v>
      </c>
      <c r="AJ81" s="18"/>
      <c r="AK81" s="18"/>
      <c r="AL81" s="22"/>
      <c r="AN81" s="11"/>
      <c r="AO81" s="6" t="str">
        <f t="shared" si="20"/>
        <v>GP-AB2 38</v>
      </c>
      <c r="AP81" s="7" t="s">
        <v>0</v>
      </c>
      <c r="AQ81" s="8" t="s">
        <v>147</v>
      </c>
      <c r="AR81" s="8" t="s">
        <v>142</v>
      </c>
      <c r="AS81" s="8" t="s">
        <v>173</v>
      </c>
      <c r="AT81" s="8" t="s">
        <v>171</v>
      </c>
      <c r="AU81" s="9" t="s">
        <v>46</v>
      </c>
      <c r="AV81" s="9" t="s">
        <v>191</v>
      </c>
      <c r="AW81" s="10" t="s">
        <v>95</v>
      </c>
    </row>
    <row r="82" spans="1:49" s="6" customFormat="1" ht="15" customHeight="1" x14ac:dyDescent="0.25">
      <c r="A82" s="6" t="s">
        <v>250</v>
      </c>
      <c r="B82" s="54" t="str">
        <f t="shared" si="18"/>
        <v>NT 33.1</v>
      </c>
      <c r="C82" s="54" t="s">
        <v>4</v>
      </c>
      <c r="D82" s="54" t="s">
        <v>10</v>
      </c>
      <c r="E82" s="54" t="s">
        <v>12</v>
      </c>
      <c r="F82" s="65" t="s">
        <v>521</v>
      </c>
      <c r="G82" s="4" t="str">
        <f t="shared" si="21"/>
        <v>GP-AB2 40.1</v>
      </c>
      <c r="H82" s="23" t="s">
        <v>438</v>
      </c>
      <c r="I82" s="18">
        <v>1260</v>
      </c>
      <c r="J82" s="18">
        <v>2260</v>
      </c>
      <c r="K82" s="18" t="s">
        <v>96</v>
      </c>
      <c r="L82" s="18"/>
      <c r="M82" s="18" t="s">
        <v>235</v>
      </c>
      <c r="N82" s="31" t="s">
        <v>14</v>
      </c>
      <c r="O82" s="35" t="s">
        <v>357</v>
      </c>
      <c r="P82" s="18" t="s">
        <v>101</v>
      </c>
      <c r="Q82" s="18" t="s">
        <v>339</v>
      </c>
      <c r="R82" s="18" t="s">
        <v>370</v>
      </c>
      <c r="S82" s="18" t="s">
        <v>241</v>
      </c>
      <c r="T82" s="18" t="s">
        <v>243</v>
      </c>
      <c r="U82" s="18" t="s">
        <v>234</v>
      </c>
      <c r="V82" s="18" t="s">
        <v>99</v>
      </c>
      <c r="W82" s="18" t="s">
        <v>271</v>
      </c>
      <c r="X82" s="18" t="s">
        <v>234</v>
      </c>
      <c r="Y82" s="18" t="s">
        <v>234</v>
      </c>
      <c r="Z82" s="18" t="s">
        <v>234</v>
      </c>
      <c r="AA82" s="18" t="s">
        <v>234</v>
      </c>
      <c r="AB82" s="18" t="s">
        <v>234</v>
      </c>
      <c r="AC82" s="18" t="s">
        <v>234</v>
      </c>
      <c r="AD82" s="18" t="s">
        <v>234</v>
      </c>
      <c r="AE82" s="18" t="s">
        <v>136</v>
      </c>
      <c r="AF82" s="18" t="s">
        <v>355</v>
      </c>
      <c r="AG82" s="18" t="s">
        <v>234</v>
      </c>
      <c r="AH82" s="18" t="s">
        <v>110</v>
      </c>
      <c r="AI82" s="18" t="s">
        <v>54</v>
      </c>
      <c r="AJ82" s="18"/>
      <c r="AK82" s="18"/>
      <c r="AL82" s="22"/>
      <c r="AN82" s="11"/>
      <c r="AO82" s="6" t="str">
        <f t="shared" si="20"/>
        <v>GP-AB2 40</v>
      </c>
      <c r="AP82" s="7" t="s">
        <v>0</v>
      </c>
      <c r="AQ82" s="8" t="s">
        <v>147</v>
      </c>
      <c r="AR82" s="8" t="s">
        <v>142</v>
      </c>
      <c r="AS82" s="8" t="s">
        <v>176</v>
      </c>
      <c r="AT82" s="8" t="s">
        <v>171</v>
      </c>
      <c r="AU82" s="9"/>
      <c r="AV82" s="9" t="s">
        <v>192</v>
      </c>
      <c r="AW82" s="10" t="s">
        <v>107</v>
      </c>
    </row>
    <row r="83" spans="1:49" s="6" customFormat="1" ht="15" customHeight="1" x14ac:dyDescent="0.25">
      <c r="A83" s="6" t="s">
        <v>250</v>
      </c>
      <c r="B83" s="54" t="str">
        <f t="shared" ref="B83:B105" si="22">AW83</f>
        <v>NT 33.1</v>
      </c>
      <c r="C83" s="54" t="s">
        <v>4</v>
      </c>
      <c r="D83" s="54" t="s">
        <v>10</v>
      </c>
      <c r="E83" s="54" t="s">
        <v>11</v>
      </c>
      <c r="F83" s="65" t="s">
        <v>537</v>
      </c>
      <c r="G83" s="4" t="str">
        <f>CONCATENATE(AP83,AQ83,AR83,AS83,AT83)</f>
        <v>GP-AB1 02.1</v>
      </c>
      <c r="H83" s="23" t="s">
        <v>445</v>
      </c>
      <c r="I83" s="18">
        <v>1510</v>
      </c>
      <c r="J83" s="18">
        <v>2260</v>
      </c>
      <c r="K83" s="18" t="s">
        <v>109</v>
      </c>
      <c r="L83" s="18"/>
      <c r="M83" s="18" t="s">
        <v>235</v>
      </c>
      <c r="N83" s="31" t="s">
        <v>14</v>
      </c>
      <c r="O83" s="35" t="s">
        <v>358</v>
      </c>
      <c r="P83" s="18" t="s">
        <v>101</v>
      </c>
      <c r="Q83" s="18" t="s">
        <v>339</v>
      </c>
      <c r="R83" s="18" t="s">
        <v>290</v>
      </c>
      <c r="S83" s="18" t="s">
        <v>240</v>
      </c>
      <c r="T83" s="18" t="s">
        <v>243</v>
      </c>
      <c r="U83" s="18" t="s">
        <v>234</v>
      </c>
      <c r="V83" s="18" t="s">
        <v>98</v>
      </c>
      <c r="W83" s="18" t="s">
        <v>271</v>
      </c>
      <c r="X83" s="18" t="s">
        <v>339</v>
      </c>
      <c r="Y83" s="18">
        <v>900</v>
      </c>
      <c r="Z83" s="18" t="s">
        <v>234</v>
      </c>
      <c r="AA83" s="18" t="s">
        <v>234</v>
      </c>
      <c r="AB83" s="18" t="s">
        <v>234</v>
      </c>
      <c r="AC83" s="18" t="s">
        <v>234</v>
      </c>
      <c r="AD83" s="18" t="s">
        <v>234</v>
      </c>
      <c r="AE83" s="18" t="s">
        <v>136</v>
      </c>
      <c r="AF83" s="18" t="s">
        <v>355</v>
      </c>
      <c r="AG83" s="18" t="s">
        <v>234</v>
      </c>
      <c r="AH83" s="18" t="s">
        <v>123</v>
      </c>
      <c r="AI83" s="18" t="s">
        <v>54</v>
      </c>
      <c r="AJ83" s="18"/>
      <c r="AK83" s="18"/>
      <c r="AL83" s="22"/>
      <c r="AN83" s="11"/>
      <c r="AO83" s="6" t="str">
        <f t="shared" ref="AO83:AO105" si="23">CONCATENATE(AP83,AQ83,AR83,AS83)</f>
        <v>GP-AB1 02</v>
      </c>
      <c r="AP83" s="7" t="s">
        <v>0</v>
      </c>
      <c r="AQ83" s="8" t="s">
        <v>147</v>
      </c>
      <c r="AR83" s="8" t="s">
        <v>143</v>
      </c>
      <c r="AS83" s="8" t="s">
        <v>204</v>
      </c>
      <c r="AT83" s="8" t="s">
        <v>171</v>
      </c>
      <c r="AU83" s="9" t="s">
        <v>148</v>
      </c>
      <c r="AV83" s="9" t="s">
        <v>43</v>
      </c>
      <c r="AW83" s="10" t="s">
        <v>107</v>
      </c>
    </row>
    <row r="84" spans="1:49" s="6" customFormat="1" ht="15" customHeight="1" x14ac:dyDescent="0.25">
      <c r="A84" s="6" t="s">
        <v>250</v>
      </c>
      <c r="B84" s="54" t="str">
        <f t="shared" si="22"/>
        <v>NT 33.1</v>
      </c>
      <c r="C84" s="54" t="s">
        <v>4</v>
      </c>
      <c r="D84" s="54" t="s">
        <v>10</v>
      </c>
      <c r="E84" s="54" t="s">
        <v>11</v>
      </c>
      <c r="F84" s="65" t="s">
        <v>545</v>
      </c>
      <c r="G84" s="4" t="str">
        <f>CONCATENATE(AP84,AQ84,AR84,AS84,AT84)</f>
        <v>GP-AB1 02.2</v>
      </c>
      <c r="H84" s="36" t="s">
        <v>124</v>
      </c>
      <c r="I84" s="18">
        <v>1510</v>
      </c>
      <c r="J84" s="18">
        <v>2260</v>
      </c>
      <c r="K84" s="18" t="s">
        <v>109</v>
      </c>
      <c r="L84" s="18"/>
      <c r="M84" s="18" t="s">
        <v>235</v>
      </c>
      <c r="N84" s="34" t="s">
        <v>14</v>
      </c>
      <c r="O84" s="35" t="s">
        <v>358</v>
      </c>
      <c r="P84" s="18" t="s">
        <v>101</v>
      </c>
      <c r="Q84" s="18" t="s">
        <v>339</v>
      </c>
      <c r="R84" s="18" t="s">
        <v>290</v>
      </c>
      <c r="S84" s="18" t="s">
        <v>240</v>
      </c>
      <c r="T84" s="18" t="s">
        <v>243</v>
      </c>
      <c r="U84" s="18" t="s">
        <v>234</v>
      </c>
      <c r="V84" s="18" t="s">
        <v>98</v>
      </c>
      <c r="W84" s="18" t="s">
        <v>271</v>
      </c>
      <c r="X84" s="18" t="s">
        <v>339</v>
      </c>
      <c r="Y84" s="18">
        <v>900</v>
      </c>
      <c r="Z84" s="18" t="s">
        <v>234</v>
      </c>
      <c r="AA84" s="18" t="s">
        <v>234</v>
      </c>
      <c r="AB84" s="18" t="s">
        <v>234</v>
      </c>
      <c r="AC84" s="18" t="s">
        <v>234</v>
      </c>
      <c r="AD84" s="18" t="s">
        <v>234</v>
      </c>
      <c r="AE84" s="18" t="s">
        <v>136</v>
      </c>
      <c r="AF84" s="18" t="s">
        <v>355</v>
      </c>
      <c r="AG84" s="18" t="s">
        <v>234</v>
      </c>
      <c r="AH84" s="18" t="s">
        <v>110</v>
      </c>
      <c r="AI84" s="18" t="s">
        <v>54</v>
      </c>
      <c r="AJ84" s="18"/>
      <c r="AK84" s="18"/>
      <c r="AL84" s="22"/>
      <c r="AN84" s="11"/>
      <c r="AO84" s="6" t="str">
        <f>CONCATENATE(AP84,AQ84,AR84,AS84)</f>
        <v>GP-AB1 02</v>
      </c>
      <c r="AP84" s="7" t="s">
        <v>0</v>
      </c>
      <c r="AQ84" s="8" t="s">
        <v>147</v>
      </c>
      <c r="AR84" s="8" t="s">
        <v>143</v>
      </c>
      <c r="AS84" s="8" t="s">
        <v>204</v>
      </c>
      <c r="AT84" s="8" t="s">
        <v>174</v>
      </c>
      <c r="AU84" s="9" t="s">
        <v>148</v>
      </c>
      <c r="AV84" s="9" t="s">
        <v>43</v>
      </c>
      <c r="AW84" s="10" t="s">
        <v>107</v>
      </c>
    </row>
    <row r="85" spans="1:49" s="6" customFormat="1" ht="15" customHeight="1" x14ac:dyDescent="0.25">
      <c r="A85" s="6" t="s">
        <v>250</v>
      </c>
      <c r="B85" s="54" t="str">
        <f t="shared" si="22"/>
        <v>NT 33.1</v>
      </c>
      <c r="C85" s="54" t="s">
        <v>4</v>
      </c>
      <c r="D85" s="54" t="s">
        <v>10</v>
      </c>
      <c r="E85" s="54" t="s">
        <v>11</v>
      </c>
      <c r="F85" s="65" t="s">
        <v>538</v>
      </c>
      <c r="G85" s="4" t="str">
        <f>CONCATENATE(AP85,AQ85,AR85,AS85,AT85)</f>
        <v>GP-AB1 04.1</v>
      </c>
      <c r="H85" s="23" t="s">
        <v>438</v>
      </c>
      <c r="I85" s="18">
        <v>1260</v>
      </c>
      <c r="J85" s="18">
        <v>2260</v>
      </c>
      <c r="K85" s="18" t="s">
        <v>96</v>
      </c>
      <c r="L85" s="18"/>
      <c r="M85" s="18" t="s">
        <v>235</v>
      </c>
      <c r="N85" s="35" t="s">
        <v>16</v>
      </c>
      <c r="O85" s="35" t="s">
        <v>358</v>
      </c>
      <c r="P85" s="18" t="s">
        <v>101</v>
      </c>
      <c r="Q85" s="18" t="s">
        <v>339</v>
      </c>
      <c r="R85" s="18" t="s">
        <v>370</v>
      </c>
      <c r="S85" s="18" t="s">
        <v>369</v>
      </c>
      <c r="T85" s="18" t="s">
        <v>243</v>
      </c>
      <c r="U85" s="18" t="s">
        <v>391</v>
      </c>
      <c r="V85" s="18" t="s">
        <v>99</v>
      </c>
      <c r="W85" s="18" t="s">
        <v>271</v>
      </c>
      <c r="X85" s="18" t="s">
        <v>234</v>
      </c>
      <c r="Y85" s="18" t="s">
        <v>234</v>
      </c>
      <c r="Z85" s="18" t="s">
        <v>234</v>
      </c>
      <c r="AA85" s="18" t="s">
        <v>234</v>
      </c>
      <c r="AB85" s="18" t="s">
        <v>234</v>
      </c>
      <c r="AC85" s="18" t="s">
        <v>234</v>
      </c>
      <c r="AD85" s="18" t="s">
        <v>234</v>
      </c>
      <c r="AE85" s="18" t="s">
        <v>136</v>
      </c>
      <c r="AF85" s="18" t="s">
        <v>355</v>
      </c>
      <c r="AG85" s="18" t="s">
        <v>234</v>
      </c>
      <c r="AH85" s="18" t="s">
        <v>106</v>
      </c>
      <c r="AI85" s="18" t="s">
        <v>57</v>
      </c>
      <c r="AJ85" s="18"/>
      <c r="AK85" s="18"/>
      <c r="AL85" s="22"/>
      <c r="AN85" s="11"/>
      <c r="AO85" s="6" t="str">
        <f>CONCATENATE(AP85,AQ85,AR85,AS85)</f>
        <v>GP-AB1 04</v>
      </c>
      <c r="AP85" s="7" t="s">
        <v>0</v>
      </c>
      <c r="AQ85" s="8" t="s">
        <v>147</v>
      </c>
      <c r="AR85" s="8" t="s">
        <v>143</v>
      </c>
      <c r="AS85" s="8" t="s">
        <v>151</v>
      </c>
      <c r="AT85" s="8" t="s">
        <v>171</v>
      </c>
      <c r="AU85" s="9"/>
      <c r="AV85" s="9" t="s">
        <v>193</v>
      </c>
      <c r="AW85" s="10" t="s">
        <v>107</v>
      </c>
    </row>
    <row r="86" spans="1:49" s="6" customFormat="1" ht="15" customHeight="1" x14ac:dyDescent="0.25">
      <c r="A86" s="6" t="s">
        <v>249</v>
      </c>
      <c r="B86" s="54" t="str">
        <f t="shared" si="22"/>
        <v>NT 32.3</v>
      </c>
      <c r="C86" s="54" t="s">
        <v>4</v>
      </c>
      <c r="D86" s="54" t="s">
        <v>10</v>
      </c>
      <c r="E86" s="54" t="s">
        <v>11</v>
      </c>
      <c r="F86" s="65" t="s">
        <v>544</v>
      </c>
      <c r="G86" s="4" t="str">
        <f t="shared" ref="G86:G105" si="24">CONCATENATE(AP86,AQ86,AR86,AS86,AT86)</f>
        <v>GP-AB1 08.1</v>
      </c>
      <c r="H86" s="23" t="s">
        <v>409</v>
      </c>
      <c r="I86" s="18">
        <v>1260</v>
      </c>
      <c r="J86" s="18">
        <v>2260</v>
      </c>
      <c r="K86" s="18" t="s">
        <v>96</v>
      </c>
      <c r="L86" s="18" t="s">
        <v>303</v>
      </c>
      <c r="M86" s="18" t="s">
        <v>235</v>
      </c>
      <c r="N86" s="35" t="s">
        <v>14</v>
      </c>
      <c r="O86" s="35" t="s">
        <v>357</v>
      </c>
      <c r="P86" s="18" t="s">
        <v>101</v>
      </c>
      <c r="Q86" s="18" t="s">
        <v>339</v>
      </c>
      <c r="R86" s="18" t="s">
        <v>370</v>
      </c>
      <c r="S86" s="18" t="s">
        <v>241</v>
      </c>
      <c r="T86" s="18" t="s">
        <v>242</v>
      </c>
      <c r="U86" s="18" t="s">
        <v>234</v>
      </c>
      <c r="V86" s="18" t="s">
        <v>99</v>
      </c>
      <c r="W86" s="18" t="s">
        <v>271</v>
      </c>
      <c r="X86" s="18" t="s">
        <v>234</v>
      </c>
      <c r="Y86" s="18" t="s">
        <v>234</v>
      </c>
      <c r="Z86" s="18" t="s">
        <v>234</v>
      </c>
      <c r="AA86" s="18" t="s">
        <v>234</v>
      </c>
      <c r="AB86" s="18" t="s">
        <v>234</v>
      </c>
      <c r="AC86" s="18" t="s">
        <v>234</v>
      </c>
      <c r="AD86" s="18" t="s">
        <v>234</v>
      </c>
      <c r="AE86" s="18" t="s">
        <v>136</v>
      </c>
      <c r="AF86" s="18" t="s">
        <v>355</v>
      </c>
      <c r="AG86" s="18" t="s">
        <v>234</v>
      </c>
      <c r="AH86" s="18" t="s">
        <v>123</v>
      </c>
      <c r="AI86" s="18" t="s">
        <v>54</v>
      </c>
      <c r="AJ86" s="18" t="s">
        <v>234</v>
      </c>
      <c r="AK86" s="18" t="s">
        <v>234</v>
      </c>
      <c r="AL86" s="22" t="s">
        <v>234</v>
      </c>
      <c r="AN86" s="11"/>
      <c r="AO86" s="6" t="str">
        <f t="shared" si="23"/>
        <v>GP-AB1 08</v>
      </c>
      <c r="AP86" s="7" t="s">
        <v>0</v>
      </c>
      <c r="AQ86" s="8" t="s">
        <v>147</v>
      </c>
      <c r="AR86" s="8" t="s">
        <v>143</v>
      </c>
      <c r="AS86" s="8" t="s">
        <v>152</v>
      </c>
      <c r="AT86" s="8" t="s">
        <v>171</v>
      </c>
      <c r="AU86" s="9" t="s">
        <v>206</v>
      </c>
      <c r="AV86" s="9" t="s">
        <v>70</v>
      </c>
      <c r="AW86" s="10" t="s">
        <v>97</v>
      </c>
    </row>
    <row r="87" spans="1:49" s="6" customFormat="1" ht="15" customHeight="1" x14ac:dyDescent="0.25">
      <c r="A87" s="6" t="s">
        <v>249</v>
      </c>
      <c r="B87" s="54" t="str">
        <f t="shared" si="22"/>
        <v>NT 32.1</v>
      </c>
      <c r="C87" s="54" t="s">
        <v>4</v>
      </c>
      <c r="D87" s="54" t="s">
        <v>10</v>
      </c>
      <c r="E87" s="54" t="s">
        <v>11</v>
      </c>
      <c r="F87" s="65" t="s">
        <v>543</v>
      </c>
      <c r="G87" s="4" t="str">
        <f t="shared" si="24"/>
        <v>GP-AB1 10.1</v>
      </c>
      <c r="H87" s="23" t="s">
        <v>403</v>
      </c>
      <c r="I87" s="18">
        <v>1260</v>
      </c>
      <c r="J87" s="18">
        <v>2260</v>
      </c>
      <c r="K87" s="18" t="s">
        <v>96</v>
      </c>
      <c r="L87" s="18" t="s">
        <v>303</v>
      </c>
      <c r="M87" s="18" t="s">
        <v>235</v>
      </c>
      <c r="N87" s="35" t="s">
        <v>14</v>
      </c>
      <c r="O87" s="35" t="s">
        <v>357</v>
      </c>
      <c r="P87" s="18" t="s">
        <v>101</v>
      </c>
      <c r="Q87" s="18" t="s">
        <v>339</v>
      </c>
      <c r="R87" s="18" t="s">
        <v>370</v>
      </c>
      <c r="S87" s="18" t="s">
        <v>241</v>
      </c>
      <c r="T87" s="18" t="s">
        <v>243</v>
      </c>
      <c r="U87" s="18" t="s">
        <v>234</v>
      </c>
      <c r="V87" s="18">
        <v>1</v>
      </c>
      <c r="W87" s="18" t="s">
        <v>271</v>
      </c>
      <c r="X87" s="18" t="s">
        <v>234</v>
      </c>
      <c r="Y87" s="18" t="s">
        <v>234</v>
      </c>
      <c r="Z87" s="18" t="s">
        <v>234</v>
      </c>
      <c r="AA87" s="18" t="s">
        <v>234</v>
      </c>
      <c r="AB87" s="18" t="s">
        <v>234</v>
      </c>
      <c r="AC87" s="18" t="s">
        <v>234</v>
      </c>
      <c r="AD87" s="18" t="s">
        <v>234</v>
      </c>
      <c r="AE87" s="18" t="s">
        <v>136</v>
      </c>
      <c r="AF87" s="18" t="s">
        <v>355</v>
      </c>
      <c r="AG87" s="18" t="s">
        <v>234</v>
      </c>
      <c r="AH87" s="18" t="s">
        <v>123</v>
      </c>
      <c r="AI87" s="18" t="s">
        <v>54</v>
      </c>
      <c r="AJ87" s="18" t="s">
        <v>234</v>
      </c>
      <c r="AK87" s="18" t="s">
        <v>234</v>
      </c>
      <c r="AL87" s="22" t="s">
        <v>234</v>
      </c>
      <c r="AN87" s="11"/>
      <c r="AO87" s="6" t="str">
        <f t="shared" si="23"/>
        <v>GP-AB1 10</v>
      </c>
      <c r="AP87" s="7" t="s">
        <v>0</v>
      </c>
      <c r="AQ87" s="8" t="s">
        <v>147</v>
      </c>
      <c r="AR87" s="8" t="s">
        <v>143</v>
      </c>
      <c r="AS87" s="8" t="s">
        <v>154</v>
      </c>
      <c r="AT87" s="8" t="s">
        <v>171</v>
      </c>
      <c r="AU87" s="9" t="s">
        <v>71</v>
      </c>
      <c r="AV87" s="9" t="s">
        <v>71</v>
      </c>
      <c r="AW87" s="10" t="s">
        <v>229</v>
      </c>
    </row>
    <row r="88" spans="1:49" s="6" customFormat="1" ht="15" customHeight="1" x14ac:dyDescent="0.25">
      <c r="A88" s="6" t="s">
        <v>249</v>
      </c>
      <c r="B88" s="54" t="str">
        <f t="shared" si="22"/>
        <v>NT 32.3</v>
      </c>
      <c r="C88" s="54" t="s">
        <v>4</v>
      </c>
      <c r="D88" s="54" t="s">
        <v>10</v>
      </c>
      <c r="E88" s="54" t="s">
        <v>11</v>
      </c>
      <c r="F88" s="65" t="s">
        <v>542</v>
      </c>
      <c r="G88" s="4" t="str">
        <f t="shared" si="24"/>
        <v>GP-AB1 12.1</v>
      </c>
      <c r="H88" s="23" t="s">
        <v>102</v>
      </c>
      <c r="I88" s="18">
        <v>1260</v>
      </c>
      <c r="J88" s="18">
        <v>2260</v>
      </c>
      <c r="K88" s="18" t="s">
        <v>96</v>
      </c>
      <c r="L88" s="18" t="s">
        <v>303</v>
      </c>
      <c r="M88" s="18" t="s">
        <v>235</v>
      </c>
      <c r="N88" s="35" t="s">
        <v>14</v>
      </c>
      <c r="O88" s="35" t="s">
        <v>357</v>
      </c>
      <c r="P88" s="18" t="s">
        <v>101</v>
      </c>
      <c r="Q88" s="18" t="s">
        <v>339</v>
      </c>
      <c r="R88" s="18" t="s">
        <v>370</v>
      </c>
      <c r="S88" s="18" t="s">
        <v>241</v>
      </c>
      <c r="T88" s="18" t="s">
        <v>242</v>
      </c>
      <c r="U88" s="18" t="s">
        <v>234</v>
      </c>
      <c r="V88" s="18">
        <v>1</v>
      </c>
      <c r="W88" s="18" t="s">
        <v>271</v>
      </c>
      <c r="X88" s="18" t="s">
        <v>234</v>
      </c>
      <c r="Y88" s="18" t="s">
        <v>234</v>
      </c>
      <c r="Z88" s="18" t="s">
        <v>234</v>
      </c>
      <c r="AA88" s="18" t="s">
        <v>234</v>
      </c>
      <c r="AB88" s="18" t="s">
        <v>234</v>
      </c>
      <c r="AC88" s="18" t="s">
        <v>234</v>
      </c>
      <c r="AD88" s="18" t="s">
        <v>234</v>
      </c>
      <c r="AE88" s="18" t="s">
        <v>136</v>
      </c>
      <c r="AF88" s="18" t="s">
        <v>355</v>
      </c>
      <c r="AG88" s="18" t="s">
        <v>234</v>
      </c>
      <c r="AH88" s="18" t="s">
        <v>106</v>
      </c>
      <c r="AI88" s="18" t="s">
        <v>57</v>
      </c>
      <c r="AJ88" s="18" t="s">
        <v>234</v>
      </c>
      <c r="AK88" s="18" t="s">
        <v>234</v>
      </c>
      <c r="AL88" s="22" t="s">
        <v>234</v>
      </c>
      <c r="AN88" s="11"/>
      <c r="AO88" s="6" t="str">
        <f t="shared" si="23"/>
        <v>GP-AB1 12</v>
      </c>
      <c r="AP88" s="7" t="s">
        <v>0</v>
      </c>
      <c r="AQ88" s="8" t="s">
        <v>147</v>
      </c>
      <c r="AR88" s="8" t="s">
        <v>143</v>
      </c>
      <c r="AS88" s="8" t="s">
        <v>155</v>
      </c>
      <c r="AT88" s="8" t="s">
        <v>171</v>
      </c>
      <c r="AU88" s="9" t="s">
        <v>72</v>
      </c>
      <c r="AV88" s="9" t="s">
        <v>72</v>
      </c>
      <c r="AW88" s="10" t="s">
        <v>97</v>
      </c>
    </row>
    <row r="89" spans="1:49" s="6" customFormat="1" ht="15" customHeight="1" x14ac:dyDescent="0.25">
      <c r="A89" s="6" t="s">
        <v>249</v>
      </c>
      <c r="B89" s="54" t="str">
        <f t="shared" si="22"/>
        <v>NT 32.3</v>
      </c>
      <c r="C89" s="54" t="s">
        <v>4</v>
      </c>
      <c r="D89" s="54" t="s">
        <v>10</v>
      </c>
      <c r="E89" s="54" t="s">
        <v>11</v>
      </c>
      <c r="F89" s="65" t="s">
        <v>541</v>
      </c>
      <c r="G89" s="4" t="str">
        <f t="shared" si="24"/>
        <v>GP-AB1 14.1</v>
      </c>
      <c r="H89" s="23" t="s">
        <v>408</v>
      </c>
      <c r="I89" s="18">
        <v>1260</v>
      </c>
      <c r="J89" s="18">
        <v>2260</v>
      </c>
      <c r="K89" s="18" t="s">
        <v>96</v>
      </c>
      <c r="L89" s="18" t="s">
        <v>303</v>
      </c>
      <c r="M89" s="18" t="s">
        <v>235</v>
      </c>
      <c r="N89" s="35" t="s">
        <v>14</v>
      </c>
      <c r="O89" s="35" t="s">
        <v>357</v>
      </c>
      <c r="P89" s="18" t="s">
        <v>101</v>
      </c>
      <c r="Q89" s="18" t="s">
        <v>339</v>
      </c>
      <c r="R89" s="18" t="s">
        <v>370</v>
      </c>
      <c r="S89" s="18" t="s">
        <v>241</v>
      </c>
      <c r="T89" s="18" t="s">
        <v>242</v>
      </c>
      <c r="U89" s="18" t="s">
        <v>234</v>
      </c>
      <c r="V89" s="18">
        <v>1</v>
      </c>
      <c r="W89" s="18" t="s">
        <v>271</v>
      </c>
      <c r="X89" s="18" t="s">
        <v>234</v>
      </c>
      <c r="Y89" s="18" t="s">
        <v>234</v>
      </c>
      <c r="Z89" s="18" t="s">
        <v>339</v>
      </c>
      <c r="AA89" s="18" t="s">
        <v>339</v>
      </c>
      <c r="AB89" s="18" t="s">
        <v>234</v>
      </c>
      <c r="AC89" s="18" t="s">
        <v>339</v>
      </c>
      <c r="AD89" s="18" t="s">
        <v>234</v>
      </c>
      <c r="AE89" s="18" t="s">
        <v>136</v>
      </c>
      <c r="AF89" s="18" t="s">
        <v>355</v>
      </c>
      <c r="AG89" s="18" t="s">
        <v>234</v>
      </c>
      <c r="AH89" s="18" t="s">
        <v>106</v>
      </c>
      <c r="AI89" s="18" t="s">
        <v>57</v>
      </c>
      <c r="AJ89" s="18" t="s">
        <v>234</v>
      </c>
      <c r="AK89" s="18" t="s">
        <v>234</v>
      </c>
      <c r="AL89" s="22" t="s">
        <v>234</v>
      </c>
      <c r="AN89" s="11"/>
      <c r="AO89" s="6" t="str">
        <f t="shared" si="23"/>
        <v>GP-AB1 14</v>
      </c>
      <c r="AP89" s="7" t="s">
        <v>0</v>
      </c>
      <c r="AQ89" s="8" t="s">
        <v>147</v>
      </c>
      <c r="AR89" s="8" t="s">
        <v>143</v>
      </c>
      <c r="AS89" s="8" t="s">
        <v>156</v>
      </c>
      <c r="AT89" s="8" t="s">
        <v>171</v>
      </c>
      <c r="AU89" s="9" t="s">
        <v>73</v>
      </c>
      <c r="AV89" s="9" t="s">
        <v>73</v>
      </c>
      <c r="AW89" s="10" t="s">
        <v>97</v>
      </c>
    </row>
    <row r="90" spans="1:49" s="6" customFormat="1" ht="15" customHeight="1" x14ac:dyDescent="0.25">
      <c r="A90" s="6" t="s">
        <v>249</v>
      </c>
      <c r="B90" s="54" t="str">
        <f t="shared" si="22"/>
        <v>NT 32.3</v>
      </c>
      <c r="C90" s="54" t="s">
        <v>4</v>
      </c>
      <c r="D90" s="54" t="s">
        <v>10</v>
      </c>
      <c r="E90" s="54" t="s">
        <v>11</v>
      </c>
      <c r="F90" s="65" t="s">
        <v>539</v>
      </c>
      <c r="G90" s="4" t="str">
        <f t="shared" si="24"/>
        <v>GP-AB1 16.1</v>
      </c>
      <c r="H90" s="23" t="s">
        <v>405</v>
      </c>
      <c r="I90" s="18">
        <v>1260</v>
      </c>
      <c r="J90" s="18">
        <v>2260</v>
      </c>
      <c r="K90" s="18" t="s">
        <v>96</v>
      </c>
      <c r="L90" s="18" t="s">
        <v>303</v>
      </c>
      <c r="M90" s="18" t="s">
        <v>235</v>
      </c>
      <c r="N90" s="35" t="s">
        <v>14</v>
      </c>
      <c r="O90" s="35" t="s">
        <v>357</v>
      </c>
      <c r="P90" s="18" t="s">
        <v>101</v>
      </c>
      <c r="Q90" s="18" t="s">
        <v>339</v>
      </c>
      <c r="R90" s="18" t="s">
        <v>370</v>
      </c>
      <c r="S90" s="18" t="s">
        <v>241</v>
      </c>
      <c r="T90" s="18" t="s">
        <v>242</v>
      </c>
      <c r="U90" s="18" t="s">
        <v>234</v>
      </c>
      <c r="V90" s="18">
        <v>1</v>
      </c>
      <c r="W90" s="18" t="s">
        <v>271</v>
      </c>
      <c r="X90" s="18" t="s">
        <v>234</v>
      </c>
      <c r="Y90" s="18" t="s">
        <v>234</v>
      </c>
      <c r="Z90" s="18" t="s">
        <v>234</v>
      </c>
      <c r="AA90" s="18" t="s">
        <v>234</v>
      </c>
      <c r="AB90" s="18" t="s">
        <v>234</v>
      </c>
      <c r="AC90" s="18" t="s">
        <v>234</v>
      </c>
      <c r="AD90" s="18" t="s">
        <v>234</v>
      </c>
      <c r="AE90" s="18" t="s">
        <v>136</v>
      </c>
      <c r="AF90" s="18" t="s">
        <v>355</v>
      </c>
      <c r="AG90" s="18" t="s">
        <v>234</v>
      </c>
      <c r="AH90" s="18" t="s">
        <v>106</v>
      </c>
      <c r="AI90" s="18" t="s">
        <v>57</v>
      </c>
      <c r="AJ90" s="18" t="s">
        <v>234</v>
      </c>
      <c r="AK90" s="18" t="s">
        <v>234</v>
      </c>
      <c r="AL90" s="22" t="s">
        <v>234</v>
      </c>
      <c r="AN90" s="11"/>
      <c r="AO90" s="6" t="str">
        <f t="shared" si="23"/>
        <v>GP-AB1 16</v>
      </c>
      <c r="AP90" s="7" t="s">
        <v>0</v>
      </c>
      <c r="AQ90" s="8" t="s">
        <v>147</v>
      </c>
      <c r="AR90" s="8" t="s">
        <v>143</v>
      </c>
      <c r="AS90" s="8" t="s">
        <v>157</v>
      </c>
      <c r="AT90" s="8" t="s">
        <v>171</v>
      </c>
      <c r="AU90" s="9" t="s">
        <v>74</v>
      </c>
      <c r="AV90" s="9" t="s">
        <v>74</v>
      </c>
      <c r="AW90" s="10" t="s">
        <v>97</v>
      </c>
    </row>
    <row r="91" spans="1:49" s="6" customFormat="1" ht="15" customHeight="1" x14ac:dyDescent="0.25">
      <c r="A91" s="6" t="s">
        <v>251</v>
      </c>
      <c r="B91" s="54" t="str">
        <f t="shared" si="22"/>
        <v>NT 34</v>
      </c>
      <c r="C91" s="54" t="s">
        <v>4</v>
      </c>
      <c r="D91" s="54" t="s">
        <v>10</v>
      </c>
      <c r="E91" s="54" t="s">
        <v>11</v>
      </c>
      <c r="F91" s="65" t="s">
        <v>540</v>
      </c>
      <c r="G91" s="4" t="str">
        <f t="shared" si="24"/>
        <v>GP-AB1 18.1</v>
      </c>
      <c r="H91" s="36" t="s">
        <v>418</v>
      </c>
      <c r="I91" s="18">
        <v>885</v>
      </c>
      <c r="J91" s="18">
        <v>2125</v>
      </c>
      <c r="K91" s="18" t="s">
        <v>104</v>
      </c>
      <c r="L91" s="18"/>
      <c r="M91" s="18" t="s">
        <v>235</v>
      </c>
      <c r="N91" s="34" t="s">
        <v>224</v>
      </c>
      <c r="O91" s="35" t="s">
        <v>357</v>
      </c>
      <c r="P91" s="18" t="s">
        <v>101</v>
      </c>
      <c r="Q91" s="18" t="s">
        <v>339</v>
      </c>
      <c r="R91" s="18" t="s">
        <v>370</v>
      </c>
      <c r="S91" s="18" t="s">
        <v>241</v>
      </c>
      <c r="T91" s="18" t="s">
        <v>243</v>
      </c>
      <c r="U91" s="18" t="s">
        <v>234</v>
      </c>
      <c r="V91" s="18" t="s">
        <v>99</v>
      </c>
      <c r="W91" s="18" t="s">
        <v>271</v>
      </c>
      <c r="X91" s="18" t="s">
        <v>234</v>
      </c>
      <c r="Y91" s="18" t="s">
        <v>234</v>
      </c>
      <c r="Z91" s="18" t="s">
        <v>234</v>
      </c>
      <c r="AA91" s="18" t="s">
        <v>234</v>
      </c>
      <c r="AB91" s="18" t="s">
        <v>234</v>
      </c>
      <c r="AC91" s="18" t="s">
        <v>234</v>
      </c>
      <c r="AD91" s="18" t="s">
        <v>234</v>
      </c>
      <c r="AE91" s="18" t="s">
        <v>136</v>
      </c>
      <c r="AF91" s="18" t="s">
        <v>355</v>
      </c>
      <c r="AG91" s="18" t="s">
        <v>234</v>
      </c>
      <c r="AH91" s="18" t="s">
        <v>106</v>
      </c>
      <c r="AI91" s="18" t="s">
        <v>57</v>
      </c>
      <c r="AJ91" s="18"/>
      <c r="AK91" s="18"/>
      <c r="AL91" s="22"/>
      <c r="AN91" s="11"/>
      <c r="AO91" s="6" t="str">
        <f t="shared" si="23"/>
        <v>GP-AB1 18</v>
      </c>
      <c r="AP91" s="7" t="s">
        <v>0</v>
      </c>
      <c r="AQ91" s="8" t="s">
        <v>147</v>
      </c>
      <c r="AR91" s="8" t="s">
        <v>143</v>
      </c>
      <c r="AS91" s="8" t="s">
        <v>159</v>
      </c>
      <c r="AT91" s="8" t="s">
        <v>171</v>
      </c>
      <c r="AU91" s="9"/>
      <c r="AV91" s="9" t="s">
        <v>74</v>
      </c>
      <c r="AW91" s="10" t="s">
        <v>95</v>
      </c>
    </row>
    <row r="92" spans="1:49" s="6" customFormat="1" ht="15" customHeight="1" x14ac:dyDescent="0.25">
      <c r="A92" s="6" t="s">
        <v>249</v>
      </c>
      <c r="B92" s="54" t="str">
        <f t="shared" si="22"/>
        <v>NT 32.3</v>
      </c>
      <c r="C92" s="54" t="s">
        <v>4</v>
      </c>
      <c r="D92" s="54" t="s">
        <v>10</v>
      </c>
      <c r="E92" s="54" t="s">
        <v>11</v>
      </c>
      <c r="F92" s="65" t="s">
        <v>546</v>
      </c>
      <c r="G92" s="4" t="str">
        <f t="shared" si="24"/>
        <v>GP-AB1 22.1</v>
      </c>
      <c r="H92" s="23" t="s">
        <v>411</v>
      </c>
      <c r="I92" s="18">
        <v>880</v>
      </c>
      <c r="J92" s="18">
        <v>2010</v>
      </c>
      <c r="K92" s="18" t="s">
        <v>120</v>
      </c>
      <c r="L92" s="18"/>
      <c r="M92" s="18" t="s">
        <v>235</v>
      </c>
      <c r="N92" s="35" t="s">
        <v>224</v>
      </c>
      <c r="O92" s="35" t="s">
        <v>357</v>
      </c>
      <c r="P92" s="18" t="s">
        <v>101</v>
      </c>
      <c r="Q92" s="18" t="s">
        <v>339</v>
      </c>
      <c r="R92" s="18" t="s">
        <v>370</v>
      </c>
      <c r="S92" s="18" t="s">
        <v>241</v>
      </c>
      <c r="T92" s="18" t="s">
        <v>243</v>
      </c>
      <c r="U92" s="18" t="s">
        <v>234</v>
      </c>
      <c r="V92" s="18" t="s">
        <v>99</v>
      </c>
      <c r="W92" s="18" t="s">
        <v>256</v>
      </c>
      <c r="X92" s="18" t="s">
        <v>234</v>
      </c>
      <c r="Y92" s="18" t="s">
        <v>234</v>
      </c>
      <c r="Z92" s="18" t="s">
        <v>234</v>
      </c>
      <c r="AA92" s="18" t="s">
        <v>234</v>
      </c>
      <c r="AB92" s="18" t="s">
        <v>234</v>
      </c>
      <c r="AC92" s="18" t="s">
        <v>234</v>
      </c>
      <c r="AD92" s="18" t="s">
        <v>234</v>
      </c>
      <c r="AE92" s="18" t="s">
        <v>136</v>
      </c>
      <c r="AF92" s="18" t="s">
        <v>355</v>
      </c>
      <c r="AG92" s="18" t="s">
        <v>234</v>
      </c>
      <c r="AH92" s="18" t="s">
        <v>106</v>
      </c>
      <c r="AI92" s="18" t="s">
        <v>57</v>
      </c>
      <c r="AJ92" s="18"/>
      <c r="AK92" s="18"/>
      <c r="AL92" s="22"/>
      <c r="AN92" s="11"/>
      <c r="AO92" s="6" t="str">
        <f t="shared" si="23"/>
        <v>GP-AB1 22</v>
      </c>
      <c r="AP92" s="7" t="s">
        <v>0</v>
      </c>
      <c r="AQ92" s="8" t="s">
        <v>147</v>
      </c>
      <c r="AR92" s="8" t="s">
        <v>143</v>
      </c>
      <c r="AS92" s="8" t="s">
        <v>162</v>
      </c>
      <c r="AT92" s="8" t="s">
        <v>171</v>
      </c>
      <c r="AU92" s="9"/>
      <c r="AV92" s="9" t="s">
        <v>149</v>
      </c>
      <c r="AW92" s="10" t="s">
        <v>97</v>
      </c>
    </row>
    <row r="93" spans="1:49" s="6" customFormat="1" ht="15" customHeight="1" x14ac:dyDescent="0.25">
      <c r="A93" s="6" t="s">
        <v>249</v>
      </c>
      <c r="B93" s="54" t="str">
        <f t="shared" si="22"/>
        <v>NT 32.2</v>
      </c>
      <c r="C93" s="54" t="s">
        <v>4</v>
      </c>
      <c r="D93" s="54" t="s">
        <v>10</v>
      </c>
      <c r="E93" s="54" t="s">
        <v>11</v>
      </c>
      <c r="F93" s="65" t="s">
        <v>548</v>
      </c>
      <c r="G93" s="4" t="str">
        <f t="shared" si="24"/>
        <v>GP-AB1 24.1</v>
      </c>
      <c r="H93" s="23" t="s">
        <v>415</v>
      </c>
      <c r="I93" s="18">
        <v>1260</v>
      </c>
      <c r="J93" s="18">
        <v>2260</v>
      </c>
      <c r="K93" s="18" t="s">
        <v>96</v>
      </c>
      <c r="L93" s="18" t="s">
        <v>303</v>
      </c>
      <c r="M93" s="18" t="s">
        <v>235</v>
      </c>
      <c r="N93" s="31" t="s">
        <v>16</v>
      </c>
      <c r="O93" s="35" t="s">
        <v>358</v>
      </c>
      <c r="P93" s="18" t="s">
        <v>101</v>
      </c>
      <c r="Q93" s="18" t="s">
        <v>339</v>
      </c>
      <c r="R93" s="18" t="s">
        <v>370</v>
      </c>
      <c r="S93" s="18" t="s">
        <v>241</v>
      </c>
      <c r="T93" s="18" t="s">
        <v>242</v>
      </c>
      <c r="U93" s="18" t="s">
        <v>234</v>
      </c>
      <c r="V93" s="18" t="s">
        <v>99</v>
      </c>
      <c r="W93" s="18" t="s">
        <v>256</v>
      </c>
      <c r="X93" s="18" t="s">
        <v>234</v>
      </c>
      <c r="Y93" s="18" t="s">
        <v>234</v>
      </c>
      <c r="Z93" s="18" t="s">
        <v>234</v>
      </c>
      <c r="AA93" s="18" t="s">
        <v>234</v>
      </c>
      <c r="AB93" s="18" t="s">
        <v>234</v>
      </c>
      <c r="AC93" s="18" t="s">
        <v>234</v>
      </c>
      <c r="AD93" s="18" t="s">
        <v>234</v>
      </c>
      <c r="AE93" s="18" t="s">
        <v>136</v>
      </c>
      <c r="AF93" s="18" t="s">
        <v>355</v>
      </c>
      <c r="AG93" s="18" t="s">
        <v>234</v>
      </c>
      <c r="AH93" s="18" t="s">
        <v>106</v>
      </c>
      <c r="AI93" s="18" t="s">
        <v>57</v>
      </c>
      <c r="AJ93" s="18" t="s">
        <v>234</v>
      </c>
      <c r="AK93" s="18" t="s">
        <v>234</v>
      </c>
      <c r="AL93" s="22" t="s">
        <v>234</v>
      </c>
      <c r="AN93" s="11"/>
      <c r="AO93" s="6" t="str">
        <f t="shared" si="23"/>
        <v>GP-AB1 24</v>
      </c>
      <c r="AP93" s="7" t="s">
        <v>0</v>
      </c>
      <c r="AQ93" s="8" t="s">
        <v>147</v>
      </c>
      <c r="AR93" s="8" t="s">
        <v>143</v>
      </c>
      <c r="AS93" s="8" t="s">
        <v>163</v>
      </c>
      <c r="AT93" s="8" t="s">
        <v>171</v>
      </c>
      <c r="AU93" s="9" t="s">
        <v>68</v>
      </c>
      <c r="AV93" s="9" t="s">
        <v>68</v>
      </c>
      <c r="AW93" s="10" t="s">
        <v>230</v>
      </c>
    </row>
    <row r="94" spans="1:49" s="6" customFormat="1" ht="15" customHeight="1" x14ac:dyDescent="0.25">
      <c r="A94" s="6" t="s">
        <v>249</v>
      </c>
      <c r="B94" s="54" t="str">
        <f t="shared" si="22"/>
        <v>NT 32.2</v>
      </c>
      <c r="C94" s="54" t="s">
        <v>4</v>
      </c>
      <c r="D94" s="54" t="s">
        <v>10</v>
      </c>
      <c r="E94" s="54" t="s">
        <v>11</v>
      </c>
      <c r="F94" s="65" t="s">
        <v>547</v>
      </c>
      <c r="G94" s="4" t="str">
        <f t="shared" si="24"/>
        <v>GP-AB1 26.1</v>
      </c>
      <c r="H94" s="23" t="s">
        <v>414</v>
      </c>
      <c r="I94" s="18">
        <v>1260</v>
      </c>
      <c r="J94" s="18">
        <v>2260</v>
      </c>
      <c r="K94" s="18" t="s">
        <v>96</v>
      </c>
      <c r="L94" s="18" t="s">
        <v>303</v>
      </c>
      <c r="M94" s="18" t="s">
        <v>235</v>
      </c>
      <c r="N94" s="35" t="s">
        <v>14</v>
      </c>
      <c r="O94" s="35" t="s">
        <v>218</v>
      </c>
      <c r="P94" s="18" t="s">
        <v>101</v>
      </c>
      <c r="Q94" s="18" t="s">
        <v>339</v>
      </c>
      <c r="R94" s="18" t="s">
        <v>370</v>
      </c>
      <c r="S94" s="18" t="s">
        <v>241</v>
      </c>
      <c r="T94" s="18" t="s">
        <v>242</v>
      </c>
      <c r="U94" s="18" t="s">
        <v>234</v>
      </c>
      <c r="V94" s="18">
        <v>1</v>
      </c>
      <c r="W94" s="18" t="s">
        <v>256</v>
      </c>
      <c r="X94" s="18" t="s">
        <v>234</v>
      </c>
      <c r="Y94" s="18" t="s">
        <v>234</v>
      </c>
      <c r="Z94" s="18" t="s">
        <v>234</v>
      </c>
      <c r="AA94" s="18" t="s">
        <v>234</v>
      </c>
      <c r="AB94" s="18" t="s">
        <v>234</v>
      </c>
      <c r="AC94" s="18" t="s">
        <v>234</v>
      </c>
      <c r="AD94" s="18" t="s">
        <v>234</v>
      </c>
      <c r="AE94" s="18" t="s">
        <v>136</v>
      </c>
      <c r="AF94" s="18" t="s">
        <v>355</v>
      </c>
      <c r="AG94" s="18" t="s">
        <v>234</v>
      </c>
      <c r="AH94" s="18" t="s">
        <v>106</v>
      </c>
      <c r="AI94" s="18" t="s">
        <v>57</v>
      </c>
      <c r="AJ94" s="18" t="s">
        <v>234</v>
      </c>
      <c r="AK94" s="18" t="s">
        <v>234</v>
      </c>
      <c r="AL94" s="22" t="s">
        <v>234</v>
      </c>
      <c r="AN94" s="11"/>
      <c r="AO94" s="6" t="str">
        <f t="shared" si="23"/>
        <v>GP-AB1 26</v>
      </c>
      <c r="AP94" s="7" t="s">
        <v>0</v>
      </c>
      <c r="AQ94" s="8" t="s">
        <v>147</v>
      </c>
      <c r="AR94" s="8" t="s">
        <v>143</v>
      </c>
      <c r="AS94" s="8" t="s">
        <v>164</v>
      </c>
      <c r="AT94" s="8" t="s">
        <v>171</v>
      </c>
      <c r="AU94" s="9" t="s">
        <v>69</v>
      </c>
      <c r="AV94" s="9" t="s">
        <v>69</v>
      </c>
      <c r="AW94" s="10" t="s">
        <v>230</v>
      </c>
    </row>
    <row r="95" spans="1:49" s="6" customFormat="1" ht="15" customHeight="1" x14ac:dyDescent="0.25">
      <c r="A95" s="6" t="s">
        <v>250</v>
      </c>
      <c r="B95" s="54" t="str">
        <f t="shared" si="22"/>
        <v>NT 33.1</v>
      </c>
      <c r="C95" s="54" t="s">
        <v>4</v>
      </c>
      <c r="D95" s="54" t="s">
        <v>10</v>
      </c>
      <c r="E95" s="54" t="s">
        <v>11</v>
      </c>
      <c r="F95" s="65" t="s">
        <v>549</v>
      </c>
      <c r="G95" s="4" t="str">
        <f t="shared" si="24"/>
        <v>GP-AB1 30.1</v>
      </c>
      <c r="H95" s="23" t="s">
        <v>452</v>
      </c>
      <c r="I95" s="18">
        <v>880</v>
      </c>
      <c r="J95" s="18">
        <v>2010</v>
      </c>
      <c r="K95" s="18" t="s">
        <v>120</v>
      </c>
      <c r="L95" s="18"/>
      <c r="M95" s="18" t="s">
        <v>235</v>
      </c>
      <c r="N95" s="35" t="s">
        <v>14</v>
      </c>
      <c r="O95" s="35" t="s">
        <v>357</v>
      </c>
      <c r="P95" s="18" t="s">
        <v>101</v>
      </c>
      <c r="Q95" s="18" t="s">
        <v>339</v>
      </c>
      <c r="R95" s="18" t="s">
        <v>370</v>
      </c>
      <c r="S95" s="18" t="s">
        <v>241</v>
      </c>
      <c r="T95" s="18" t="s">
        <v>243</v>
      </c>
      <c r="U95" s="18" t="s">
        <v>234</v>
      </c>
      <c r="V95" s="18" t="s">
        <v>99</v>
      </c>
      <c r="W95" s="18" t="s">
        <v>271</v>
      </c>
      <c r="X95" s="18" t="s">
        <v>234</v>
      </c>
      <c r="Y95" s="18" t="s">
        <v>234</v>
      </c>
      <c r="Z95" s="18" t="s">
        <v>234</v>
      </c>
      <c r="AA95" s="18" t="s">
        <v>234</v>
      </c>
      <c r="AB95" s="18" t="s">
        <v>234</v>
      </c>
      <c r="AC95" s="18" t="s">
        <v>234</v>
      </c>
      <c r="AD95" s="18" t="s">
        <v>234</v>
      </c>
      <c r="AE95" s="18" t="s">
        <v>136</v>
      </c>
      <c r="AF95" s="18" t="s">
        <v>355</v>
      </c>
      <c r="AG95" s="18" t="s">
        <v>234</v>
      </c>
      <c r="AH95" s="18" t="s">
        <v>100</v>
      </c>
      <c r="AI95" s="18" t="s">
        <v>54</v>
      </c>
      <c r="AJ95" s="18"/>
      <c r="AK95" s="18"/>
      <c r="AL95" s="22"/>
      <c r="AN95" s="11"/>
      <c r="AO95" s="6" t="str">
        <f t="shared" si="23"/>
        <v>GP-AB1 30</v>
      </c>
      <c r="AP95" s="7" t="s">
        <v>0</v>
      </c>
      <c r="AQ95" s="8" t="s">
        <v>147</v>
      </c>
      <c r="AR95" s="8" t="s">
        <v>143</v>
      </c>
      <c r="AS95" s="8" t="s">
        <v>166</v>
      </c>
      <c r="AT95" s="8" t="s">
        <v>171</v>
      </c>
      <c r="AU95" s="9" t="s">
        <v>46</v>
      </c>
      <c r="AV95" s="9" t="s">
        <v>138</v>
      </c>
      <c r="AW95" s="10" t="s">
        <v>107</v>
      </c>
    </row>
    <row r="96" spans="1:49" s="6" customFormat="1" ht="15" customHeight="1" x14ac:dyDescent="0.25">
      <c r="A96" s="6" t="s">
        <v>250</v>
      </c>
      <c r="B96" s="54" t="str">
        <f t="shared" si="22"/>
        <v>NT 33.4</v>
      </c>
      <c r="C96" s="54" t="s">
        <v>4</v>
      </c>
      <c r="D96" s="54" t="s">
        <v>10</v>
      </c>
      <c r="E96" s="54" t="s">
        <v>11</v>
      </c>
      <c r="F96" s="65" t="s">
        <v>550</v>
      </c>
      <c r="G96" s="4" t="str">
        <f t="shared" si="24"/>
        <v>GP-AB1 34.1</v>
      </c>
      <c r="H96" s="23" t="s">
        <v>435</v>
      </c>
      <c r="I96" s="18">
        <v>880</v>
      </c>
      <c r="J96" s="18">
        <v>2010</v>
      </c>
      <c r="K96" s="18" t="s">
        <v>120</v>
      </c>
      <c r="L96" s="18"/>
      <c r="M96" s="18" t="s">
        <v>235</v>
      </c>
      <c r="N96" s="35" t="s">
        <v>224</v>
      </c>
      <c r="O96" s="35" t="s">
        <v>357</v>
      </c>
      <c r="P96" s="18" t="s">
        <v>101</v>
      </c>
      <c r="Q96" s="18" t="s">
        <v>339</v>
      </c>
      <c r="R96" s="18" t="s">
        <v>370</v>
      </c>
      <c r="S96" s="18" t="s">
        <v>241</v>
      </c>
      <c r="T96" s="18" t="s">
        <v>243</v>
      </c>
      <c r="U96" s="18" t="s">
        <v>234</v>
      </c>
      <c r="V96" s="18" t="s">
        <v>99</v>
      </c>
      <c r="W96" s="18" t="s">
        <v>271</v>
      </c>
      <c r="X96" s="18" t="s">
        <v>234</v>
      </c>
      <c r="Y96" s="18" t="s">
        <v>234</v>
      </c>
      <c r="Z96" s="18" t="s">
        <v>234</v>
      </c>
      <c r="AA96" s="18" t="s">
        <v>234</v>
      </c>
      <c r="AB96" s="18" t="s">
        <v>234</v>
      </c>
      <c r="AC96" s="18" t="s">
        <v>234</v>
      </c>
      <c r="AD96" s="18" t="s">
        <v>234</v>
      </c>
      <c r="AE96" s="18" t="s">
        <v>136</v>
      </c>
      <c r="AF96" s="18" t="s">
        <v>355</v>
      </c>
      <c r="AG96" s="18" t="s">
        <v>234</v>
      </c>
      <c r="AH96" s="18" t="s">
        <v>106</v>
      </c>
      <c r="AI96" s="18" t="s">
        <v>57</v>
      </c>
      <c r="AJ96" s="18"/>
      <c r="AK96" s="18"/>
      <c r="AL96" s="22"/>
      <c r="AN96" s="11"/>
      <c r="AO96" s="6" t="str">
        <f t="shared" si="23"/>
        <v>GP-AB1 34</v>
      </c>
      <c r="AP96" s="7" t="s">
        <v>0</v>
      </c>
      <c r="AQ96" s="8" t="s">
        <v>147</v>
      </c>
      <c r="AR96" s="8" t="s">
        <v>143</v>
      </c>
      <c r="AS96" s="8" t="s">
        <v>172</v>
      </c>
      <c r="AT96" s="8" t="s">
        <v>171</v>
      </c>
      <c r="AU96" s="9" t="s">
        <v>46</v>
      </c>
      <c r="AV96" s="9" t="s">
        <v>150</v>
      </c>
      <c r="AW96" s="10" t="s">
        <v>225</v>
      </c>
    </row>
    <row r="97" spans="1:49" s="6" customFormat="1" ht="15" customHeight="1" x14ac:dyDescent="0.25">
      <c r="A97" s="6" t="s">
        <v>249</v>
      </c>
      <c r="B97" s="54" t="str">
        <f t="shared" si="22"/>
        <v>NT 32.2</v>
      </c>
      <c r="C97" s="54" t="s">
        <v>4</v>
      </c>
      <c r="D97" s="54" t="s">
        <v>10</v>
      </c>
      <c r="E97" s="54" t="s">
        <v>11</v>
      </c>
      <c r="F97" s="65" t="s">
        <v>551</v>
      </c>
      <c r="G97" s="4" t="str">
        <f t="shared" si="24"/>
        <v>GP-AB1 36.1</v>
      </c>
      <c r="H97" s="23" t="s">
        <v>414</v>
      </c>
      <c r="I97" s="18">
        <v>1260</v>
      </c>
      <c r="J97" s="18">
        <v>2260</v>
      </c>
      <c r="K97" s="18" t="s">
        <v>96</v>
      </c>
      <c r="L97" s="18" t="s">
        <v>303</v>
      </c>
      <c r="M97" s="18" t="s">
        <v>235</v>
      </c>
      <c r="N97" s="35" t="s">
        <v>14</v>
      </c>
      <c r="O97" s="35" t="s">
        <v>357</v>
      </c>
      <c r="P97" s="18" t="s">
        <v>101</v>
      </c>
      <c r="Q97" s="18" t="s">
        <v>339</v>
      </c>
      <c r="R97" s="18" t="s">
        <v>370</v>
      </c>
      <c r="S97" s="18" t="s">
        <v>372</v>
      </c>
      <c r="T97" s="18" t="s">
        <v>242</v>
      </c>
      <c r="U97" s="18" t="s">
        <v>234</v>
      </c>
      <c r="V97" s="18" t="s">
        <v>99</v>
      </c>
      <c r="W97" s="18" t="s">
        <v>271</v>
      </c>
      <c r="X97" s="18" t="s">
        <v>234</v>
      </c>
      <c r="Y97" s="18" t="s">
        <v>234</v>
      </c>
      <c r="Z97" s="18" t="s">
        <v>234</v>
      </c>
      <c r="AA97" s="18" t="s">
        <v>234</v>
      </c>
      <c r="AB97" s="18" t="s">
        <v>234</v>
      </c>
      <c r="AC97" s="18" t="s">
        <v>234</v>
      </c>
      <c r="AD97" s="18" t="s">
        <v>234</v>
      </c>
      <c r="AE97" s="18" t="s">
        <v>136</v>
      </c>
      <c r="AF97" s="18" t="s">
        <v>355</v>
      </c>
      <c r="AG97" s="18" t="s">
        <v>234</v>
      </c>
      <c r="AH97" s="18" t="s">
        <v>106</v>
      </c>
      <c r="AI97" s="18" t="s">
        <v>57</v>
      </c>
      <c r="AJ97" s="18" t="s">
        <v>234</v>
      </c>
      <c r="AK97" s="18" t="s">
        <v>234</v>
      </c>
      <c r="AL97" s="22" t="s">
        <v>234</v>
      </c>
      <c r="AN97" s="11"/>
      <c r="AO97" s="6" t="str">
        <f t="shared" si="23"/>
        <v>GP-AB1 36</v>
      </c>
      <c r="AP97" s="7" t="s">
        <v>0</v>
      </c>
      <c r="AQ97" s="8" t="s">
        <v>147</v>
      </c>
      <c r="AR97" s="8" t="s">
        <v>143</v>
      </c>
      <c r="AS97" s="8" t="s">
        <v>175</v>
      </c>
      <c r="AT97" s="8" t="s">
        <v>171</v>
      </c>
      <c r="AU97" s="9" t="s">
        <v>67</v>
      </c>
      <c r="AV97" s="9" t="s">
        <v>67</v>
      </c>
      <c r="AW97" s="10" t="s">
        <v>230</v>
      </c>
    </row>
    <row r="98" spans="1:49" s="6" customFormat="1" ht="15" customHeight="1" x14ac:dyDescent="0.25">
      <c r="A98" s="6" t="s">
        <v>249</v>
      </c>
      <c r="B98" s="54" t="str">
        <f t="shared" si="22"/>
        <v>NT 43.1</v>
      </c>
      <c r="C98" s="54" t="s">
        <v>4</v>
      </c>
      <c r="D98" s="54" t="s">
        <v>10</v>
      </c>
      <c r="E98" s="54" t="s">
        <v>11</v>
      </c>
      <c r="F98" s="65" t="s">
        <v>553</v>
      </c>
      <c r="G98" s="4" t="str">
        <f t="shared" si="24"/>
        <v>GP-AB1 38.1</v>
      </c>
      <c r="H98" s="23" t="s">
        <v>416</v>
      </c>
      <c r="I98" s="18">
        <v>1260</v>
      </c>
      <c r="J98" s="18">
        <v>2260</v>
      </c>
      <c r="K98" s="18" t="s">
        <v>96</v>
      </c>
      <c r="L98" s="18" t="s">
        <v>303</v>
      </c>
      <c r="M98" s="18" t="s">
        <v>235</v>
      </c>
      <c r="N98" s="35" t="s">
        <v>14</v>
      </c>
      <c r="O98" s="35" t="s">
        <v>357</v>
      </c>
      <c r="P98" s="18" t="s">
        <v>101</v>
      </c>
      <c r="Q98" s="18" t="s">
        <v>339</v>
      </c>
      <c r="R98" s="18" t="s">
        <v>370</v>
      </c>
      <c r="S98" s="18" t="s">
        <v>241</v>
      </c>
      <c r="T98" s="18" t="s">
        <v>242</v>
      </c>
      <c r="U98" s="18" t="s">
        <v>234</v>
      </c>
      <c r="V98" s="18" t="s">
        <v>99</v>
      </c>
      <c r="W98" s="18" t="s">
        <v>271</v>
      </c>
      <c r="X98" s="18" t="s">
        <v>234</v>
      </c>
      <c r="Y98" s="18" t="s">
        <v>234</v>
      </c>
      <c r="Z98" s="18" t="s">
        <v>234</v>
      </c>
      <c r="AA98" s="18" t="s">
        <v>234</v>
      </c>
      <c r="AB98" s="18" t="s">
        <v>234</v>
      </c>
      <c r="AC98" s="18" t="s">
        <v>234</v>
      </c>
      <c r="AD98" s="18" t="s">
        <v>234</v>
      </c>
      <c r="AE98" s="18" t="s">
        <v>136</v>
      </c>
      <c r="AF98" s="18" t="s">
        <v>355</v>
      </c>
      <c r="AG98" s="18" t="s">
        <v>234</v>
      </c>
      <c r="AH98" s="18" t="s">
        <v>106</v>
      </c>
      <c r="AI98" s="18" t="s">
        <v>57</v>
      </c>
      <c r="AJ98" s="18" t="s">
        <v>234</v>
      </c>
      <c r="AK98" s="18" t="s">
        <v>234</v>
      </c>
      <c r="AL98" s="22" t="s">
        <v>234</v>
      </c>
      <c r="AN98" s="11"/>
      <c r="AO98" s="6" t="str">
        <f t="shared" si="23"/>
        <v>GP-AB1 38</v>
      </c>
      <c r="AP98" s="7" t="s">
        <v>0</v>
      </c>
      <c r="AQ98" s="8" t="s">
        <v>147</v>
      </c>
      <c r="AR98" s="8" t="s">
        <v>143</v>
      </c>
      <c r="AS98" s="8" t="s">
        <v>173</v>
      </c>
      <c r="AT98" s="8" t="s">
        <v>171</v>
      </c>
      <c r="AU98" s="9" t="s">
        <v>66</v>
      </c>
      <c r="AV98" s="9" t="s">
        <v>66</v>
      </c>
      <c r="AW98" s="10" t="s">
        <v>231</v>
      </c>
    </row>
    <row r="99" spans="1:49" s="6" customFormat="1" ht="15" customHeight="1" x14ac:dyDescent="0.25">
      <c r="A99" s="6" t="s">
        <v>250</v>
      </c>
      <c r="B99" s="54" t="str">
        <f t="shared" si="22"/>
        <v>NT 33.5</v>
      </c>
      <c r="C99" s="54" t="s">
        <v>4</v>
      </c>
      <c r="D99" s="54" t="s">
        <v>10</v>
      </c>
      <c r="E99" s="54" t="s">
        <v>11</v>
      </c>
      <c r="F99" s="65" t="s">
        <v>552</v>
      </c>
      <c r="G99" s="4" t="str">
        <f t="shared" si="24"/>
        <v>GP-AB1 40.1</v>
      </c>
      <c r="H99" s="23" t="s">
        <v>426</v>
      </c>
      <c r="I99" s="18">
        <v>885</v>
      </c>
      <c r="J99" s="18">
        <v>2010</v>
      </c>
      <c r="K99" s="18" t="s">
        <v>128</v>
      </c>
      <c r="L99" s="18"/>
      <c r="M99" s="18" t="s">
        <v>235</v>
      </c>
      <c r="N99" s="35" t="s">
        <v>224</v>
      </c>
      <c r="O99" s="35" t="s">
        <v>357</v>
      </c>
      <c r="P99" s="18" t="s">
        <v>101</v>
      </c>
      <c r="Q99" s="18" t="s">
        <v>339</v>
      </c>
      <c r="R99" s="18" t="s">
        <v>370</v>
      </c>
      <c r="S99" s="18" t="s">
        <v>241</v>
      </c>
      <c r="T99" s="18" t="s">
        <v>243</v>
      </c>
      <c r="U99" s="18" t="s">
        <v>234</v>
      </c>
      <c r="V99" s="18" t="s">
        <v>99</v>
      </c>
      <c r="W99" s="18" t="s">
        <v>256</v>
      </c>
      <c r="X99" s="18" t="s">
        <v>234</v>
      </c>
      <c r="Y99" s="18" t="s">
        <v>234</v>
      </c>
      <c r="Z99" s="18" t="s">
        <v>234</v>
      </c>
      <c r="AA99" s="18" t="s">
        <v>234</v>
      </c>
      <c r="AB99" s="18" t="s">
        <v>234</v>
      </c>
      <c r="AC99" s="18" t="s">
        <v>234</v>
      </c>
      <c r="AD99" s="18" t="s">
        <v>234</v>
      </c>
      <c r="AE99" s="18" t="s">
        <v>136</v>
      </c>
      <c r="AF99" s="18" t="s">
        <v>355</v>
      </c>
      <c r="AG99" s="18" t="s">
        <v>234</v>
      </c>
      <c r="AH99" s="18" t="s">
        <v>106</v>
      </c>
      <c r="AI99" s="18" t="s">
        <v>54</v>
      </c>
      <c r="AJ99" s="18"/>
      <c r="AK99" s="18"/>
      <c r="AL99" s="22"/>
      <c r="AN99" s="11"/>
      <c r="AO99" s="6" t="str">
        <f t="shared" si="23"/>
        <v>GP-AB1 40</v>
      </c>
      <c r="AP99" s="7" t="s">
        <v>0</v>
      </c>
      <c r="AQ99" s="8" t="s">
        <v>147</v>
      </c>
      <c r="AR99" s="8" t="s">
        <v>143</v>
      </c>
      <c r="AS99" s="8" t="s">
        <v>176</v>
      </c>
      <c r="AT99" s="8" t="s">
        <v>171</v>
      </c>
      <c r="AU99" s="9"/>
      <c r="AV99" s="9" t="s">
        <v>66</v>
      </c>
      <c r="AW99" s="10" t="s">
        <v>103</v>
      </c>
    </row>
    <row r="100" spans="1:49" s="6" customFormat="1" ht="15" customHeight="1" x14ac:dyDescent="0.25">
      <c r="A100" s="6" t="s">
        <v>250</v>
      </c>
      <c r="B100" s="54" t="str">
        <f t="shared" si="22"/>
        <v>NT 33.1</v>
      </c>
      <c r="C100" s="54" t="s">
        <v>4</v>
      </c>
      <c r="D100" s="54" t="s">
        <v>10</v>
      </c>
      <c r="E100" s="54" t="s">
        <v>11</v>
      </c>
      <c r="F100" s="65" t="s">
        <v>554</v>
      </c>
      <c r="G100" s="4" t="str">
        <f t="shared" si="24"/>
        <v>GP-AB1 42.1</v>
      </c>
      <c r="H100" s="23" t="s">
        <v>115</v>
      </c>
      <c r="I100" s="18">
        <v>1510</v>
      </c>
      <c r="J100" s="18">
        <v>2135</v>
      </c>
      <c r="K100" s="18" t="s">
        <v>297</v>
      </c>
      <c r="L100" s="18"/>
      <c r="M100" s="18" t="s">
        <v>235</v>
      </c>
      <c r="N100" s="35" t="s">
        <v>234</v>
      </c>
      <c r="O100" s="35" t="s">
        <v>358</v>
      </c>
      <c r="P100" s="18" t="s">
        <v>101</v>
      </c>
      <c r="Q100" s="18" t="s">
        <v>339</v>
      </c>
      <c r="R100" s="18" t="s">
        <v>290</v>
      </c>
      <c r="S100" s="18" t="s">
        <v>240</v>
      </c>
      <c r="T100" s="18" t="s">
        <v>243</v>
      </c>
      <c r="U100" s="18" t="s">
        <v>234</v>
      </c>
      <c r="V100" s="18" t="s">
        <v>98</v>
      </c>
      <c r="W100" s="18" t="s">
        <v>271</v>
      </c>
      <c r="X100" s="18" t="s">
        <v>339</v>
      </c>
      <c r="Y100" s="18">
        <v>900</v>
      </c>
      <c r="Z100" s="18" t="s">
        <v>234</v>
      </c>
      <c r="AA100" s="18" t="s">
        <v>234</v>
      </c>
      <c r="AB100" s="18" t="s">
        <v>234</v>
      </c>
      <c r="AC100" s="18" t="s">
        <v>234</v>
      </c>
      <c r="AD100" s="18" t="s">
        <v>234</v>
      </c>
      <c r="AE100" s="18" t="s">
        <v>136</v>
      </c>
      <c r="AF100" s="18" t="s">
        <v>355</v>
      </c>
      <c r="AG100" s="18" t="s">
        <v>234</v>
      </c>
      <c r="AH100" s="18" t="s">
        <v>106</v>
      </c>
      <c r="AI100" s="18" t="s">
        <v>57</v>
      </c>
      <c r="AJ100" s="18"/>
      <c r="AK100" s="18"/>
      <c r="AL100" s="22"/>
      <c r="AN100" s="11"/>
      <c r="AO100" s="6" t="str">
        <f t="shared" si="23"/>
        <v>GP-AB1 42</v>
      </c>
      <c r="AP100" s="7" t="s">
        <v>0</v>
      </c>
      <c r="AQ100" s="8" t="s">
        <v>147</v>
      </c>
      <c r="AR100" s="8" t="s">
        <v>143</v>
      </c>
      <c r="AS100" s="8" t="s">
        <v>177</v>
      </c>
      <c r="AT100" s="8" t="s">
        <v>171</v>
      </c>
      <c r="AU100" s="9"/>
      <c r="AV100" s="9" t="s">
        <v>132</v>
      </c>
      <c r="AW100" s="10" t="s">
        <v>107</v>
      </c>
    </row>
    <row r="101" spans="1:49" s="6" customFormat="1" ht="15" customHeight="1" x14ac:dyDescent="0.25">
      <c r="A101" s="6" t="s">
        <v>250</v>
      </c>
      <c r="B101" s="54" t="str">
        <f t="shared" si="22"/>
        <v>NT 33.4</v>
      </c>
      <c r="C101" s="54" t="s">
        <v>4</v>
      </c>
      <c r="D101" s="54" t="s">
        <v>10</v>
      </c>
      <c r="E101" s="54" t="s">
        <v>11</v>
      </c>
      <c r="F101" s="65" t="s">
        <v>555</v>
      </c>
      <c r="G101" s="4" t="str">
        <f t="shared" si="24"/>
        <v>GP-AB1 44.1</v>
      </c>
      <c r="H101" s="23" t="s">
        <v>448</v>
      </c>
      <c r="I101" s="18">
        <v>1260</v>
      </c>
      <c r="J101" s="18">
        <v>2135</v>
      </c>
      <c r="K101" s="18" t="s">
        <v>133</v>
      </c>
      <c r="L101" s="18"/>
      <c r="M101" s="18" t="s">
        <v>235</v>
      </c>
      <c r="N101" s="31" t="s">
        <v>14</v>
      </c>
      <c r="O101" s="35" t="s">
        <v>357</v>
      </c>
      <c r="P101" s="18" t="s">
        <v>101</v>
      </c>
      <c r="Q101" s="18" t="s">
        <v>339</v>
      </c>
      <c r="R101" s="18" t="s">
        <v>370</v>
      </c>
      <c r="S101" s="18" t="s">
        <v>241</v>
      </c>
      <c r="T101" s="18" t="s">
        <v>243</v>
      </c>
      <c r="U101" s="18" t="s">
        <v>234</v>
      </c>
      <c r="V101" s="18" t="s">
        <v>99</v>
      </c>
      <c r="W101" s="18" t="s">
        <v>256</v>
      </c>
      <c r="X101" s="18" t="s">
        <v>234</v>
      </c>
      <c r="Y101" s="18" t="s">
        <v>234</v>
      </c>
      <c r="Z101" s="18" t="s">
        <v>234</v>
      </c>
      <c r="AA101" s="18" t="s">
        <v>234</v>
      </c>
      <c r="AB101" s="18" t="s">
        <v>234</v>
      </c>
      <c r="AC101" s="18" t="s">
        <v>234</v>
      </c>
      <c r="AD101" s="18" t="s">
        <v>234</v>
      </c>
      <c r="AE101" s="18" t="s">
        <v>136</v>
      </c>
      <c r="AF101" s="18" t="s">
        <v>355</v>
      </c>
      <c r="AG101" s="18" t="s">
        <v>234</v>
      </c>
      <c r="AH101" s="18" t="s">
        <v>106</v>
      </c>
      <c r="AI101" s="18" t="s">
        <v>57</v>
      </c>
      <c r="AJ101" s="18"/>
      <c r="AK101" s="18"/>
      <c r="AL101" s="22"/>
      <c r="AN101" s="11"/>
      <c r="AO101" s="6" t="str">
        <f t="shared" si="23"/>
        <v>GP-AB1 44</v>
      </c>
      <c r="AP101" s="7" t="s">
        <v>0</v>
      </c>
      <c r="AQ101" s="8" t="s">
        <v>147</v>
      </c>
      <c r="AR101" s="8" t="s">
        <v>143</v>
      </c>
      <c r="AS101" s="8" t="s">
        <v>178</v>
      </c>
      <c r="AT101" s="8" t="s">
        <v>171</v>
      </c>
      <c r="AU101" s="9" t="s">
        <v>216</v>
      </c>
      <c r="AV101" s="9" t="s">
        <v>61</v>
      </c>
      <c r="AW101" s="10" t="s">
        <v>225</v>
      </c>
    </row>
    <row r="102" spans="1:49" s="6" customFormat="1" ht="15" customHeight="1" x14ac:dyDescent="0.25">
      <c r="A102" s="6" t="s">
        <v>250</v>
      </c>
      <c r="B102" s="54" t="str">
        <f t="shared" si="22"/>
        <v>NT 33.4</v>
      </c>
      <c r="C102" s="54" t="s">
        <v>4</v>
      </c>
      <c r="D102" s="54" t="s">
        <v>10</v>
      </c>
      <c r="E102" s="54" t="s">
        <v>11</v>
      </c>
      <c r="F102" s="65" t="s">
        <v>556</v>
      </c>
      <c r="G102" s="4" t="str">
        <f t="shared" si="24"/>
        <v>GP-AB1 46.1</v>
      </c>
      <c r="H102" s="23" t="s">
        <v>451</v>
      </c>
      <c r="I102" s="18">
        <v>1260</v>
      </c>
      <c r="J102" s="18">
        <v>2135</v>
      </c>
      <c r="K102" s="18" t="s">
        <v>133</v>
      </c>
      <c r="L102" s="18"/>
      <c r="M102" s="18" t="s">
        <v>235</v>
      </c>
      <c r="N102" s="35" t="s">
        <v>14</v>
      </c>
      <c r="O102" s="35" t="s">
        <v>357</v>
      </c>
      <c r="P102" s="18" t="s">
        <v>101</v>
      </c>
      <c r="Q102" s="18" t="s">
        <v>339</v>
      </c>
      <c r="R102" s="18" t="s">
        <v>370</v>
      </c>
      <c r="S102" s="18" t="s">
        <v>241</v>
      </c>
      <c r="T102" s="18" t="s">
        <v>243</v>
      </c>
      <c r="U102" s="18" t="s">
        <v>234</v>
      </c>
      <c r="V102" s="18" t="s">
        <v>99</v>
      </c>
      <c r="W102" s="18" t="s">
        <v>256</v>
      </c>
      <c r="X102" s="18" t="s">
        <v>234</v>
      </c>
      <c r="Y102" s="18" t="s">
        <v>234</v>
      </c>
      <c r="Z102" s="18" t="s">
        <v>234</v>
      </c>
      <c r="AA102" s="18" t="s">
        <v>234</v>
      </c>
      <c r="AB102" s="18" t="s">
        <v>234</v>
      </c>
      <c r="AC102" s="18" t="s">
        <v>234</v>
      </c>
      <c r="AD102" s="18" t="s">
        <v>234</v>
      </c>
      <c r="AE102" s="18" t="s">
        <v>136</v>
      </c>
      <c r="AF102" s="18" t="s">
        <v>355</v>
      </c>
      <c r="AG102" s="18" t="s">
        <v>234</v>
      </c>
      <c r="AH102" s="18" t="s">
        <v>106</v>
      </c>
      <c r="AI102" s="18" t="s">
        <v>57</v>
      </c>
      <c r="AJ102" s="18"/>
      <c r="AK102" s="18"/>
      <c r="AL102" s="22"/>
      <c r="AN102" s="11"/>
      <c r="AO102" s="6" t="str">
        <f t="shared" si="23"/>
        <v>GP-AB1 46</v>
      </c>
      <c r="AP102" s="7" t="s">
        <v>0</v>
      </c>
      <c r="AQ102" s="8" t="s">
        <v>147</v>
      </c>
      <c r="AR102" s="8" t="s">
        <v>143</v>
      </c>
      <c r="AS102" s="8" t="s">
        <v>180</v>
      </c>
      <c r="AT102" s="8" t="s">
        <v>171</v>
      </c>
      <c r="AU102" s="9" t="s">
        <v>216</v>
      </c>
      <c r="AV102" s="9" t="s">
        <v>62</v>
      </c>
      <c r="AW102" s="10" t="s">
        <v>225</v>
      </c>
    </row>
    <row r="103" spans="1:49" s="6" customFormat="1" ht="15" customHeight="1" x14ac:dyDescent="0.25">
      <c r="A103" s="6" t="s">
        <v>250</v>
      </c>
      <c r="B103" s="54" t="str">
        <f t="shared" si="22"/>
        <v>NT 33.1</v>
      </c>
      <c r="C103" s="54" t="s">
        <v>4</v>
      </c>
      <c r="D103" s="54" t="s">
        <v>10</v>
      </c>
      <c r="E103" s="54" t="s">
        <v>11</v>
      </c>
      <c r="F103" s="65" t="s">
        <v>557</v>
      </c>
      <c r="G103" s="4" t="str">
        <f t="shared" si="24"/>
        <v>GP-AB1 48.1</v>
      </c>
      <c r="H103" s="23" t="s">
        <v>453</v>
      </c>
      <c r="I103" s="18">
        <v>1510</v>
      </c>
      <c r="J103" s="18">
        <v>2260</v>
      </c>
      <c r="K103" s="18" t="s">
        <v>109</v>
      </c>
      <c r="L103" s="18"/>
      <c r="M103" s="18" t="s">
        <v>235</v>
      </c>
      <c r="N103" s="35" t="s">
        <v>14</v>
      </c>
      <c r="O103" s="35" t="s">
        <v>357</v>
      </c>
      <c r="P103" s="18" t="s">
        <v>101</v>
      </c>
      <c r="Q103" s="18" t="s">
        <v>339</v>
      </c>
      <c r="R103" s="18" t="s">
        <v>370</v>
      </c>
      <c r="S103" s="18" t="s">
        <v>241</v>
      </c>
      <c r="T103" s="18" t="s">
        <v>243</v>
      </c>
      <c r="U103" s="18" t="s">
        <v>234</v>
      </c>
      <c r="V103" s="18" t="s">
        <v>98</v>
      </c>
      <c r="W103" s="18" t="s">
        <v>271</v>
      </c>
      <c r="X103" s="18" t="s">
        <v>339</v>
      </c>
      <c r="Y103" s="18">
        <v>900</v>
      </c>
      <c r="Z103" s="18" t="s">
        <v>234</v>
      </c>
      <c r="AA103" s="18" t="s">
        <v>234</v>
      </c>
      <c r="AB103" s="18" t="s">
        <v>234</v>
      </c>
      <c r="AC103" s="18" t="s">
        <v>234</v>
      </c>
      <c r="AD103" s="18" t="s">
        <v>234</v>
      </c>
      <c r="AE103" s="18" t="s">
        <v>136</v>
      </c>
      <c r="AF103" s="18" t="s">
        <v>355</v>
      </c>
      <c r="AG103" s="18" t="s">
        <v>234</v>
      </c>
      <c r="AH103" s="18" t="s">
        <v>106</v>
      </c>
      <c r="AI103" s="18" t="s">
        <v>57</v>
      </c>
      <c r="AJ103" s="18"/>
      <c r="AK103" s="18"/>
      <c r="AL103" s="22"/>
      <c r="AN103" s="11"/>
      <c r="AO103" s="6" t="str">
        <f t="shared" si="23"/>
        <v>GP-AB1 48</v>
      </c>
      <c r="AP103" s="7" t="s">
        <v>0</v>
      </c>
      <c r="AQ103" s="8" t="s">
        <v>147</v>
      </c>
      <c r="AR103" s="8" t="s">
        <v>143</v>
      </c>
      <c r="AS103" s="8" t="s">
        <v>181</v>
      </c>
      <c r="AT103" s="8" t="s">
        <v>171</v>
      </c>
      <c r="AU103" s="9"/>
      <c r="AV103" s="9" t="s">
        <v>63</v>
      </c>
      <c r="AW103" s="10" t="s">
        <v>107</v>
      </c>
    </row>
    <row r="104" spans="1:49" s="6" customFormat="1" ht="15" customHeight="1" x14ac:dyDescent="0.25">
      <c r="A104" s="6" t="s">
        <v>250</v>
      </c>
      <c r="B104" s="54" t="str">
        <f t="shared" si="22"/>
        <v>NT 33.1</v>
      </c>
      <c r="C104" s="54" t="s">
        <v>4</v>
      </c>
      <c r="D104" s="54" t="s">
        <v>10</v>
      </c>
      <c r="E104" s="54" t="s">
        <v>11</v>
      </c>
      <c r="F104" s="65" t="s">
        <v>558</v>
      </c>
      <c r="G104" s="4" t="str">
        <f t="shared" si="24"/>
        <v>GP-AB1 50.1</v>
      </c>
      <c r="H104" s="23" t="s">
        <v>438</v>
      </c>
      <c r="I104" s="18">
        <v>1260</v>
      </c>
      <c r="J104" s="18">
        <v>2260</v>
      </c>
      <c r="K104" s="18" t="s">
        <v>96</v>
      </c>
      <c r="L104" s="18"/>
      <c r="M104" s="18" t="s">
        <v>235</v>
      </c>
      <c r="N104" s="31" t="s">
        <v>14</v>
      </c>
      <c r="O104" s="35" t="s">
        <v>357</v>
      </c>
      <c r="P104" s="18" t="s">
        <v>101</v>
      </c>
      <c r="Q104" s="18" t="s">
        <v>339</v>
      </c>
      <c r="R104" s="18" t="s">
        <v>370</v>
      </c>
      <c r="S104" s="18" t="s">
        <v>241</v>
      </c>
      <c r="T104" s="18" t="s">
        <v>243</v>
      </c>
      <c r="U104" s="18" t="s">
        <v>234</v>
      </c>
      <c r="V104" s="18" t="s">
        <v>99</v>
      </c>
      <c r="W104" s="18" t="s">
        <v>271</v>
      </c>
      <c r="X104" s="18" t="s">
        <v>234</v>
      </c>
      <c r="Y104" s="18" t="s">
        <v>234</v>
      </c>
      <c r="Z104" s="18" t="s">
        <v>234</v>
      </c>
      <c r="AA104" s="18" t="s">
        <v>234</v>
      </c>
      <c r="AB104" s="18" t="s">
        <v>234</v>
      </c>
      <c r="AC104" s="18" t="s">
        <v>234</v>
      </c>
      <c r="AD104" s="18" t="s">
        <v>234</v>
      </c>
      <c r="AE104" s="18" t="s">
        <v>136</v>
      </c>
      <c r="AF104" s="18" t="s">
        <v>355</v>
      </c>
      <c r="AG104" s="18" t="s">
        <v>234</v>
      </c>
      <c r="AH104" s="18" t="s">
        <v>106</v>
      </c>
      <c r="AI104" s="18" t="s">
        <v>57</v>
      </c>
      <c r="AJ104" s="18"/>
      <c r="AK104" s="18"/>
      <c r="AL104" s="22"/>
      <c r="AN104" s="11"/>
      <c r="AO104" s="6" t="str">
        <f t="shared" si="23"/>
        <v>GP-AB1 50</v>
      </c>
      <c r="AP104" s="7" t="s">
        <v>0</v>
      </c>
      <c r="AQ104" s="8" t="s">
        <v>147</v>
      </c>
      <c r="AR104" s="8" t="s">
        <v>143</v>
      </c>
      <c r="AS104" s="8" t="s">
        <v>182</v>
      </c>
      <c r="AT104" s="8" t="s">
        <v>171</v>
      </c>
      <c r="AU104" s="9"/>
      <c r="AV104" s="9" t="s">
        <v>65</v>
      </c>
      <c r="AW104" s="10" t="s">
        <v>107</v>
      </c>
    </row>
    <row r="105" spans="1:49" s="6" customFormat="1" ht="15" customHeight="1" x14ac:dyDescent="0.25">
      <c r="A105" s="6" t="s">
        <v>311</v>
      </c>
      <c r="B105" s="54" t="str">
        <f t="shared" si="22"/>
        <v>Vodafone</v>
      </c>
      <c r="C105" s="54" t="s">
        <v>4</v>
      </c>
      <c r="D105" s="54" t="s">
        <v>10</v>
      </c>
      <c r="E105" s="54" t="s">
        <v>11</v>
      </c>
      <c r="F105" s="65" t="s">
        <v>559</v>
      </c>
      <c r="G105" s="4" t="str">
        <f t="shared" si="24"/>
        <v>GP-AB1 52.1</v>
      </c>
      <c r="H105" s="23" t="s">
        <v>410</v>
      </c>
      <c r="I105" s="18">
        <v>1260</v>
      </c>
      <c r="J105" s="18">
        <v>2260</v>
      </c>
      <c r="K105" s="18" t="s">
        <v>96</v>
      </c>
      <c r="L105" s="18"/>
      <c r="M105" s="18" t="s">
        <v>235</v>
      </c>
      <c r="N105" s="35" t="s">
        <v>14</v>
      </c>
      <c r="O105" s="35" t="s">
        <v>357</v>
      </c>
      <c r="P105" s="18" t="s">
        <v>101</v>
      </c>
      <c r="Q105" s="18" t="s">
        <v>339</v>
      </c>
      <c r="R105" s="18" t="s">
        <v>370</v>
      </c>
      <c r="S105" s="18" t="s">
        <v>372</v>
      </c>
      <c r="T105" s="18" t="s">
        <v>243</v>
      </c>
      <c r="U105" s="18" t="s">
        <v>234</v>
      </c>
      <c r="V105" s="18" t="s">
        <v>99</v>
      </c>
      <c r="W105" s="18" t="s">
        <v>271</v>
      </c>
      <c r="X105" s="18" t="s">
        <v>234</v>
      </c>
      <c r="Y105" s="18" t="s">
        <v>234</v>
      </c>
      <c r="Z105" s="18" t="s">
        <v>234</v>
      </c>
      <c r="AA105" s="18" t="s">
        <v>234</v>
      </c>
      <c r="AB105" s="18" t="s">
        <v>234</v>
      </c>
      <c r="AC105" s="18" t="s">
        <v>234</v>
      </c>
      <c r="AD105" s="18" t="s">
        <v>234</v>
      </c>
      <c r="AE105" s="18" t="s">
        <v>136</v>
      </c>
      <c r="AF105" s="18" t="s">
        <v>355</v>
      </c>
      <c r="AG105" s="18" t="s">
        <v>234</v>
      </c>
      <c r="AH105" s="18" t="s">
        <v>106</v>
      </c>
      <c r="AI105" s="18" t="s">
        <v>57</v>
      </c>
      <c r="AJ105" s="18"/>
      <c r="AK105" s="18"/>
      <c r="AL105" s="22"/>
      <c r="AN105" s="11"/>
      <c r="AO105" s="6" t="str">
        <f t="shared" si="23"/>
        <v>GP-AB1 52</v>
      </c>
      <c r="AP105" s="7" t="s">
        <v>0</v>
      </c>
      <c r="AQ105" s="8" t="s">
        <v>147</v>
      </c>
      <c r="AR105" s="8" t="s">
        <v>143</v>
      </c>
      <c r="AS105" s="8" t="s">
        <v>184</v>
      </c>
      <c r="AT105" s="8" t="s">
        <v>171</v>
      </c>
      <c r="AU105" s="9" t="s">
        <v>64</v>
      </c>
      <c r="AV105" s="9" t="s">
        <v>64</v>
      </c>
      <c r="AW105" s="10" t="s">
        <v>228</v>
      </c>
    </row>
    <row r="106" spans="1:49" s="6" customFormat="1" ht="15" customHeight="1" x14ac:dyDescent="0.25">
      <c r="A106" s="6" t="s">
        <v>250</v>
      </c>
      <c r="B106" s="54" t="str">
        <f t="shared" ref="B106:B118" si="25">AW106</f>
        <v>NT 33.1</v>
      </c>
      <c r="C106" s="54" t="s">
        <v>4</v>
      </c>
      <c r="D106" s="54" t="s">
        <v>10</v>
      </c>
      <c r="E106" s="54" t="s">
        <v>8</v>
      </c>
      <c r="F106" s="65" t="s">
        <v>562</v>
      </c>
      <c r="G106" s="4" t="str">
        <f t="shared" ref="G106:G118" si="26">CONCATENATE(AP106,AQ106,AR106,AS106,AT106)</f>
        <v>GP-AUB 04.1</v>
      </c>
      <c r="H106" s="23" t="s">
        <v>115</v>
      </c>
      <c r="I106" s="18">
        <v>1510</v>
      </c>
      <c r="J106" s="18">
        <v>2500</v>
      </c>
      <c r="K106" s="18" t="s">
        <v>134</v>
      </c>
      <c r="L106" s="18"/>
      <c r="M106" s="18" t="s">
        <v>235</v>
      </c>
      <c r="N106" s="31" t="s">
        <v>14</v>
      </c>
      <c r="O106" s="35" t="s">
        <v>359</v>
      </c>
      <c r="P106" s="18" t="s">
        <v>101</v>
      </c>
      <c r="Q106" s="18" t="s">
        <v>339</v>
      </c>
      <c r="R106" s="18" t="s">
        <v>370</v>
      </c>
      <c r="S106" s="18" t="s">
        <v>241</v>
      </c>
      <c r="T106" s="18" t="s">
        <v>243</v>
      </c>
      <c r="U106" s="18" t="s">
        <v>234</v>
      </c>
      <c r="V106" s="18" t="s">
        <v>98</v>
      </c>
      <c r="W106" s="18" t="s">
        <v>271</v>
      </c>
      <c r="X106" s="18" t="s">
        <v>339</v>
      </c>
      <c r="Y106" s="18">
        <v>1010</v>
      </c>
      <c r="Z106" s="18" t="s">
        <v>234</v>
      </c>
      <c r="AA106" s="18" t="s">
        <v>234</v>
      </c>
      <c r="AB106" s="18" t="s">
        <v>234</v>
      </c>
      <c r="AC106" s="18" t="s">
        <v>234</v>
      </c>
      <c r="AD106" s="18" t="s">
        <v>234</v>
      </c>
      <c r="AE106" s="18"/>
      <c r="AF106" s="18" t="s">
        <v>355</v>
      </c>
      <c r="AG106" s="18" t="s">
        <v>234</v>
      </c>
      <c r="AH106" s="18" t="s">
        <v>123</v>
      </c>
      <c r="AI106" s="18" t="s">
        <v>54</v>
      </c>
      <c r="AJ106" s="18"/>
      <c r="AK106" s="18"/>
      <c r="AL106" s="22"/>
      <c r="AN106" s="11"/>
      <c r="AO106" s="6" t="str">
        <f t="shared" ref="AO106:AO118" si="27">CONCATENATE(AP106,AQ106,AR106,AS106)</f>
        <v>GP-AUB 04</v>
      </c>
      <c r="AP106" s="7" t="s">
        <v>0</v>
      </c>
      <c r="AQ106" s="8" t="s">
        <v>147</v>
      </c>
      <c r="AR106" s="8" t="s">
        <v>144</v>
      </c>
      <c r="AS106" s="8" t="s">
        <v>151</v>
      </c>
      <c r="AT106" s="8" t="s">
        <v>171</v>
      </c>
      <c r="AU106" s="9"/>
      <c r="AV106" s="9" t="s">
        <v>76</v>
      </c>
      <c r="AW106" s="10" t="s">
        <v>107</v>
      </c>
    </row>
    <row r="107" spans="1:49" s="6" customFormat="1" ht="15" customHeight="1" x14ac:dyDescent="0.25">
      <c r="A107" s="6" t="s">
        <v>250</v>
      </c>
      <c r="B107" s="54" t="str">
        <f t="shared" si="25"/>
        <v>NT 33.3</v>
      </c>
      <c r="C107" s="54" t="s">
        <v>4</v>
      </c>
      <c r="D107" s="54" t="s">
        <v>10</v>
      </c>
      <c r="E107" s="54" t="s">
        <v>8</v>
      </c>
      <c r="F107" s="65" t="s">
        <v>563</v>
      </c>
      <c r="G107" s="4" t="str">
        <f t="shared" si="26"/>
        <v>GP-AUB 06.1</v>
      </c>
      <c r="H107" s="23" t="s">
        <v>436</v>
      </c>
      <c r="I107" s="18">
        <v>880</v>
      </c>
      <c r="J107" s="18">
        <v>2125</v>
      </c>
      <c r="K107" s="18" t="s">
        <v>113</v>
      </c>
      <c r="L107" s="18"/>
      <c r="M107" s="18" t="s">
        <v>235</v>
      </c>
      <c r="N107" s="35" t="s">
        <v>14</v>
      </c>
      <c r="O107" s="35" t="s">
        <v>357</v>
      </c>
      <c r="P107" s="18" t="s">
        <v>101</v>
      </c>
      <c r="Q107" s="18" t="s">
        <v>339</v>
      </c>
      <c r="R107" s="18" t="s">
        <v>370</v>
      </c>
      <c r="S107" s="18" t="s">
        <v>241</v>
      </c>
      <c r="T107" s="18" t="s">
        <v>243</v>
      </c>
      <c r="U107" s="18" t="s">
        <v>234</v>
      </c>
      <c r="V107" s="18" t="s">
        <v>99</v>
      </c>
      <c r="W107" s="18" t="s">
        <v>271</v>
      </c>
      <c r="X107" s="18" t="s">
        <v>234</v>
      </c>
      <c r="Y107" s="18" t="s">
        <v>234</v>
      </c>
      <c r="Z107" s="18" t="s">
        <v>234</v>
      </c>
      <c r="AA107" s="18" t="s">
        <v>234</v>
      </c>
      <c r="AB107" s="18" t="s">
        <v>234</v>
      </c>
      <c r="AC107" s="18" t="s">
        <v>234</v>
      </c>
      <c r="AD107" s="18" t="s">
        <v>234</v>
      </c>
      <c r="AE107" s="18" t="s">
        <v>136</v>
      </c>
      <c r="AF107" s="18" t="s">
        <v>355</v>
      </c>
      <c r="AG107" s="18" t="s">
        <v>234</v>
      </c>
      <c r="AH107" s="18" t="s">
        <v>106</v>
      </c>
      <c r="AI107" s="18" t="s">
        <v>57</v>
      </c>
      <c r="AJ107" s="18"/>
      <c r="AK107" s="18"/>
      <c r="AL107" s="22"/>
      <c r="AN107" s="11"/>
      <c r="AO107" s="6" t="str">
        <f t="shared" si="27"/>
        <v>GP-AUB 06</v>
      </c>
      <c r="AP107" s="7" t="s">
        <v>0</v>
      </c>
      <c r="AQ107" s="8" t="s">
        <v>147</v>
      </c>
      <c r="AR107" s="8" t="s">
        <v>144</v>
      </c>
      <c r="AS107" s="8" t="s">
        <v>153</v>
      </c>
      <c r="AT107" s="8" t="s">
        <v>171</v>
      </c>
      <c r="AU107" s="9"/>
      <c r="AV107" s="9" t="s">
        <v>77</v>
      </c>
      <c r="AW107" s="10" t="s">
        <v>227</v>
      </c>
    </row>
    <row r="108" spans="1:49" s="6" customFormat="1" ht="15" customHeight="1" x14ac:dyDescent="0.25">
      <c r="A108" s="6" t="s">
        <v>250</v>
      </c>
      <c r="B108" s="54" t="str">
        <f t="shared" si="25"/>
        <v>NT 33.1</v>
      </c>
      <c r="C108" s="54" t="s">
        <v>4</v>
      </c>
      <c r="D108" s="54" t="s">
        <v>10</v>
      </c>
      <c r="E108" s="54" t="s">
        <v>8</v>
      </c>
      <c r="F108" s="65" t="s">
        <v>564</v>
      </c>
      <c r="G108" s="4" t="str">
        <f t="shared" si="26"/>
        <v>GP-AUB 08.1</v>
      </c>
      <c r="H108" s="23" t="s">
        <v>115</v>
      </c>
      <c r="I108" s="18">
        <v>1510</v>
      </c>
      <c r="J108" s="18">
        <v>2500</v>
      </c>
      <c r="K108" s="18" t="s">
        <v>134</v>
      </c>
      <c r="M108" s="18" t="s">
        <v>235</v>
      </c>
      <c r="N108" s="31" t="s">
        <v>234</v>
      </c>
      <c r="O108" s="35" t="s">
        <v>234</v>
      </c>
      <c r="P108" s="18" t="s">
        <v>101</v>
      </c>
      <c r="Q108" s="18" t="s">
        <v>339</v>
      </c>
      <c r="R108" s="18" t="s">
        <v>290</v>
      </c>
      <c r="S108" s="18" t="s">
        <v>240</v>
      </c>
      <c r="T108" s="18" t="s">
        <v>243</v>
      </c>
      <c r="U108" s="18" t="s">
        <v>234</v>
      </c>
      <c r="V108" s="18" t="s">
        <v>98</v>
      </c>
      <c r="W108" s="18" t="s">
        <v>271</v>
      </c>
      <c r="X108" s="18" t="s">
        <v>234</v>
      </c>
      <c r="Y108" s="18">
        <v>1010</v>
      </c>
      <c r="Z108" s="18" t="s">
        <v>234</v>
      </c>
      <c r="AA108" s="18" t="s">
        <v>234</v>
      </c>
      <c r="AB108" s="18" t="s">
        <v>234</v>
      </c>
      <c r="AC108" s="18" t="s">
        <v>234</v>
      </c>
      <c r="AD108" s="18" t="s">
        <v>234</v>
      </c>
      <c r="AE108" s="18" t="s">
        <v>136</v>
      </c>
      <c r="AF108" s="18" t="s">
        <v>355</v>
      </c>
      <c r="AG108" s="18" t="s">
        <v>234</v>
      </c>
      <c r="AH108" s="18" t="s">
        <v>123</v>
      </c>
      <c r="AI108" s="18" t="s">
        <v>54</v>
      </c>
      <c r="AJ108" s="18"/>
      <c r="AK108" s="18"/>
      <c r="AL108" s="22"/>
      <c r="AN108" s="11"/>
      <c r="AO108" s="6" t="str">
        <f t="shared" si="27"/>
        <v>GP-AUB 08</v>
      </c>
      <c r="AP108" s="7" t="s">
        <v>0</v>
      </c>
      <c r="AQ108" s="8" t="s">
        <v>147</v>
      </c>
      <c r="AR108" s="8" t="s">
        <v>144</v>
      </c>
      <c r="AS108" s="8" t="s">
        <v>152</v>
      </c>
      <c r="AT108" s="8" t="s">
        <v>171</v>
      </c>
      <c r="AU108" s="9" t="s">
        <v>148</v>
      </c>
      <c r="AV108" s="9" t="s">
        <v>194</v>
      </c>
      <c r="AW108" s="10" t="s">
        <v>107</v>
      </c>
    </row>
    <row r="109" spans="1:49" s="6" customFormat="1" ht="15" customHeight="1" x14ac:dyDescent="0.25">
      <c r="A109" s="6" t="s">
        <v>251</v>
      </c>
      <c r="B109" s="54" t="str">
        <f t="shared" si="25"/>
        <v>NRM</v>
      </c>
      <c r="C109" s="54" t="s">
        <v>4</v>
      </c>
      <c r="D109" s="54" t="s">
        <v>10</v>
      </c>
      <c r="E109" s="54" t="s">
        <v>8</v>
      </c>
      <c r="F109" s="65" t="s">
        <v>565</v>
      </c>
      <c r="G109" s="4" t="str">
        <f t="shared" si="26"/>
        <v>GP-AUB 10.1</v>
      </c>
      <c r="H109" s="23" t="s">
        <v>430</v>
      </c>
      <c r="I109" s="18">
        <v>1510</v>
      </c>
      <c r="J109" s="18">
        <v>2500</v>
      </c>
      <c r="K109" s="18" t="s">
        <v>134</v>
      </c>
      <c r="L109" s="18" t="s">
        <v>308</v>
      </c>
      <c r="M109" s="18" t="s">
        <v>235</v>
      </c>
      <c r="N109" s="35" t="s">
        <v>16</v>
      </c>
      <c r="O109" s="35" t="s">
        <v>358</v>
      </c>
      <c r="P109" s="18" t="s">
        <v>101</v>
      </c>
      <c r="Q109" s="18" t="s">
        <v>339</v>
      </c>
      <c r="R109" s="18" t="s">
        <v>399</v>
      </c>
      <c r="S109" s="18" t="s">
        <v>369</v>
      </c>
      <c r="T109" s="18" t="s">
        <v>242</v>
      </c>
      <c r="U109" s="18" t="s">
        <v>391</v>
      </c>
      <c r="V109" s="18" t="s">
        <v>98</v>
      </c>
      <c r="W109" s="18" t="s">
        <v>271</v>
      </c>
      <c r="X109" s="18" t="s">
        <v>339</v>
      </c>
      <c r="Y109" s="18">
        <v>900</v>
      </c>
      <c r="Z109" s="18" t="s">
        <v>339</v>
      </c>
      <c r="AA109" s="18" t="s">
        <v>339</v>
      </c>
      <c r="AB109" s="18" t="s">
        <v>234</v>
      </c>
      <c r="AC109" s="18" t="s">
        <v>339</v>
      </c>
      <c r="AD109" s="18" t="s">
        <v>459</v>
      </c>
      <c r="AE109" s="18" t="s">
        <v>136</v>
      </c>
      <c r="AF109" s="18" t="s">
        <v>355</v>
      </c>
      <c r="AG109" s="18" t="s">
        <v>234</v>
      </c>
      <c r="AH109" s="18" t="s">
        <v>106</v>
      </c>
      <c r="AI109" s="18" t="s">
        <v>54</v>
      </c>
      <c r="AJ109" s="18" t="s">
        <v>234</v>
      </c>
      <c r="AK109" s="18" t="s">
        <v>234</v>
      </c>
      <c r="AL109" s="22" t="s">
        <v>234</v>
      </c>
      <c r="AN109" s="11"/>
      <c r="AO109" s="6" t="str">
        <f t="shared" si="27"/>
        <v>GP-AUB 10</v>
      </c>
      <c r="AP109" s="7" t="s">
        <v>0</v>
      </c>
      <c r="AQ109" s="8" t="s">
        <v>147</v>
      </c>
      <c r="AR109" s="8" t="s">
        <v>144</v>
      </c>
      <c r="AS109" s="8" t="s">
        <v>154</v>
      </c>
      <c r="AT109" s="8" t="s">
        <v>171</v>
      </c>
      <c r="AU109" s="9" t="s">
        <v>75</v>
      </c>
      <c r="AV109" s="9" t="s">
        <v>75</v>
      </c>
      <c r="AW109" s="10" t="s">
        <v>232</v>
      </c>
    </row>
    <row r="110" spans="1:49" s="6" customFormat="1" ht="15" customHeight="1" x14ac:dyDescent="0.25">
      <c r="A110" s="6" t="s">
        <v>251</v>
      </c>
      <c r="B110" s="54" t="str">
        <f t="shared" si="25"/>
        <v>NT 34</v>
      </c>
      <c r="C110" s="54" t="s">
        <v>4</v>
      </c>
      <c r="D110" s="54" t="s">
        <v>10</v>
      </c>
      <c r="E110" s="54" t="s">
        <v>8</v>
      </c>
      <c r="F110" s="65" t="s">
        <v>566</v>
      </c>
      <c r="G110" s="4" t="str">
        <f t="shared" si="26"/>
        <v>GP-AUB 10.2</v>
      </c>
      <c r="H110" s="23" t="s">
        <v>430</v>
      </c>
      <c r="I110" s="18">
        <v>1510</v>
      </c>
      <c r="J110" s="18">
        <v>2500</v>
      </c>
      <c r="K110" s="18" t="s">
        <v>134</v>
      </c>
      <c r="L110" s="18" t="s">
        <v>308</v>
      </c>
      <c r="M110" s="18" t="s">
        <v>235</v>
      </c>
      <c r="N110" s="34" t="s">
        <v>16</v>
      </c>
      <c r="O110" s="35" t="s">
        <v>358</v>
      </c>
      <c r="P110" s="18" t="s">
        <v>101</v>
      </c>
      <c r="Q110" s="18" t="s">
        <v>339</v>
      </c>
      <c r="R110" s="18" t="s">
        <v>399</v>
      </c>
      <c r="S110" s="18" t="s">
        <v>369</v>
      </c>
      <c r="T110" s="18" t="s">
        <v>242</v>
      </c>
      <c r="U110" s="18" t="s">
        <v>391</v>
      </c>
      <c r="V110" s="18" t="s">
        <v>98</v>
      </c>
      <c r="W110" s="18" t="s">
        <v>256</v>
      </c>
      <c r="X110" s="18" t="s">
        <v>339</v>
      </c>
      <c r="Y110" s="18">
        <v>900</v>
      </c>
      <c r="Z110" s="18" t="s">
        <v>339</v>
      </c>
      <c r="AA110" s="18" t="s">
        <v>339</v>
      </c>
      <c r="AB110" s="18" t="s">
        <v>234</v>
      </c>
      <c r="AC110" s="18" t="s">
        <v>339</v>
      </c>
      <c r="AD110" s="18" t="s">
        <v>459</v>
      </c>
      <c r="AE110" s="18" t="s">
        <v>136</v>
      </c>
      <c r="AF110" s="18" t="s">
        <v>355</v>
      </c>
      <c r="AG110" s="18" t="s">
        <v>234</v>
      </c>
      <c r="AH110" s="18" t="s">
        <v>106</v>
      </c>
      <c r="AI110" s="18" t="s">
        <v>54</v>
      </c>
      <c r="AJ110" s="18" t="s">
        <v>234</v>
      </c>
      <c r="AK110" s="18" t="s">
        <v>234</v>
      </c>
      <c r="AL110" s="22" t="s">
        <v>234</v>
      </c>
      <c r="AN110" s="11"/>
      <c r="AO110" s="6" t="str">
        <f t="shared" si="27"/>
        <v>GP-AUB 10</v>
      </c>
      <c r="AP110" s="7" t="s">
        <v>0</v>
      </c>
      <c r="AQ110" s="8" t="s">
        <v>147</v>
      </c>
      <c r="AR110" s="8" t="s">
        <v>144</v>
      </c>
      <c r="AS110" s="8" t="s">
        <v>154</v>
      </c>
      <c r="AT110" s="8" t="s">
        <v>174</v>
      </c>
      <c r="AU110" s="9" t="s">
        <v>75</v>
      </c>
      <c r="AV110" s="9" t="s">
        <v>75</v>
      </c>
      <c r="AW110" s="10" t="s">
        <v>95</v>
      </c>
    </row>
    <row r="111" spans="1:49" s="6" customFormat="1" ht="15" customHeight="1" x14ac:dyDescent="0.25">
      <c r="A111" s="6" t="s">
        <v>250</v>
      </c>
      <c r="B111" s="54" t="str">
        <f t="shared" si="25"/>
        <v>NT 33.1</v>
      </c>
      <c r="C111" s="54" t="s">
        <v>4</v>
      </c>
      <c r="D111" s="54" t="s">
        <v>10</v>
      </c>
      <c r="E111" s="54" t="s">
        <v>8</v>
      </c>
      <c r="F111" s="65" t="s">
        <v>567</v>
      </c>
      <c r="G111" s="4" t="str">
        <f t="shared" si="26"/>
        <v>GP-AUB 14.1</v>
      </c>
      <c r="H111" s="23" t="s">
        <v>445</v>
      </c>
      <c r="I111" s="18">
        <v>1260</v>
      </c>
      <c r="J111" s="18">
        <v>2260</v>
      </c>
      <c r="K111" s="18" t="s">
        <v>96</v>
      </c>
      <c r="L111" s="18"/>
      <c r="M111" s="18" t="s">
        <v>235</v>
      </c>
      <c r="N111" s="34" t="s">
        <v>14</v>
      </c>
      <c r="O111" s="35" t="s">
        <v>359</v>
      </c>
      <c r="P111" s="18" t="s">
        <v>101</v>
      </c>
      <c r="Q111" s="18" t="s">
        <v>339</v>
      </c>
      <c r="R111" s="18" t="s">
        <v>290</v>
      </c>
      <c r="S111" s="18" t="s">
        <v>240</v>
      </c>
      <c r="T111" s="18" t="s">
        <v>243</v>
      </c>
      <c r="U111" s="18" t="s">
        <v>234</v>
      </c>
      <c r="V111" s="18" t="s">
        <v>99</v>
      </c>
      <c r="W111" s="18" t="s">
        <v>271</v>
      </c>
      <c r="X111" s="18" t="s">
        <v>234</v>
      </c>
      <c r="Y111" s="18" t="s">
        <v>234</v>
      </c>
      <c r="Z111" s="18" t="s">
        <v>234</v>
      </c>
      <c r="AA111" s="18" t="s">
        <v>234</v>
      </c>
      <c r="AB111" s="18" t="s">
        <v>234</v>
      </c>
      <c r="AC111" s="18" t="s">
        <v>234</v>
      </c>
      <c r="AD111" s="18" t="s">
        <v>234</v>
      </c>
      <c r="AE111" s="18" t="s">
        <v>136</v>
      </c>
      <c r="AF111" s="18" t="s">
        <v>355</v>
      </c>
      <c r="AG111" s="18" t="s">
        <v>234</v>
      </c>
      <c r="AH111" s="18" t="s">
        <v>176</v>
      </c>
      <c r="AI111" s="18" t="s">
        <v>54</v>
      </c>
      <c r="AJ111" s="18"/>
      <c r="AK111" s="18"/>
      <c r="AL111" s="22"/>
      <c r="AN111" s="11"/>
      <c r="AO111" s="6" t="str">
        <f t="shared" si="27"/>
        <v>GP-AUB 14</v>
      </c>
      <c r="AP111" s="7" t="s">
        <v>0</v>
      </c>
      <c r="AQ111" s="8" t="s">
        <v>147</v>
      </c>
      <c r="AR111" s="8" t="s">
        <v>144</v>
      </c>
      <c r="AS111" s="8" t="s">
        <v>156</v>
      </c>
      <c r="AT111" s="8" t="s">
        <v>171</v>
      </c>
      <c r="AU111" s="9"/>
      <c r="AV111" s="9" t="s">
        <v>43</v>
      </c>
      <c r="AW111" s="10" t="s">
        <v>107</v>
      </c>
    </row>
    <row r="112" spans="1:49" s="6" customFormat="1" ht="15" customHeight="1" x14ac:dyDescent="0.25">
      <c r="A112" s="6" t="s">
        <v>310</v>
      </c>
      <c r="B112" s="54" t="str">
        <f t="shared" si="25"/>
        <v>NT 33.5</v>
      </c>
      <c r="C112" s="54" t="s">
        <v>4</v>
      </c>
      <c r="D112" s="54" t="s">
        <v>10</v>
      </c>
      <c r="E112" s="54" t="s">
        <v>8</v>
      </c>
      <c r="F112" s="65" t="s">
        <v>568</v>
      </c>
      <c r="G112" s="4" t="str">
        <f t="shared" si="26"/>
        <v>GP-AUB 16.1</v>
      </c>
      <c r="H112" s="23" t="s">
        <v>442</v>
      </c>
      <c r="I112" s="18">
        <v>1510</v>
      </c>
      <c r="J112" s="18">
        <v>2500</v>
      </c>
      <c r="K112" s="18" t="s">
        <v>134</v>
      </c>
      <c r="L112" s="18"/>
      <c r="M112" s="18" t="s">
        <v>235</v>
      </c>
      <c r="N112" s="35" t="s">
        <v>16</v>
      </c>
      <c r="O112" s="35" t="s">
        <v>358</v>
      </c>
      <c r="P112" s="18" t="s">
        <v>101</v>
      </c>
      <c r="Q112" s="18" t="s">
        <v>339</v>
      </c>
      <c r="R112" s="18" t="s">
        <v>370</v>
      </c>
      <c r="S112" s="18" t="s">
        <v>241</v>
      </c>
      <c r="T112" s="18" t="s">
        <v>243</v>
      </c>
      <c r="U112" s="18" t="s">
        <v>386</v>
      </c>
      <c r="V112" s="18" t="s">
        <v>98</v>
      </c>
      <c r="W112" s="18" t="s">
        <v>271</v>
      </c>
      <c r="X112" s="18" t="s">
        <v>339</v>
      </c>
      <c r="Y112" s="18">
        <v>900</v>
      </c>
      <c r="Z112" s="18" t="s">
        <v>234</v>
      </c>
      <c r="AA112" s="18" t="s">
        <v>234</v>
      </c>
      <c r="AB112" s="18" t="s">
        <v>234</v>
      </c>
      <c r="AC112" s="18" t="s">
        <v>234</v>
      </c>
      <c r="AD112" s="18" t="s">
        <v>234</v>
      </c>
      <c r="AE112" s="18"/>
      <c r="AF112" s="18" t="s">
        <v>355</v>
      </c>
      <c r="AG112" s="18" t="s">
        <v>234</v>
      </c>
      <c r="AH112" s="18" t="s">
        <v>123</v>
      </c>
      <c r="AI112" s="18" t="s">
        <v>54</v>
      </c>
      <c r="AJ112" s="18"/>
      <c r="AK112" s="18"/>
      <c r="AL112" s="22"/>
      <c r="AN112" s="11"/>
      <c r="AO112" s="6" t="str">
        <f t="shared" si="27"/>
        <v>GP-AUB 16</v>
      </c>
      <c r="AP112" s="7" t="s">
        <v>0</v>
      </c>
      <c r="AQ112" s="8" t="s">
        <v>147</v>
      </c>
      <c r="AR112" s="8" t="s">
        <v>144</v>
      </c>
      <c r="AS112" s="8" t="s">
        <v>157</v>
      </c>
      <c r="AT112" s="8" t="s">
        <v>171</v>
      </c>
      <c r="AU112" s="9" t="s">
        <v>78</v>
      </c>
      <c r="AV112" s="9" t="s">
        <v>78</v>
      </c>
      <c r="AW112" s="10" t="s">
        <v>103</v>
      </c>
    </row>
    <row r="113" spans="1:49" s="6" customFormat="1" ht="15" customHeight="1" x14ac:dyDescent="0.25">
      <c r="A113" s="6" t="s">
        <v>250</v>
      </c>
      <c r="B113" s="54" t="str">
        <f t="shared" si="25"/>
        <v>NT 33.1</v>
      </c>
      <c r="C113" s="54" t="s">
        <v>4</v>
      </c>
      <c r="D113" s="54" t="s">
        <v>10</v>
      </c>
      <c r="E113" s="54" t="s">
        <v>8</v>
      </c>
      <c r="F113" s="65" t="s">
        <v>569</v>
      </c>
      <c r="G113" s="4" t="str">
        <f t="shared" si="26"/>
        <v>GP-AUB 18.1</v>
      </c>
      <c r="H113" s="23" t="s">
        <v>452</v>
      </c>
      <c r="I113" s="18">
        <v>880</v>
      </c>
      <c r="J113" s="18">
        <v>2125</v>
      </c>
      <c r="K113" s="18" t="s">
        <v>113</v>
      </c>
      <c r="L113" s="18"/>
      <c r="M113" s="18" t="s">
        <v>235</v>
      </c>
      <c r="N113" s="31" t="s">
        <v>14</v>
      </c>
      <c r="O113" s="35" t="s">
        <v>357</v>
      </c>
      <c r="P113" s="18" t="s">
        <v>101</v>
      </c>
      <c r="Q113" s="18" t="s">
        <v>339</v>
      </c>
      <c r="R113" s="18" t="s">
        <v>370</v>
      </c>
      <c r="S113" s="18" t="s">
        <v>241</v>
      </c>
      <c r="T113" s="18" t="s">
        <v>243</v>
      </c>
      <c r="U113" s="18" t="s">
        <v>234</v>
      </c>
      <c r="V113" s="18" t="s">
        <v>99</v>
      </c>
      <c r="W113" s="18" t="s">
        <v>256</v>
      </c>
      <c r="X113" s="18" t="s">
        <v>234</v>
      </c>
      <c r="Y113" s="18" t="s">
        <v>234</v>
      </c>
      <c r="Z113" s="18" t="s">
        <v>234</v>
      </c>
      <c r="AA113" s="18" t="s">
        <v>234</v>
      </c>
      <c r="AB113" s="18" t="s">
        <v>234</v>
      </c>
      <c r="AC113" s="18" t="s">
        <v>234</v>
      </c>
      <c r="AD113" s="18" t="s">
        <v>234</v>
      </c>
      <c r="AE113" s="18" t="s">
        <v>136</v>
      </c>
      <c r="AF113" s="18" t="s">
        <v>355</v>
      </c>
      <c r="AG113" s="18" t="s">
        <v>234</v>
      </c>
      <c r="AH113" s="18" t="s">
        <v>123</v>
      </c>
      <c r="AI113" s="18" t="s">
        <v>54</v>
      </c>
      <c r="AJ113" s="18"/>
      <c r="AK113" s="18"/>
      <c r="AL113" s="22"/>
      <c r="AN113" s="11"/>
      <c r="AO113" s="6" t="str">
        <f t="shared" si="27"/>
        <v>GP-AUB 18</v>
      </c>
      <c r="AP113" s="7" t="s">
        <v>0</v>
      </c>
      <c r="AQ113" s="8" t="s">
        <v>147</v>
      </c>
      <c r="AR113" s="8" t="s">
        <v>144</v>
      </c>
      <c r="AS113" s="8" t="s">
        <v>159</v>
      </c>
      <c r="AT113" s="8" t="s">
        <v>171</v>
      </c>
      <c r="AU113" s="9" t="s">
        <v>46</v>
      </c>
      <c r="AV113" s="9" t="s">
        <v>52</v>
      </c>
      <c r="AW113" s="10" t="s">
        <v>107</v>
      </c>
    </row>
    <row r="114" spans="1:49" s="6" customFormat="1" ht="15" customHeight="1" x14ac:dyDescent="0.25">
      <c r="A114" s="6" t="s">
        <v>250</v>
      </c>
      <c r="B114" s="54" t="str">
        <f t="shared" si="25"/>
        <v>NT 33.4</v>
      </c>
      <c r="C114" s="54" t="s">
        <v>4</v>
      </c>
      <c r="D114" s="54" t="s">
        <v>10</v>
      </c>
      <c r="E114" s="54" t="s">
        <v>8</v>
      </c>
      <c r="F114" s="65" t="s">
        <v>570</v>
      </c>
      <c r="G114" s="4" t="str">
        <f t="shared" si="26"/>
        <v>GP-AUB 20.1</v>
      </c>
      <c r="H114" s="23" t="s">
        <v>435</v>
      </c>
      <c r="I114" s="18">
        <v>880</v>
      </c>
      <c r="J114" s="18">
        <v>2010</v>
      </c>
      <c r="K114" s="18" t="s">
        <v>120</v>
      </c>
      <c r="L114" s="18"/>
      <c r="M114" s="18" t="s">
        <v>235</v>
      </c>
      <c r="N114" s="35" t="s">
        <v>224</v>
      </c>
      <c r="O114" s="35" t="s">
        <v>357</v>
      </c>
      <c r="P114" s="18" t="s">
        <v>101</v>
      </c>
      <c r="Q114" s="18" t="s">
        <v>339</v>
      </c>
      <c r="R114" s="18" t="s">
        <v>370</v>
      </c>
      <c r="S114" s="18" t="s">
        <v>241</v>
      </c>
      <c r="T114" s="18" t="s">
        <v>243</v>
      </c>
      <c r="U114" s="18" t="s">
        <v>234</v>
      </c>
      <c r="V114" s="18" t="s">
        <v>99</v>
      </c>
      <c r="W114" s="18" t="s">
        <v>271</v>
      </c>
      <c r="X114" s="18" t="s">
        <v>234</v>
      </c>
      <c r="Y114" s="18" t="s">
        <v>234</v>
      </c>
      <c r="Z114" s="18" t="s">
        <v>234</v>
      </c>
      <c r="AA114" s="18" t="s">
        <v>234</v>
      </c>
      <c r="AB114" s="18" t="s">
        <v>234</v>
      </c>
      <c r="AC114" s="18" t="s">
        <v>234</v>
      </c>
      <c r="AD114" s="18" t="s">
        <v>234</v>
      </c>
      <c r="AE114" s="18" t="s">
        <v>136</v>
      </c>
      <c r="AF114" s="18" t="s">
        <v>355</v>
      </c>
      <c r="AG114" s="18" t="s">
        <v>234</v>
      </c>
      <c r="AH114" s="18" t="s">
        <v>123</v>
      </c>
      <c r="AI114" s="18" t="s">
        <v>54</v>
      </c>
      <c r="AJ114" s="18"/>
      <c r="AK114" s="18"/>
      <c r="AL114" s="22"/>
      <c r="AN114" s="11"/>
      <c r="AO114" s="6" t="str">
        <f t="shared" si="27"/>
        <v>GP-AUB 20</v>
      </c>
      <c r="AP114" s="7" t="s">
        <v>0</v>
      </c>
      <c r="AQ114" s="8" t="s">
        <v>147</v>
      </c>
      <c r="AR114" s="8" t="s">
        <v>144</v>
      </c>
      <c r="AS114" s="8" t="s">
        <v>160</v>
      </c>
      <c r="AT114" s="8" t="s">
        <v>171</v>
      </c>
      <c r="AU114" s="9" t="s">
        <v>46</v>
      </c>
      <c r="AV114" s="9" t="s">
        <v>52</v>
      </c>
      <c r="AW114" s="10" t="s">
        <v>225</v>
      </c>
    </row>
    <row r="115" spans="1:49" s="6" customFormat="1" ht="15" customHeight="1" x14ac:dyDescent="0.25">
      <c r="A115" s="6" t="s">
        <v>250</v>
      </c>
      <c r="B115" s="54" t="str">
        <f t="shared" si="25"/>
        <v>NT 33.1</v>
      </c>
      <c r="C115" s="54" t="s">
        <v>4</v>
      </c>
      <c r="D115" s="54" t="s">
        <v>10</v>
      </c>
      <c r="E115" s="54" t="s">
        <v>8</v>
      </c>
      <c r="F115" s="65" t="s">
        <v>571</v>
      </c>
      <c r="G115" s="4" t="str">
        <f t="shared" si="26"/>
        <v>GP-AUB 22.1</v>
      </c>
      <c r="H115" s="23" t="s">
        <v>454</v>
      </c>
      <c r="I115" s="18">
        <v>1510</v>
      </c>
      <c r="J115" s="18">
        <v>2510</v>
      </c>
      <c r="K115" s="18" t="s">
        <v>126</v>
      </c>
      <c r="L115" s="18"/>
      <c r="M115" s="18" t="s">
        <v>235</v>
      </c>
      <c r="N115" s="31" t="s">
        <v>14</v>
      </c>
      <c r="O115" s="35" t="s">
        <v>357</v>
      </c>
      <c r="P115" s="18" t="s">
        <v>101</v>
      </c>
      <c r="Q115" s="18" t="s">
        <v>339</v>
      </c>
      <c r="R115" s="18" t="s">
        <v>370</v>
      </c>
      <c r="S115" s="18" t="s">
        <v>241</v>
      </c>
      <c r="T115" s="18" t="s">
        <v>243</v>
      </c>
      <c r="U115" s="18" t="s">
        <v>234</v>
      </c>
      <c r="V115" s="18" t="s">
        <v>98</v>
      </c>
      <c r="W115" s="18" t="s">
        <v>271</v>
      </c>
      <c r="X115" s="18" t="s">
        <v>339</v>
      </c>
      <c r="Y115" s="18">
        <v>900</v>
      </c>
      <c r="Z115" s="18" t="s">
        <v>234</v>
      </c>
      <c r="AA115" s="18" t="s">
        <v>234</v>
      </c>
      <c r="AB115" s="18" t="s">
        <v>234</v>
      </c>
      <c r="AC115" s="18" t="s">
        <v>234</v>
      </c>
      <c r="AD115" s="18" t="s">
        <v>234</v>
      </c>
      <c r="AE115" s="18" t="s">
        <v>136</v>
      </c>
      <c r="AF115" s="18" t="s">
        <v>355</v>
      </c>
      <c r="AG115" s="18" t="s">
        <v>234</v>
      </c>
      <c r="AH115" s="18" t="s">
        <v>123</v>
      </c>
      <c r="AI115" s="18" t="s">
        <v>54</v>
      </c>
      <c r="AJ115" s="18"/>
      <c r="AK115" s="18"/>
      <c r="AL115" s="22"/>
      <c r="AN115" s="11"/>
      <c r="AO115" s="6" t="str">
        <f t="shared" si="27"/>
        <v>GP-AUB 22</v>
      </c>
      <c r="AP115" s="7" t="s">
        <v>0</v>
      </c>
      <c r="AQ115" s="8" t="s">
        <v>147</v>
      </c>
      <c r="AR115" s="8" t="s">
        <v>144</v>
      </c>
      <c r="AS115" s="8" t="s">
        <v>162</v>
      </c>
      <c r="AT115" s="8" t="s">
        <v>171</v>
      </c>
      <c r="AU115" s="9"/>
      <c r="AV115" s="9" t="s">
        <v>79</v>
      </c>
      <c r="AW115" s="10" t="s">
        <v>107</v>
      </c>
    </row>
    <row r="116" spans="1:49" s="6" customFormat="1" ht="15" customHeight="1" x14ac:dyDescent="0.25">
      <c r="A116" s="6" t="s">
        <v>310</v>
      </c>
      <c r="B116" s="54" t="str">
        <f t="shared" si="25"/>
        <v>NT 33.1</v>
      </c>
      <c r="C116" s="54" t="s">
        <v>4</v>
      </c>
      <c r="D116" s="54" t="s">
        <v>10</v>
      </c>
      <c r="E116" s="54" t="s">
        <v>8</v>
      </c>
      <c r="F116" s="65" t="s">
        <v>572</v>
      </c>
      <c r="G116" s="4" t="str">
        <f t="shared" si="26"/>
        <v>GP-AUB 24.1</v>
      </c>
      <c r="H116" s="23" t="s">
        <v>444</v>
      </c>
      <c r="I116" s="18">
        <v>1260</v>
      </c>
      <c r="J116" s="18">
        <v>2260</v>
      </c>
      <c r="K116" s="18" t="s">
        <v>96</v>
      </c>
      <c r="L116" s="18"/>
      <c r="M116" s="18" t="s">
        <v>235</v>
      </c>
      <c r="N116" s="35" t="s">
        <v>14</v>
      </c>
      <c r="O116" s="35" t="s">
        <v>359</v>
      </c>
      <c r="P116" s="18" t="s">
        <v>101</v>
      </c>
      <c r="Q116" s="18" t="s">
        <v>339</v>
      </c>
      <c r="R116" s="18" t="s">
        <v>370</v>
      </c>
      <c r="S116" s="18" t="s">
        <v>241</v>
      </c>
      <c r="T116" s="18" t="s">
        <v>243</v>
      </c>
      <c r="U116" s="18" t="s">
        <v>386</v>
      </c>
      <c r="V116" s="18" t="s">
        <v>99</v>
      </c>
      <c r="W116" s="18" t="s">
        <v>271</v>
      </c>
      <c r="X116" s="18" t="s">
        <v>234</v>
      </c>
      <c r="Y116" s="18" t="s">
        <v>234</v>
      </c>
      <c r="Z116" s="18" t="s">
        <v>234</v>
      </c>
      <c r="AA116" s="18" t="s">
        <v>234</v>
      </c>
      <c r="AB116" s="18" t="s">
        <v>234</v>
      </c>
      <c r="AC116" s="18" t="s">
        <v>234</v>
      </c>
      <c r="AD116" s="18" t="s">
        <v>234</v>
      </c>
      <c r="AE116" s="18"/>
      <c r="AF116" s="18" t="s">
        <v>355</v>
      </c>
      <c r="AG116" s="18" t="s">
        <v>234</v>
      </c>
      <c r="AH116" s="18" t="s">
        <v>100</v>
      </c>
      <c r="AI116" s="18" t="s">
        <v>54</v>
      </c>
      <c r="AJ116" s="18"/>
      <c r="AK116" s="18"/>
      <c r="AL116" s="22"/>
      <c r="AN116" s="11"/>
      <c r="AO116" s="6" t="str">
        <f t="shared" si="27"/>
        <v>GP-AUB 24</v>
      </c>
      <c r="AP116" s="7" t="s">
        <v>0</v>
      </c>
      <c r="AQ116" s="8" t="s">
        <v>147</v>
      </c>
      <c r="AR116" s="8" t="s">
        <v>144</v>
      </c>
      <c r="AS116" s="8" t="s">
        <v>163</v>
      </c>
      <c r="AT116" s="8" t="s">
        <v>171</v>
      </c>
      <c r="AU116" s="9" t="s">
        <v>80</v>
      </c>
      <c r="AV116" s="9" t="s">
        <v>80</v>
      </c>
      <c r="AW116" s="10" t="s">
        <v>107</v>
      </c>
    </row>
    <row r="117" spans="1:49" s="13" customFormat="1" ht="15" customHeight="1" x14ac:dyDescent="0.25">
      <c r="A117" s="6" t="s">
        <v>310</v>
      </c>
      <c r="B117" s="54" t="str">
        <f t="shared" si="25"/>
        <v>NT 33.5</v>
      </c>
      <c r="C117" s="54" t="s">
        <v>4</v>
      </c>
      <c r="D117" s="54" t="s">
        <v>10</v>
      </c>
      <c r="E117" s="54" t="s">
        <v>8</v>
      </c>
      <c r="F117" s="65" t="s">
        <v>574</v>
      </c>
      <c r="G117" s="4" t="str">
        <f t="shared" si="26"/>
        <v>GP-AUB 26.1</v>
      </c>
      <c r="H117" s="23" t="s">
        <v>441</v>
      </c>
      <c r="I117" s="18">
        <v>1010</v>
      </c>
      <c r="J117" s="18">
        <v>2260</v>
      </c>
      <c r="K117" s="18" t="s">
        <v>105</v>
      </c>
      <c r="L117" s="18"/>
      <c r="M117" s="18" t="s">
        <v>235</v>
      </c>
      <c r="N117" s="35" t="s">
        <v>14</v>
      </c>
      <c r="O117" s="35" t="s">
        <v>357</v>
      </c>
      <c r="P117" s="18" t="s">
        <v>364</v>
      </c>
      <c r="Q117" s="18" t="s">
        <v>339</v>
      </c>
      <c r="R117" s="18" t="s">
        <v>370</v>
      </c>
      <c r="S117" s="18" t="s">
        <v>241</v>
      </c>
      <c r="T117" s="18" t="s">
        <v>243</v>
      </c>
      <c r="U117" s="18" t="s">
        <v>234</v>
      </c>
      <c r="V117" s="18" t="s">
        <v>99</v>
      </c>
      <c r="W117" s="18" t="s">
        <v>271</v>
      </c>
      <c r="X117" s="18" t="s">
        <v>234</v>
      </c>
      <c r="Y117" s="18" t="s">
        <v>234</v>
      </c>
      <c r="Z117" s="18" t="s">
        <v>234</v>
      </c>
      <c r="AA117" s="18" t="s">
        <v>234</v>
      </c>
      <c r="AB117" s="18" t="s">
        <v>234</v>
      </c>
      <c r="AC117" s="18" t="s">
        <v>234</v>
      </c>
      <c r="AD117" s="18" t="s">
        <v>234</v>
      </c>
      <c r="AE117" s="18" t="s">
        <v>136</v>
      </c>
      <c r="AF117" s="18" t="s">
        <v>355</v>
      </c>
      <c r="AG117" s="18" t="s">
        <v>234</v>
      </c>
      <c r="AH117" s="18" t="s">
        <v>205</v>
      </c>
      <c r="AI117" s="18" t="s">
        <v>354</v>
      </c>
      <c r="AJ117" s="18"/>
      <c r="AK117" s="18"/>
      <c r="AL117" s="22"/>
      <c r="AM117" s="6"/>
      <c r="AN117" s="16"/>
      <c r="AO117" s="6" t="str">
        <f t="shared" si="27"/>
        <v>GP-AUB 26</v>
      </c>
      <c r="AP117" s="7" t="s">
        <v>0</v>
      </c>
      <c r="AQ117" s="8" t="s">
        <v>147</v>
      </c>
      <c r="AR117" s="8" t="s">
        <v>144</v>
      </c>
      <c r="AS117" s="8" t="s">
        <v>164</v>
      </c>
      <c r="AT117" s="8" t="s">
        <v>171</v>
      </c>
      <c r="AU117" s="9" t="s">
        <v>80</v>
      </c>
      <c r="AV117" s="9" t="s">
        <v>80</v>
      </c>
      <c r="AW117" s="10" t="s">
        <v>103</v>
      </c>
    </row>
    <row r="118" spans="1:49" s="6" customFormat="1" ht="15" customHeight="1" x14ac:dyDescent="0.25">
      <c r="A118" s="6" t="s">
        <v>250</v>
      </c>
      <c r="B118" s="54" t="str">
        <f t="shared" si="25"/>
        <v>NT32.3</v>
      </c>
      <c r="C118" s="54" t="s">
        <v>4</v>
      </c>
      <c r="D118" s="54" t="s">
        <v>10</v>
      </c>
      <c r="E118" s="54" t="s">
        <v>8</v>
      </c>
      <c r="F118" s="65" t="s">
        <v>573</v>
      </c>
      <c r="G118" s="24" t="str">
        <f t="shared" si="26"/>
        <v>GP-AUB 28.1</v>
      </c>
      <c r="H118" s="44" t="s">
        <v>406</v>
      </c>
      <c r="I118" s="20">
        <v>1010</v>
      </c>
      <c r="J118" s="20">
        <v>2260</v>
      </c>
      <c r="K118" s="20" t="s">
        <v>105</v>
      </c>
      <c r="L118" s="20"/>
      <c r="M118" s="18" t="s">
        <v>235</v>
      </c>
      <c r="N118" s="17" t="s">
        <v>14</v>
      </c>
      <c r="O118" s="35" t="s">
        <v>357</v>
      </c>
      <c r="P118" s="18" t="s">
        <v>101</v>
      </c>
      <c r="Q118" s="18" t="s">
        <v>339</v>
      </c>
      <c r="R118" s="18" t="s">
        <v>370</v>
      </c>
      <c r="S118" s="18" t="s">
        <v>241</v>
      </c>
      <c r="T118" s="18" t="s">
        <v>243</v>
      </c>
      <c r="U118" s="18" t="s">
        <v>234</v>
      </c>
      <c r="V118" s="20" t="s">
        <v>99</v>
      </c>
      <c r="W118" s="20" t="s">
        <v>271</v>
      </c>
      <c r="X118" s="18" t="s">
        <v>234</v>
      </c>
      <c r="Y118" s="20" t="s">
        <v>234</v>
      </c>
      <c r="Z118" s="18" t="s">
        <v>234</v>
      </c>
      <c r="AA118" s="18" t="s">
        <v>234</v>
      </c>
      <c r="AB118" s="18" t="s">
        <v>234</v>
      </c>
      <c r="AC118" s="18" t="s">
        <v>234</v>
      </c>
      <c r="AD118" s="18" t="s">
        <v>234</v>
      </c>
      <c r="AE118" s="20" t="s">
        <v>136</v>
      </c>
      <c r="AF118" s="18" t="s">
        <v>355</v>
      </c>
      <c r="AG118" s="20" t="s">
        <v>234</v>
      </c>
      <c r="AH118" s="20" t="s">
        <v>123</v>
      </c>
      <c r="AI118" s="20" t="s">
        <v>54</v>
      </c>
      <c r="AJ118" s="20"/>
      <c r="AK118" s="20"/>
      <c r="AL118" s="25"/>
      <c r="AN118" s="11"/>
      <c r="AO118" s="6" t="str">
        <f t="shared" si="27"/>
        <v>GP-AUB 28</v>
      </c>
      <c r="AP118" s="7" t="s">
        <v>0</v>
      </c>
      <c r="AQ118" s="8" t="s">
        <v>147</v>
      </c>
      <c r="AR118" s="8" t="s">
        <v>144</v>
      </c>
      <c r="AS118" s="8" t="s">
        <v>165</v>
      </c>
      <c r="AT118" s="8" t="s">
        <v>171</v>
      </c>
      <c r="AU118" s="9"/>
      <c r="AV118" s="9" t="s">
        <v>81</v>
      </c>
      <c r="AW118" s="10" t="s">
        <v>353</v>
      </c>
    </row>
    <row r="119" spans="1:49" s="6" customFormat="1" ht="15" customHeight="1" x14ac:dyDescent="0.25">
      <c r="A119" s="6" t="s">
        <v>249</v>
      </c>
      <c r="B119" s="54"/>
      <c r="C119" s="54" t="s">
        <v>4</v>
      </c>
      <c r="D119" s="54" t="s">
        <v>5</v>
      </c>
      <c r="E119" s="54"/>
      <c r="F119" s="66"/>
      <c r="G119" s="4" t="str">
        <f t="shared" ref="G119:G120" si="28">CONCATENATE(AP119,AQ119,AR119,AS119,AT119)</f>
        <v>GB-EB-AUO 04.1</v>
      </c>
      <c r="H119" s="23" t="s">
        <v>291</v>
      </c>
      <c r="I119" s="18">
        <v>1135</v>
      </c>
      <c r="J119" s="18">
        <v>2260</v>
      </c>
      <c r="K119" s="18" t="s">
        <v>324</v>
      </c>
      <c r="L119" s="18"/>
      <c r="M119" s="18" t="s">
        <v>235</v>
      </c>
      <c r="N119" s="35" t="s">
        <v>14</v>
      </c>
      <c r="O119" s="35" t="s">
        <v>359</v>
      </c>
      <c r="P119" s="18" t="s">
        <v>101</v>
      </c>
      <c r="Q119" s="18" t="s">
        <v>339</v>
      </c>
      <c r="R119" s="18" t="s">
        <v>370</v>
      </c>
      <c r="S119" s="18" t="s">
        <v>241</v>
      </c>
      <c r="T119" s="18" t="s">
        <v>243</v>
      </c>
      <c r="U119" s="18" t="s">
        <v>234</v>
      </c>
      <c r="V119" s="18">
        <v>1</v>
      </c>
      <c r="W119" s="18" t="s">
        <v>256</v>
      </c>
      <c r="X119" s="18" t="s">
        <v>234</v>
      </c>
      <c r="Y119" s="12" t="s">
        <v>234</v>
      </c>
      <c r="Z119" s="18" t="s">
        <v>234</v>
      </c>
      <c r="AA119" s="18" t="s">
        <v>234</v>
      </c>
      <c r="AB119" s="18" t="s">
        <v>234</v>
      </c>
      <c r="AC119" s="18" t="s">
        <v>234</v>
      </c>
      <c r="AD119" s="18" t="s">
        <v>234</v>
      </c>
      <c r="AE119" s="18" t="s">
        <v>136</v>
      </c>
      <c r="AF119" s="18" t="s">
        <v>355</v>
      </c>
      <c r="AG119" s="18"/>
      <c r="AH119" s="18">
        <v>24</v>
      </c>
      <c r="AI119" s="18" t="s">
        <v>57</v>
      </c>
      <c r="AJ119" s="18"/>
      <c r="AK119" s="18"/>
      <c r="AL119" s="22"/>
      <c r="AN119" s="11"/>
      <c r="AO119" s="6" t="str">
        <f>CONCATENATE(AP119,AQ119,AR119,AS119)</f>
        <v>GB-EB-AUO 04</v>
      </c>
      <c r="AP119" s="14" t="s">
        <v>323</v>
      </c>
      <c r="AQ119" s="8" t="s">
        <v>147</v>
      </c>
      <c r="AR119" s="15" t="s">
        <v>321</v>
      </c>
      <c r="AS119" s="8" t="s">
        <v>151</v>
      </c>
      <c r="AT119" s="15" t="s">
        <v>171</v>
      </c>
      <c r="AU119" s="9"/>
      <c r="AV119" s="9" t="s">
        <v>72</v>
      </c>
      <c r="AW119" s="10"/>
    </row>
    <row r="120" spans="1:49" s="6" customFormat="1" ht="15" customHeight="1" x14ac:dyDescent="0.25">
      <c r="A120" s="6" t="s">
        <v>250</v>
      </c>
      <c r="B120" s="54"/>
      <c r="C120" s="54" t="s">
        <v>4</v>
      </c>
      <c r="D120" s="54" t="s">
        <v>5</v>
      </c>
      <c r="E120" s="54"/>
      <c r="F120" s="66"/>
      <c r="G120" s="24" t="str">
        <f t="shared" si="28"/>
        <v>GB-EB-AUO 02.1</v>
      </c>
      <c r="H120" s="44" t="s">
        <v>114</v>
      </c>
      <c r="I120" s="20">
        <v>1260</v>
      </c>
      <c r="J120" s="20">
        <v>2260</v>
      </c>
      <c r="K120" s="20" t="s">
        <v>325</v>
      </c>
      <c r="L120" s="20"/>
      <c r="M120" s="20" t="s">
        <v>235</v>
      </c>
      <c r="N120" s="17" t="s">
        <v>234</v>
      </c>
      <c r="O120" s="17" t="s">
        <v>234</v>
      </c>
      <c r="P120" s="18" t="s">
        <v>101</v>
      </c>
      <c r="Q120" s="18" t="s">
        <v>339</v>
      </c>
      <c r="R120" s="18" t="s">
        <v>370</v>
      </c>
      <c r="S120" s="18" t="s">
        <v>241</v>
      </c>
      <c r="T120" s="18" t="s">
        <v>243</v>
      </c>
      <c r="U120" s="18" t="s">
        <v>389</v>
      </c>
      <c r="V120" s="20">
        <v>2</v>
      </c>
      <c r="W120" s="18" t="s">
        <v>234</v>
      </c>
      <c r="X120" s="18" t="s">
        <v>339</v>
      </c>
      <c r="Y120" s="18" t="s">
        <v>277</v>
      </c>
      <c r="Z120" s="18" t="s">
        <v>234</v>
      </c>
      <c r="AA120" s="18" t="s">
        <v>234</v>
      </c>
      <c r="AB120" s="18" t="s">
        <v>234</v>
      </c>
      <c r="AC120" s="18" t="s">
        <v>234</v>
      </c>
      <c r="AD120" s="18" t="s">
        <v>234</v>
      </c>
      <c r="AE120" s="18" t="s">
        <v>136</v>
      </c>
      <c r="AF120" s="18" t="s">
        <v>355</v>
      </c>
      <c r="AG120" s="20"/>
      <c r="AH120" s="18">
        <v>24</v>
      </c>
      <c r="AI120" s="18" t="s">
        <v>57</v>
      </c>
      <c r="AJ120" s="20"/>
      <c r="AK120" s="20"/>
      <c r="AL120" s="25"/>
      <c r="AN120" s="11"/>
      <c r="AO120" s="6" t="str">
        <f>CONCATENATE(AP120,AQ120,AR120,AS120)</f>
        <v>GB-EB-AUO 02</v>
      </c>
      <c r="AP120" s="14" t="s">
        <v>323</v>
      </c>
      <c r="AQ120" s="8" t="s">
        <v>147</v>
      </c>
      <c r="AR120" s="15" t="s">
        <v>321</v>
      </c>
      <c r="AS120" s="8" t="s">
        <v>204</v>
      </c>
      <c r="AT120" s="15" t="s">
        <v>171</v>
      </c>
      <c r="AU120" s="9"/>
      <c r="AV120" s="9" t="s">
        <v>139</v>
      </c>
      <c r="AW120" s="10"/>
    </row>
    <row r="121" spans="1:49" s="6" customFormat="1" ht="15" customHeight="1" x14ac:dyDescent="0.25">
      <c r="A121" s="6" t="s">
        <v>250</v>
      </c>
      <c r="B121" s="54"/>
      <c r="C121" s="54" t="s">
        <v>4</v>
      </c>
      <c r="D121" s="54" t="s">
        <v>289</v>
      </c>
      <c r="E121" s="54"/>
      <c r="F121" s="66"/>
      <c r="G121" s="4" t="str">
        <f>CONCATENATE(AP121,AQ121,AR121,AS121,AT121)</f>
        <v>HB-GP-AUB 02.1</v>
      </c>
      <c r="H121" s="23" t="s">
        <v>343</v>
      </c>
      <c r="I121" s="18">
        <v>1260</v>
      </c>
      <c r="J121" s="18">
        <v>2010</v>
      </c>
      <c r="K121" s="18" t="s">
        <v>288</v>
      </c>
      <c r="L121" s="18"/>
      <c r="M121" s="18" t="s">
        <v>235</v>
      </c>
      <c r="N121" s="35" t="s">
        <v>14</v>
      </c>
      <c r="O121" s="35" t="s">
        <v>359</v>
      </c>
      <c r="P121" s="18" t="s">
        <v>101</v>
      </c>
      <c r="Q121" s="18" t="s">
        <v>339</v>
      </c>
      <c r="R121" s="18" t="s">
        <v>370</v>
      </c>
      <c r="S121" s="18" t="s">
        <v>241</v>
      </c>
      <c r="T121" s="18" t="s">
        <v>243</v>
      </c>
      <c r="U121" s="18" t="s">
        <v>234</v>
      </c>
      <c r="V121" s="18">
        <v>1</v>
      </c>
      <c r="W121" s="18" t="s">
        <v>271</v>
      </c>
      <c r="X121" s="18" t="s">
        <v>234</v>
      </c>
      <c r="Y121" s="12" t="s">
        <v>234</v>
      </c>
      <c r="Z121" s="18" t="s">
        <v>234</v>
      </c>
      <c r="AA121" s="18" t="s">
        <v>234</v>
      </c>
      <c r="AB121" s="18" t="s">
        <v>234</v>
      </c>
      <c r="AC121" s="18" t="s">
        <v>234</v>
      </c>
      <c r="AD121" s="18" t="s">
        <v>234</v>
      </c>
      <c r="AE121" s="18" t="s">
        <v>136</v>
      </c>
      <c r="AF121" s="18" t="s">
        <v>355</v>
      </c>
      <c r="AG121" s="18"/>
      <c r="AH121" s="18">
        <v>24</v>
      </c>
      <c r="AI121" s="18" t="s">
        <v>57</v>
      </c>
      <c r="AJ121" s="18"/>
      <c r="AK121" s="18"/>
      <c r="AL121" s="22"/>
      <c r="AN121" s="11"/>
      <c r="AO121" s="6" t="str">
        <f>CONCATENATE(AP121,AQ121,AR121,AS121)</f>
        <v>HB-GP-AUB 02</v>
      </c>
      <c r="AP121" s="14" t="s">
        <v>322</v>
      </c>
      <c r="AQ121" s="8" t="s">
        <v>147</v>
      </c>
      <c r="AR121" s="15" t="s">
        <v>144</v>
      </c>
      <c r="AS121" s="8" t="s">
        <v>204</v>
      </c>
      <c r="AT121" s="8" t="s">
        <v>171</v>
      </c>
      <c r="AU121" s="9"/>
      <c r="AV121" s="9"/>
      <c r="AW121" s="10"/>
    </row>
    <row r="122" spans="1:49" s="6" customFormat="1" ht="15" customHeight="1" x14ac:dyDescent="0.25">
      <c r="A122" s="6" t="s">
        <v>250</v>
      </c>
      <c r="B122" s="54"/>
      <c r="C122" s="54" t="s">
        <v>4</v>
      </c>
      <c r="D122" s="54" t="s">
        <v>289</v>
      </c>
      <c r="E122" s="54"/>
      <c r="F122" s="66"/>
      <c r="G122" s="4" t="str">
        <f>CONCATENATE(AP122,AQ122,AR122,AS122,AT122)</f>
        <v>HB-GP-AUC 02.1</v>
      </c>
      <c r="H122" s="23" t="s">
        <v>121</v>
      </c>
      <c r="I122" s="18">
        <v>1200</v>
      </c>
      <c r="J122" s="18">
        <v>2000</v>
      </c>
      <c r="K122" s="18" t="s">
        <v>287</v>
      </c>
      <c r="L122" s="18"/>
      <c r="M122" s="18" t="s">
        <v>235</v>
      </c>
      <c r="N122" s="35" t="s">
        <v>14</v>
      </c>
      <c r="O122" s="35" t="s">
        <v>359</v>
      </c>
      <c r="P122" s="18" t="s">
        <v>290</v>
      </c>
      <c r="Q122" s="18" t="s">
        <v>339</v>
      </c>
      <c r="R122" s="18" t="s">
        <v>370</v>
      </c>
      <c r="S122" s="18" t="s">
        <v>241</v>
      </c>
      <c r="T122" s="18" t="s">
        <v>243</v>
      </c>
      <c r="U122" s="18" t="s">
        <v>234</v>
      </c>
      <c r="V122" s="18">
        <v>1</v>
      </c>
      <c r="W122" s="18" t="s">
        <v>271</v>
      </c>
      <c r="X122" s="18" t="s">
        <v>234</v>
      </c>
      <c r="Y122" s="12" t="s">
        <v>234</v>
      </c>
      <c r="Z122" s="18" t="s">
        <v>234</v>
      </c>
      <c r="AA122" s="18" t="s">
        <v>234</v>
      </c>
      <c r="AB122" s="18" t="s">
        <v>234</v>
      </c>
      <c r="AC122" s="18" t="s">
        <v>234</v>
      </c>
      <c r="AD122" s="18" t="s">
        <v>234</v>
      </c>
      <c r="AE122" s="18" t="s">
        <v>136</v>
      </c>
      <c r="AF122" s="18" t="s">
        <v>355</v>
      </c>
      <c r="AG122" s="18"/>
      <c r="AH122" s="18"/>
      <c r="AI122" s="18" t="s">
        <v>234</v>
      </c>
      <c r="AJ122" s="18"/>
      <c r="AK122" s="18"/>
      <c r="AL122" s="22"/>
      <c r="AN122" s="11"/>
      <c r="AO122" s="6" t="str">
        <f>CONCATENATE(AP122,AQ122,AR122,AS122)</f>
        <v>HB-GP-AUC 02</v>
      </c>
      <c r="AP122" s="14" t="s">
        <v>322</v>
      </c>
      <c r="AQ122" s="8" t="s">
        <v>147</v>
      </c>
      <c r="AR122" s="15" t="s">
        <v>140</v>
      </c>
      <c r="AS122" s="8" t="s">
        <v>204</v>
      </c>
      <c r="AT122" s="8" t="s">
        <v>171</v>
      </c>
      <c r="AU122" s="9"/>
      <c r="AV122" s="9"/>
      <c r="AW122" s="10"/>
    </row>
    <row r="123" spans="1:49" s="6" customFormat="1" ht="15" customHeight="1" x14ac:dyDescent="0.25">
      <c r="B123" s="54"/>
      <c r="C123" s="54" t="s">
        <v>4</v>
      </c>
      <c r="D123" s="54" t="s">
        <v>289</v>
      </c>
      <c r="E123" s="54"/>
      <c r="F123" s="66"/>
      <c r="G123" s="4" t="str">
        <f>CONCATENATE(AP123,AQ123,AR123,AS123,AT123)</f>
        <v>HB-GP-AUC 04.1</v>
      </c>
      <c r="H123" s="23" t="s">
        <v>342</v>
      </c>
      <c r="I123" s="18">
        <v>1260</v>
      </c>
      <c r="J123" s="18">
        <v>2010</v>
      </c>
      <c r="K123" s="18" t="s">
        <v>288</v>
      </c>
      <c r="L123" s="18"/>
      <c r="M123" s="18" t="s">
        <v>235</v>
      </c>
      <c r="N123" s="35" t="s">
        <v>14</v>
      </c>
      <c r="O123" s="35" t="s">
        <v>359</v>
      </c>
      <c r="P123" s="18" t="s">
        <v>290</v>
      </c>
      <c r="Q123" s="18" t="s">
        <v>339</v>
      </c>
      <c r="R123" s="18" t="s">
        <v>370</v>
      </c>
      <c r="S123" s="18" t="s">
        <v>241</v>
      </c>
      <c r="T123" s="18" t="s">
        <v>243</v>
      </c>
      <c r="U123" s="18" t="s">
        <v>234</v>
      </c>
      <c r="V123" s="18">
        <v>1</v>
      </c>
      <c r="W123" s="18" t="s">
        <v>271</v>
      </c>
      <c r="X123" s="18" t="s">
        <v>234</v>
      </c>
      <c r="Y123" s="12" t="s">
        <v>234</v>
      </c>
      <c r="Z123" s="18" t="s">
        <v>234</v>
      </c>
      <c r="AA123" s="18" t="s">
        <v>234</v>
      </c>
      <c r="AB123" s="18" t="s">
        <v>234</v>
      </c>
      <c r="AC123" s="18" t="s">
        <v>234</v>
      </c>
      <c r="AD123" s="18" t="s">
        <v>234</v>
      </c>
      <c r="AE123" s="18" t="s">
        <v>136</v>
      </c>
      <c r="AF123" s="18" t="s">
        <v>355</v>
      </c>
      <c r="AG123" s="18"/>
      <c r="AH123" s="18">
        <v>24</v>
      </c>
      <c r="AI123" s="18" t="s">
        <v>57</v>
      </c>
      <c r="AJ123" s="20"/>
      <c r="AK123" s="20"/>
      <c r="AL123" s="25"/>
      <c r="AN123" s="11"/>
      <c r="AO123" s="13" t="str">
        <f>CONCATENATE(AP123,AQ123,AR123,AS123)</f>
        <v>HB-GP-AUC 04</v>
      </c>
      <c r="AP123" s="7" t="s">
        <v>322</v>
      </c>
      <c r="AQ123" s="8" t="s">
        <v>147</v>
      </c>
      <c r="AR123" s="8" t="s">
        <v>140</v>
      </c>
      <c r="AS123" s="8" t="s">
        <v>151</v>
      </c>
      <c r="AT123" s="8" t="s">
        <v>171</v>
      </c>
      <c r="AU123" s="9"/>
      <c r="AV123" s="9"/>
      <c r="AW123" s="10"/>
    </row>
    <row r="124" spans="1:49" s="6" customFormat="1" ht="15" customHeight="1" thickBot="1" x14ac:dyDescent="0.3">
      <c r="A124" s="6" t="s">
        <v>250</v>
      </c>
      <c r="B124" s="54"/>
      <c r="C124" s="54" t="s">
        <v>4</v>
      </c>
      <c r="D124" s="54" t="s">
        <v>289</v>
      </c>
      <c r="E124" s="54"/>
      <c r="F124" s="66"/>
      <c r="G124" s="5" t="str">
        <f>CONCATENATE(AP124,AQ124,AR124,AS124,AT124)</f>
        <v/>
      </c>
      <c r="H124" s="32" t="s">
        <v>586</v>
      </c>
      <c r="I124" s="19">
        <v>1200</v>
      </c>
      <c r="J124" s="19">
        <v>4050</v>
      </c>
      <c r="K124" s="19" t="s">
        <v>470</v>
      </c>
      <c r="L124" s="19"/>
      <c r="M124" s="19" t="s">
        <v>247</v>
      </c>
      <c r="N124" s="33"/>
      <c r="O124" s="33"/>
      <c r="P124" s="19" t="s">
        <v>101</v>
      </c>
      <c r="Q124" s="19"/>
      <c r="R124" s="19"/>
      <c r="S124" s="19"/>
      <c r="T124" s="19" t="s">
        <v>474</v>
      </c>
      <c r="U124" s="33" t="s">
        <v>472</v>
      </c>
      <c r="V124" s="19">
        <v>1</v>
      </c>
      <c r="W124" s="19" t="s">
        <v>471</v>
      </c>
      <c r="X124" s="33"/>
      <c r="Y124" s="19"/>
      <c r="Z124" s="19"/>
      <c r="AA124" s="19"/>
      <c r="AB124" s="19"/>
      <c r="AC124" s="19"/>
      <c r="AD124" s="19"/>
      <c r="AE124" s="18" t="s">
        <v>136</v>
      </c>
      <c r="AF124" s="19"/>
      <c r="AG124" s="19"/>
      <c r="AH124" s="19" t="s">
        <v>473</v>
      </c>
      <c r="AI124" s="19" t="s">
        <v>54</v>
      </c>
      <c r="AJ124" s="19"/>
      <c r="AK124" s="19"/>
      <c r="AL124" s="46"/>
      <c r="AN124" s="11"/>
      <c r="AO124" s="13"/>
      <c r="AP124" s="7"/>
      <c r="AQ124" s="8"/>
      <c r="AR124" s="8"/>
      <c r="AS124" s="8"/>
      <c r="AT124" s="8"/>
      <c r="AU124" s="9"/>
      <c r="AV124" s="9"/>
      <c r="AW124" s="10"/>
    </row>
    <row r="125" spans="1:49" x14ac:dyDescent="0.2">
      <c r="AO125" s="3"/>
      <c r="AP125" s="3"/>
      <c r="AQ125" s="3"/>
      <c r="AR125" s="3"/>
      <c r="AS125" s="3"/>
      <c r="AT125" s="3"/>
      <c r="AU125" s="3"/>
      <c r="AV125" s="3"/>
      <c r="AW125" s="3"/>
    </row>
    <row r="126" spans="1:49" x14ac:dyDescent="0.2">
      <c r="G126" s="57"/>
    </row>
    <row r="127" spans="1:49" x14ac:dyDescent="0.2">
      <c r="G127" s="56"/>
    </row>
  </sheetData>
  <mergeCells count="47">
    <mergeCell ref="T1:T3"/>
    <mergeCell ref="AK1:AL1"/>
    <mergeCell ref="U1:U3"/>
    <mergeCell ref="V1:V3"/>
    <mergeCell ref="S1:S3"/>
    <mergeCell ref="Y1:Y3"/>
    <mergeCell ref="X1:X3"/>
    <mergeCell ref="Z1:AC1"/>
    <mergeCell ref="Z2:Z3"/>
    <mergeCell ref="AA2:AA3"/>
    <mergeCell ref="AB2:AC2"/>
    <mergeCell ref="R1:R3"/>
    <mergeCell ref="G1:G3"/>
    <mergeCell ref="H1:H3"/>
    <mergeCell ref="K1:K3"/>
    <mergeCell ref="L1:L3"/>
    <mergeCell ref="M1:M3"/>
    <mergeCell ref="N1:O1"/>
    <mergeCell ref="P1:P3"/>
    <mergeCell ref="Q1:Q3"/>
    <mergeCell ref="J1:J3"/>
    <mergeCell ref="AO1:AO3"/>
    <mergeCell ref="AU1:AU3"/>
    <mergeCell ref="AQ2:AQ3"/>
    <mergeCell ref="AR2:AR3"/>
    <mergeCell ref="AS2:AS3"/>
    <mergeCell ref="AV1:AV3"/>
    <mergeCell ref="AD1:AD3"/>
    <mergeCell ref="AW1:AW3"/>
    <mergeCell ref="N2:N3"/>
    <mergeCell ref="O2:O3"/>
    <mergeCell ref="AH2:AH3"/>
    <mergeCell ref="AI2:AI3"/>
    <mergeCell ref="AK2:AK3"/>
    <mergeCell ref="AL2:AL3"/>
    <mergeCell ref="AE1:AE3"/>
    <mergeCell ref="AF1:AF3"/>
    <mergeCell ref="AG1:AG3"/>
    <mergeCell ref="AH1:AI1"/>
    <mergeCell ref="AJ1:AJ3"/>
    <mergeCell ref="AP2:AP3"/>
    <mergeCell ref="W1:W3"/>
    <mergeCell ref="F1:F3"/>
    <mergeCell ref="E1:E3"/>
    <mergeCell ref="C1:C3"/>
    <mergeCell ref="D1:D3"/>
    <mergeCell ref="I1:I3"/>
  </mergeCells>
  <printOptions horizontalCentered="1"/>
  <pageMargins left="0.39370078740157483" right="0.39370078740157483" top="0.78740157480314965" bottom="0.59055118110236227" header="0.31496062992125984" footer="0.31496062992125984"/>
  <pageSetup paperSize="8" scale="78" fitToHeight="0" orientation="portrait" horizontalDpi="1200" verticalDpi="1200" r:id="rId1"/>
  <headerFooter>
    <oddHeader>&amp;L&amp;"Arial,Standard"Stadtbahn Europaviertel
Stadtbahstrecke B, Teilabschnitt 3 - Europaviertel&amp;R&amp;G</oddHeader>
    <oddFooter xml:space="preserve">&amp;R&amp;"Arial,Standard"Seite &amp;P von &amp;N </oddFoot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AW45"/>
  <sheetViews>
    <sheetView view="pageBreakPreview" topLeftCell="A2" zoomScale="90" zoomScaleNormal="100" zoomScaleSheetLayoutView="90" workbookViewId="0">
      <selection activeCell="F45" sqref="F45"/>
    </sheetView>
  </sheetViews>
  <sheetFormatPr baseColWidth="10" defaultColWidth="11.42578125" defaultRowHeight="15" x14ac:dyDescent="0.25"/>
  <cols>
    <col min="1" max="1" width="10.7109375" style="3" customWidth="1"/>
    <col min="2" max="3" width="19" style="3" customWidth="1"/>
    <col min="4" max="4" width="24.28515625" style="3" customWidth="1"/>
    <col min="5" max="5" width="24.140625" customWidth="1"/>
    <col min="6" max="6" width="11.7109375" customWidth="1"/>
    <col min="7" max="7" width="15.42578125" style="3" customWidth="1"/>
    <col min="8" max="8" width="33.7109375" style="30" customWidth="1"/>
    <col min="9" max="9" width="20.7109375" style="30" customWidth="1"/>
    <col min="10" max="10" width="19.5703125" style="30" customWidth="1"/>
    <col min="11" max="11" width="20.5703125" style="29" bestFit="1" customWidth="1"/>
    <col min="12" max="12" width="17.42578125" style="29" hidden="1" customWidth="1"/>
    <col min="13" max="13" width="10" style="29" customWidth="1"/>
    <col min="14" max="14" width="9.140625" style="29" customWidth="1"/>
    <col min="15" max="15" width="19.42578125" style="27" customWidth="1"/>
    <col min="16" max="16" width="9" style="27" customWidth="1"/>
    <col min="17" max="17" width="11.85546875" style="27" customWidth="1"/>
    <col min="18" max="18" width="16.28515625" style="27" customWidth="1"/>
    <col min="19" max="19" width="10.5703125" style="27" customWidth="1"/>
    <col min="20" max="20" width="9" style="27" customWidth="1"/>
    <col min="21" max="21" width="34.28515625" style="27" bestFit="1" customWidth="1"/>
    <col min="22" max="22" width="9" style="27" customWidth="1"/>
    <col min="23" max="24" width="11.85546875" style="27" customWidth="1"/>
    <col min="25" max="25" width="14.85546875" style="27" customWidth="1"/>
    <col min="26" max="29" width="12" style="27" customWidth="1"/>
    <col min="30" max="30" width="15.85546875" style="27" customWidth="1"/>
    <col min="31" max="31" width="9.7109375" style="27" customWidth="1"/>
    <col min="32" max="32" width="62.140625" style="27" customWidth="1"/>
    <col min="33" max="33" width="15.5703125" style="27" hidden="1" customWidth="1"/>
    <col min="34" max="34" width="9.7109375" style="27" customWidth="1"/>
    <col min="35" max="35" width="17.140625" style="27" bestFit="1" customWidth="1"/>
    <col min="36" max="36" width="9.7109375" style="29" customWidth="1"/>
    <col min="37" max="38" width="9.7109375" style="27" customWidth="1"/>
    <col min="39" max="39" width="27.28515625" style="3" customWidth="1"/>
    <col min="40" max="40" width="11.42578125" style="3" customWidth="1"/>
    <col min="41" max="41" width="15.42578125" style="28" customWidth="1"/>
    <col min="42" max="42" width="7.85546875" style="1" customWidth="1"/>
    <col min="43" max="43" width="10.7109375" style="1" customWidth="1"/>
    <col min="44" max="44" width="9.28515625" style="1" customWidth="1"/>
    <col min="45" max="46" width="6.85546875" style="1" customWidth="1"/>
    <col min="47" max="47" width="12.85546875" style="1" customWidth="1"/>
    <col min="48" max="48" width="9" style="29" customWidth="1"/>
    <col min="49" max="49" width="9" style="30" customWidth="1"/>
    <col min="50" max="16384" width="11.42578125" style="3"/>
  </cols>
  <sheetData>
    <row r="1" spans="1:49" ht="23.25" hidden="1" customHeight="1" x14ac:dyDescent="0.25">
      <c r="G1" s="405" t="s">
        <v>83</v>
      </c>
      <c r="H1" s="405"/>
      <c r="I1" s="405"/>
      <c r="J1" s="405"/>
      <c r="K1" s="405"/>
      <c r="L1" s="405"/>
      <c r="M1" s="405"/>
      <c r="N1" s="405"/>
      <c r="O1" s="405"/>
      <c r="P1" s="405"/>
      <c r="Q1" s="405"/>
      <c r="R1" s="405"/>
      <c r="S1" s="405"/>
      <c r="T1" s="405"/>
      <c r="U1" s="405"/>
      <c r="V1" s="405"/>
      <c r="W1" s="405"/>
      <c r="X1" s="405"/>
      <c r="Y1" s="405"/>
      <c r="Z1" s="405"/>
      <c r="AA1" s="405"/>
      <c r="AB1" s="405"/>
      <c r="AC1" s="405"/>
      <c r="AD1" s="405"/>
      <c r="AE1" s="405"/>
      <c r="AF1" s="405"/>
      <c r="AG1" s="405"/>
      <c r="AH1" s="405"/>
      <c r="AI1" s="405"/>
      <c r="AJ1" s="405"/>
      <c r="AK1" s="405"/>
      <c r="AL1" s="405"/>
      <c r="AO1" s="3"/>
      <c r="AP1" s="26"/>
      <c r="AQ1" s="26"/>
      <c r="AR1" s="26"/>
      <c r="AS1" s="26"/>
      <c r="AT1" s="26"/>
      <c r="AU1" s="26"/>
      <c r="AV1" s="26"/>
      <c r="AW1" s="26"/>
    </row>
    <row r="2" spans="1:49" s="47" customFormat="1" ht="14.25" customHeight="1" x14ac:dyDescent="0.2">
      <c r="A2" s="47" t="s">
        <v>248</v>
      </c>
      <c r="B2" s="48" t="s">
        <v>373</v>
      </c>
      <c r="C2" s="359" t="s">
        <v>464</v>
      </c>
      <c r="D2" s="359" t="s">
        <v>187</v>
      </c>
      <c r="E2" s="359" t="s">
        <v>581</v>
      </c>
      <c r="F2" s="359" t="s">
        <v>578</v>
      </c>
      <c r="G2" s="355" t="s">
        <v>1</v>
      </c>
      <c r="H2" s="386" t="s">
        <v>82</v>
      </c>
      <c r="I2" s="362" t="s">
        <v>582</v>
      </c>
      <c r="J2" s="362" t="s">
        <v>583</v>
      </c>
      <c r="K2" s="362" t="s">
        <v>294</v>
      </c>
      <c r="L2" s="362" t="s">
        <v>295</v>
      </c>
      <c r="M2" s="362" t="s">
        <v>293</v>
      </c>
      <c r="N2" s="388" t="s">
        <v>85</v>
      </c>
      <c r="O2" s="389"/>
      <c r="P2" s="362" t="s">
        <v>88</v>
      </c>
      <c r="Q2" s="362" t="s">
        <v>374</v>
      </c>
      <c r="R2" s="362" t="s">
        <v>367</v>
      </c>
      <c r="S2" s="362" t="s">
        <v>368</v>
      </c>
      <c r="T2" s="362" t="s">
        <v>89</v>
      </c>
      <c r="U2" s="362" t="s">
        <v>340</v>
      </c>
      <c r="V2" s="362" t="s">
        <v>92</v>
      </c>
      <c r="W2" s="362" t="s">
        <v>93</v>
      </c>
      <c r="X2" s="362" t="s">
        <v>366</v>
      </c>
      <c r="Y2" s="391" t="s">
        <v>280</v>
      </c>
      <c r="Z2" s="396" t="s">
        <v>397</v>
      </c>
      <c r="AA2" s="406"/>
      <c r="AB2" s="406"/>
      <c r="AC2" s="394"/>
      <c r="AD2" s="367" t="s">
        <v>371</v>
      </c>
      <c r="AE2" s="362" t="s">
        <v>135</v>
      </c>
      <c r="AF2" s="362" t="s">
        <v>388</v>
      </c>
      <c r="AG2" s="362" t="s">
        <v>279</v>
      </c>
      <c r="AH2" s="379" t="s">
        <v>87</v>
      </c>
      <c r="AI2" s="380"/>
      <c r="AJ2" s="362" t="s">
        <v>84</v>
      </c>
      <c r="AK2" s="404" t="s">
        <v>90</v>
      </c>
      <c r="AL2" s="404"/>
      <c r="AM2" s="48"/>
      <c r="AO2" s="383" t="s">
        <v>168</v>
      </c>
      <c r="AP2" s="49" t="s">
        <v>169</v>
      </c>
      <c r="AQ2" s="50"/>
      <c r="AR2" s="50"/>
      <c r="AS2" s="51"/>
      <c r="AT2" s="52"/>
      <c r="AU2" s="365" t="s">
        <v>214</v>
      </c>
      <c r="AV2" s="365" t="s">
        <v>327</v>
      </c>
      <c r="AW2" s="370" t="s">
        <v>94</v>
      </c>
    </row>
    <row r="3" spans="1:49" s="47" customFormat="1" ht="15" customHeight="1" x14ac:dyDescent="0.2">
      <c r="A3" s="58" t="s">
        <v>380</v>
      </c>
      <c r="B3" s="48"/>
      <c r="C3" s="360"/>
      <c r="D3" s="360"/>
      <c r="E3" s="360"/>
      <c r="F3" s="360"/>
      <c r="G3" s="356"/>
      <c r="H3" s="387"/>
      <c r="I3" s="363"/>
      <c r="J3" s="363"/>
      <c r="K3" s="363"/>
      <c r="L3" s="363"/>
      <c r="M3" s="363"/>
      <c r="N3" s="363" t="s">
        <v>86</v>
      </c>
      <c r="O3" s="363" t="s">
        <v>387</v>
      </c>
      <c r="P3" s="363"/>
      <c r="Q3" s="363"/>
      <c r="R3" s="363"/>
      <c r="S3" s="363"/>
      <c r="T3" s="363"/>
      <c r="U3" s="363"/>
      <c r="V3" s="363"/>
      <c r="W3" s="363"/>
      <c r="X3" s="363"/>
      <c r="Y3" s="392"/>
      <c r="Z3" s="392" t="s">
        <v>461</v>
      </c>
      <c r="AA3" s="392" t="s">
        <v>462</v>
      </c>
      <c r="AB3" s="402" t="s">
        <v>463</v>
      </c>
      <c r="AC3" s="403"/>
      <c r="AD3" s="368"/>
      <c r="AE3" s="363"/>
      <c r="AF3" s="363"/>
      <c r="AG3" s="363"/>
      <c r="AH3" s="373" t="s">
        <v>292</v>
      </c>
      <c r="AI3" s="375" t="s">
        <v>23</v>
      </c>
      <c r="AJ3" s="363"/>
      <c r="AK3" s="363" t="s">
        <v>91</v>
      </c>
      <c r="AL3" s="363" t="s">
        <v>86</v>
      </c>
      <c r="AM3" s="48"/>
      <c r="AO3" s="384"/>
      <c r="AP3" s="381" t="s">
        <v>146</v>
      </c>
      <c r="AQ3" s="381" t="s">
        <v>196</v>
      </c>
      <c r="AR3" s="381" t="s">
        <v>2</v>
      </c>
      <c r="AS3" s="381" t="s">
        <v>145</v>
      </c>
      <c r="AT3" s="53"/>
      <c r="AU3" s="363"/>
      <c r="AV3" s="363"/>
      <c r="AW3" s="371"/>
    </row>
    <row r="4" spans="1:49" s="47" customFormat="1" ht="39.75" customHeight="1" thickBot="1" x14ac:dyDescent="0.25">
      <c r="B4" s="48"/>
      <c r="C4" s="361"/>
      <c r="D4" s="361"/>
      <c r="E4" s="361"/>
      <c r="F4" s="361"/>
      <c r="G4" s="357"/>
      <c r="H4" s="376"/>
      <c r="I4" s="364"/>
      <c r="J4" s="364"/>
      <c r="K4" s="364"/>
      <c r="L4" s="364"/>
      <c r="M4" s="364"/>
      <c r="N4" s="364"/>
      <c r="O4" s="364"/>
      <c r="P4" s="364"/>
      <c r="Q4" s="364" t="s">
        <v>338</v>
      </c>
      <c r="R4" s="364"/>
      <c r="S4" s="364"/>
      <c r="T4" s="364"/>
      <c r="U4" s="364"/>
      <c r="V4" s="364"/>
      <c r="W4" s="364"/>
      <c r="X4" s="364"/>
      <c r="Y4" s="393"/>
      <c r="Z4" s="393"/>
      <c r="AA4" s="393"/>
      <c r="AB4" s="60" t="s">
        <v>466</v>
      </c>
      <c r="AC4" s="60" t="s">
        <v>467</v>
      </c>
      <c r="AD4" s="369"/>
      <c r="AE4" s="364"/>
      <c r="AF4" s="364"/>
      <c r="AG4" s="364"/>
      <c r="AH4" s="374"/>
      <c r="AI4" s="376"/>
      <c r="AJ4" s="364"/>
      <c r="AK4" s="364"/>
      <c r="AL4" s="364"/>
      <c r="AM4" s="48"/>
      <c r="AO4" s="385"/>
      <c r="AP4" s="382"/>
      <c r="AQ4" s="382"/>
      <c r="AR4" s="382"/>
      <c r="AS4" s="382"/>
      <c r="AT4" s="2" t="s">
        <v>170</v>
      </c>
      <c r="AU4" s="366"/>
      <c r="AV4" s="366"/>
      <c r="AW4" s="372"/>
    </row>
    <row r="5" spans="1:49" s="6" customFormat="1" ht="15" customHeight="1" x14ac:dyDescent="0.25">
      <c r="A5" s="6" t="s">
        <v>249</v>
      </c>
      <c r="B5" s="31" t="s">
        <v>230</v>
      </c>
      <c r="C5" s="31"/>
      <c r="D5" s="6" t="s">
        <v>3</v>
      </c>
      <c r="E5" s="6" t="s">
        <v>285</v>
      </c>
      <c r="F5" s="31">
        <v>2</v>
      </c>
      <c r="G5" s="45" t="str">
        <f t="shared" ref="G5:G6" si="0">CONCATENATE(AP5,AQ5,AR5,AS5,AT5)</f>
        <v>EG-WP-AUO 04.2</v>
      </c>
      <c r="H5" s="45" t="s">
        <v>137</v>
      </c>
      <c r="I5" s="18">
        <v>1250</v>
      </c>
      <c r="J5" s="18">
        <v>2250</v>
      </c>
      <c r="K5" s="18" t="s">
        <v>238</v>
      </c>
      <c r="L5" s="18" t="s">
        <v>239</v>
      </c>
      <c r="M5" s="18" t="s">
        <v>235</v>
      </c>
      <c r="N5" s="18" t="s">
        <v>14</v>
      </c>
      <c r="O5" s="18" t="s">
        <v>357</v>
      </c>
      <c r="P5" s="18" t="s">
        <v>240</v>
      </c>
      <c r="Q5" s="45" t="s">
        <v>375</v>
      </c>
      <c r="R5" s="18" t="s">
        <v>370</v>
      </c>
      <c r="S5" s="18" t="s">
        <v>241</v>
      </c>
      <c r="T5" s="18" t="s">
        <v>243</v>
      </c>
      <c r="U5" s="45"/>
      <c r="V5" s="18">
        <v>1</v>
      </c>
      <c r="W5" s="45" t="s">
        <v>271</v>
      </c>
      <c r="X5" s="18" t="s">
        <v>234</v>
      </c>
      <c r="Y5" s="18" t="s">
        <v>234</v>
      </c>
      <c r="Z5" s="18" t="s">
        <v>234</v>
      </c>
      <c r="AA5" s="18" t="s">
        <v>234</v>
      </c>
      <c r="AB5" s="18"/>
      <c r="AC5" s="18"/>
      <c r="AD5" s="18" t="s">
        <v>234</v>
      </c>
      <c r="AE5" s="45" t="s">
        <v>136</v>
      </c>
      <c r="AF5" s="45" t="s">
        <v>377</v>
      </c>
      <c r="AG5" s="45" t="s">
        <v>234</v>
      </c>
      <c r="AH5" s="18">
        <v>24</v>
      </c>
      <c r="AI5" s="18" t="s">
        <v>57</v>
      </c>
      <c r="AJ5" s="45" t="s">
        <v>234</v>
      </c>
      <c r="AK5" s="18" t="s">
        <v>234</v>
      </c>
      <c r="AL5" s="18" t="s">
        <v>234</v>
      </c>
      <c r="AN5" s="11"/>
      <c r="AO5" s="6" t="str">
        <f t="shared" ref="AO5:AO6" si="1">CONCATENATE(AP5,AQ5,AR5,AS5)</f>
        <v>EG-WP-AUO 04</v>
      </c>
      <c r="AP5" s="9" t="s">
        <v>320</v>
      </c>
      <c r="AQ5" s="9" t="s">
        <v>147</v>
      </c>
      <c r="AR5" s="9" t="s">
        <v>321</v>
      </c>
      <c r="AS5" s="9" t="s">
        <v>151</v>
      </c>
      <c r="AT5" s="9" t="s">
        <v>174</v>
      </c>
      <c r="AU5" s="9"/>
      <c r="AV5" s="9"/>
      <c r="AW5" s="10"/>
    </row>
    <row r="6" spans="1:49" s="6" customFormat="1" ht="15" customHeight="1" x14ac:dyDescent="0.25">
      <c r="A6" s="6" t="s">
        <v>249</v>
      </c>
      <c r="B6" s="31" t="s">
        <v>97</v>
      </c>
      <c r="C6" s="31">
        <v>2</v>
      </c>
      <c r="D6" s="6" t="s">
        <v>3</v>
      </c>
      <c r="E6" s="6" t="s">
        <v>285</v>
      </c>
      <c r="F6" s="31">
        <v>1</v>
      </c>
      <c r="G6" s="45" t="str">
        <f t="shared" si="0"/>
        <v>EG-WP-AUO 04.1</v>
      </c>
      <c r="H6" s="45" t="s">
        <v>382</v>
      </c>
      <c r="I6" s="18">
        <v>1250</v>
      </c>
      <c r="J6" s="18">
        <v>2020</v>
      </c>
      <c r="K6" s="18" t="s">
        <v>283</v>
      </c>
      <c r="L6" s="18" t="s">
        <v>284</v>
      </c>
      <c r="M6" s="18" t="s">
        <v>247</v>
      </c>
      <c r="N6" s="18" t="s">
        <v>14</v>
      </c>
      <c r="O6" s="18" t="s">
        <v>361</v>
      </c>
      <c r="P6" s="18" t="s">
        <v>240</v>
      </c>
      <c r="Q6" s="45" t="s">
        <v>338</v>
      </c>
      <c r="R6" s="18" t="s">
        <v>240</v>
      </c>
      <c r="S6" s="18" t="s">
        <v>241</v>
      </c>
      <c r="T6" s="18" t="s">
        <v>242</v>
      </c>
      <c r="U6" s="45" t="s">
        <v>391</v>
      </c>
      <c r="V6" s="18">
        <v>1</v>
      </c>
      <c r="W6" s="45" t="s">
        <v>256</v>
      </c>
      <c r="X6" s="18" t="s">
        <v>234</v>
      </c>
      <c r="Y6" s="18" t="s">
        <v>234</v>
      </c>
      <c r="Z6" s="18" t="s">
        <v>339</v>
      </c>
      <c r="AA6" s="18" t="s">
        <v>339</v>
      </c>
      <c r="AB6" s="18"/>
      <c r="AC6" s="18"/>
      <c r="AD6" s="18" t="s">
        <v>234</v>
      </c>
      <c r="AE6" s="45" t="s">
        <v>136</v>
      </c>
      <c r="AF6" s="45" t="s">
        <v>257</v>
      </c>
      <c r="AG6" s="45" t="s">
        <v>257</v>
      </c>
      <c r="AH6" s="18" t="s">
        <v>259</v>
      </c>
      <c r="AI6" s="18" t="s">
        <v>54</v>
      </c>
      <c r="AJ6" s="45" t="s">
        <v>234</v>
      </c>
      <c r="AK6" s="18" t="s">
        <v>234</v>
      </c>
      <c r="AL6" s="18" t="s">
        <v>234</v>
      </c>
      <c r="AN6" s="11"/>
      <c r="AO6" s="6" t="str">
        <f t="shared" si="1"/>
        <v>EG-WP-AUO 04</v>
      </c>
      <c r="AP6" s="9" t="s">
        <v>320</v>
      </c>
      <c r="AQ6" s="9" t="s">
        <v>147</v>
      </c>
      <c r="AR6" s="9" t="s">
        <v>321</v>
      </c>
      <c r="AS6" s="9" t="s">
        <v>151</v>
      </c>
      <c r="AT6" s="9" t="s">
        <v>171</v>
      </c>
      <c r="AU6" s="9"/>
      <c r="AV6" s="9"/>
      <c r="AW6" s="10"/>
    </row>
    <row r="7" spans="1:49" s="6" customFormat="1" ht="15" customHeight="1" x14ac:dyDescent="0.25">
      <c r="A7" s="6" t="s">
        <v>251</v>
      </c>
      <c r="B7" s="31" t="s">
        <v>95</v>
      </c>
      <c r="C7" s="31">
        <v>14</v>
      </c>
      <c r="D7" s="6" t="s">
        <v>3</v>
      </c>
      <c r="E7" s="6" t="s">
        <v>286</v>
      </c>
      <c r="F7" s="31">
        <v>7</v>
      </c>
      <c r="G7" s="45" t="str">
        <f>CONCATENATE(AP7,AQ7,AR7,AS7,AT7)</f>
        <v>EG-WP-AUO 46.1</v>
      </c>
      <c r="H7" s="45" t="s">
        <v>253</v>
      </c>
      <c r="I7" s="18">
        <v>1550</v>
      </c>
      <c r="J7" s="18">
        <v>2575</v>
      </c>
      <c r="K7" s="18" t="s">
        <v>236</v>
      </c>
      <c r="L7" s="4" t="s">
        <v>254</v>
      </c>
      <c r="M7" s="18" t="s">
        <v>247</v>
      </c>
      <c r="N7" s="18" t="s">
        <v>16</v>
      </c>
      <c r="O7" s="18" t="s">
        <v>390</v>
      </c>
      <c r="P7" s="18" t="s">
        <v>240</v>
      </c>
      <c r="Q7" s="45" t="s">
        <v>338</v>
      </c>
      <c r="R7" s="18" t="s">
        <v>460</v>
      </c>
      <c r="S7" s="18" t="s">
        <v>580</v>
      </c>
      <c r="T7" s="18" t="s">
        <v>242</v>
      </c>
      <c r="U7" s="45" t="s">
        <v>391</v>
      </c>
      <c r="V7" s="18">
        <v>2</v>
      </c>
      <c r="W7" s="45" t="s">
        <v>256</v>
      </c>
      <c r="X7" s="18" t="s">
        <v>339</v>
      </c>
      <c r="Y7" s="18">
        <v>900</v>
      </c>
      <c r="Z7" s="18" t="s">
        <v>339</v>
      </c>
      <c r="AA7" s="18" t="s">
        <v>339</v>
      </c>
      <c r="AB7" s="18"/>
      <c r="AC7" s="18"/>
      <c r="AD7" s="18" t="s">
        <v>339</v>
      </c>
      <c r="AE7" s="45" t="s">
        <v>136</v>
      </c>
      <c r="AF7" s="45" t="s">
        <v>257</v>
      </c>
      <c r="AG7" s="45" t="s">
        <v>257</v>
      </c>
      <c r="AH7" s="18" t="s">
        <v>259</v>
      </c>
      <c r="AI7" s="18" t="s">
        <v>54</v>
      </c>
      <c r="AJ7" s="45" t="s">
        <v>246</v>
      </c>
      <c r="AK7" s="18" t="s">
        <v>255</v>
      </c>
      <c r="AL7" s="18" t="s">
        <v>579</v>
      </c>
      <c r="AN7" s="11"/>
      <c r="AO7" s="6" t="str">
        <f t="shared" ref="AO7:AO25" si="2">CONCATENATE(AP7,AQ7,AR7,AS7)</f>
        <v>EG-WP-AUO 46</v>
      </c>
      <c r="AP7" s="61" t="s">
        <v>320</v>
      </c>
      <c r="AQ7" s="61" t="s">
        <v>147</v>
      </c>
      <c r="AR7" s="61" t="s">
        <v>321</v>
      </c>
      <c r="AS7" s="61" t="s">
        <v>180</v>
      </c>
      <c r="AT7" s="61" t="s">
        <v>171</v>
      </c>
      <c r="AU7" s="61"/>
      <c r="AV7" s="61"/>
      <c r="AW7" s="62"/>
    </row>
    <row r="8" spans="1:49" s="6" customFormat="1" ht="15" customHeight="1" x14ac:dyDescent="0.25">
      <c r="A8" s="6" t="s">
        <v>250</v>
      </c>
      <c r="B8" s="31" t="s">
        <v>103</v>
      </c>
      <c r="C8" s="31">
        <v>15</v>
      </c>
      <c r="D8" s="6" t="s">
        <v>3</v>
      </c>
      <c r="E8" s="6" t="s">
        <v>286</v>
      </c>
      <c r="F8" s="31">
        <v>9</v>
      </c>
      <c r="G8" s="45" t="str">
        <f>CONCATENATE(AP8,AQ8,AR8,AS8,AT8)</f>
        <v>EG-WP-AUO 50.1</v>
      </c>
      <c r="H8" s="45" t="s">
        <v>129</v>
      </c>
      <c r="I8" s="18"/>
      <c r="J8" s="18" t="s">
        <v>234</v>
      </c>
      <c r="K8" s="18" t="s">
        <v>234</v>
      </c>
      <c r="L8" s="4" t="s">
        <v>260</v>
      </c>
      <c r="M8" s="18" t="s">
        <v>247</v>
      </c>
      <c r="N8" s="18" t="s">
        <v>234</v>
      </c>
      <c r="O8" s="18" t="s">
        <v>357</v>
      </c>
      <c r="P8" s="18" t="s">
        <v>240</v>
      </c>
      <c r="Q8" s="45" t="s">
        <v>338</v>
      </c>
      <c r="R8" s="18" t="s">
        <v>240</v>
      </c>
      <c r="S8" s="18" t="s">
        <v>241</v>
      </c>
      <c r="T8" s="18" t="s">
        <v>242</v>
      </c>
      <c r="U8" s="45" t="s">
        <v>391</v>
      </c>
      <c r="V8" s="18">
        <v>1</v>
      </c>
      <c r="W8" s="45" t="s">
        <v>256</v>
      </c>
      <c r="X8" s="18" t="s">
        <v>234</v>
      </c>
      <c r="Y8" s="18" t="s">
        <v>234</v>
      </c>
      <c r="Z8" s="18" t="s">
        <v>234</v>
      </c>
      <c r="AA8" s="18" t="s">
        <v>234</v>
      </c>
      <c r="AB8" s="18"/>
      <c r="AC8" s="18"/>
      <c r="AD8" s="18" t="s">
        <v>234</v>
      </c>
      <c r="AE8" s="45" t="s">
        <v>136</v>
      </c>
      <c r="AF8" s="45" t="s">
        <v>261</v>
      </c>
      <c r="AG8" s="45" t="s">
        <v>261</v>
      </c>
      <c r="AH8" s="18" t="s">
        <v>234</v>
      </c>
      <c r="AI8" s="18" t="s">
        <v>262</v>
      </c>
      <c r="AJ8" s="45" t="s">
        <v>234</v>
      </c>
      <c r="AK8" s="18" t="s">
        <v>234</v>
      </c>
      <c r="AL8" s="18" t="s">
        <v>234</v>
      </c>
      <c r="AN8" s="11"/>
      <c r="AO8" s="6" t="str">
        <f t="shared" si="2"/>
        <v>EG-WP-AUO 50</v>
      </c>
      <c r="AP8" s="9" t="s">
        <v>320</v>
      </c>
      <c r="AQ8" s="9" t="s">
        <v>147</v>
      </c>
      <c r="AR8" s="9" t="s">
        <v>321</v>
      </c>
      <c r="AS8" s="9" t="s">
        <v>182</v>
      </c>
      <c r="AT8" s="9" t="s">
        <v>171</v>
      </c>
      <c r="AU8" s="9"/>
      <c r="AV8" s="9"/>
      <c r="AW8" s="10"/>
    </row>
    <row r="9" spans="1:49" s="6" customFormat="1" ht="15" customHeight="1" x14ac:dyDescent="0.25">
      <c r="A9" s="6" t="s">
        <v>250</v>
      </c>
      <c r="B9" s="31" t="s">
        <v>225</v>
      </c>
      <c r="C9" s="31">
        <v>16</v>
      </c>
      <c r="D9" s="6" t="s">
        <v>3</v>
      </c>
      <c r="E9" s="6" t="s">
        <v>286</v>
      </c>
      <c r="F9" s="31">
        <v>10</v>
      </c>
      <c r="G9" s="45" t="str">
        <f>CONCATENATE(AP9,AQ9,AR9,AS9,AT9)</f>
        <v>EG-WP-AUO 52.1</v>
      </c>
      <c r="H9" s="45" t="s">
        <v>458</v>
      </c>
      <c r="I9" s="18">
        <v>1500</v>
      </c>
      <c r="J9" s="18">
        <v>2250</v>
      </c>
      <c r="K9" s="18" t="s">
        <v>252</v>
      </c>
      <c r="L9" s="4" t="s">
        <v>263</v>
      </c>
      <c r="M9" s="18" t="s">
        <v>247</v>
      </c>
      <c r="N9" s="18" t="s">
        <v>14</v>
      </c>
      <c r="O9" s="18" t="s">
        <v>357</v>
      </c>
      <c r="P9" s="18" t="s">
        <v>240</v>
      </c>
      <c r="Q9" s="45" t="s">
        <v>338</v>
      </c>
      <c r="R9" s="18" t="s">
        <v>240</v>
      </c>
      <c r="S9" s="18" t="s">
        <v>241</v>
      </c>
      <c r="T9" s="18" t="s">
        <v>242</v>
      </c>
      <c r="U9" s="45" t="s">
        <v>391</v>
      </c>
      <c r="V9" s="18">
        <v>2</v>
      </c>
      <c r="W9" s="45" t="s">
        <v>256</v>
      </c>
      <c r="X9" s="18" t="s">
        <v>339</v>
      </c>
      <c r="Y9" s="18">
        <v>900</v>
      </c>
      <c r="Z9" s="18" t="s">
        <v>339</v>
      </c>
      <c r="AA9" s="18" t="s">
        <v>339</v>
      </c>
      <c r="AB9" s="18"/>
      <c r="AC9" s="18"/>
      <c r="AD9" s="18" t="s">
        <v>234</v>
      </c>
      <c r="AE9" s="45" t="s">
        <v>136</v>
      </c>
      <c r="AF9" s="45" t="s">
        <v>257</v>
      </c>
      <c r="AG9" s="45" t="s">
        <v>257</v>
      </c>
      <c r="AH9" s="18" t="s">
        <v>259</v>
      </c>
      <c r="AI9" s="18" t="s">
        <v>54</v>
      </c>
      <c r="AJ9" s="45" t="s">
        <v>246</v>
      </c>
      <c r="AK9" s="18" t="s">
        <v>244</v>
      </c>
      <c r="AL9" s="18" t="s">
        <v>14</v>
      </c>
      <c r="AN9" s="11"/>
      <c r="AO9" s="6" t="str">
        <f t="shared" si="2"/>
        <v>EG-WP-AUO 52</v>
      </c>
      <c r="AP9" s="9" t="s">
        <v>320</v>
      </c>
      <c r="AQ9" s="9" t="s">
        <v>147</v>
      </c>
      <c r="AR9" s="9" t="s">
        <v>321</v>
      </c>
      <c r="AS9" s="9" t="s">
        <v>184</v>
      </c>
      <c r="AT9" s="9" t="s">
        <v>171</v>
      </c>
      <c r="AU9" s="9"/>
      <c r="AV9" s="9"/>
      <c r="AW9" s="10"/>
    </row>
    <row r="10" spans="1:49" s="6" customFormat="1" ht="15" customHeight="1" x14ac:dyDescent="0.25">
      <c r="A10" s="6" t="s">
        <v>250</v>
      </c>
      <c r="B10" s="31" t="s">
        <v>107</v>
      </c>
      <c r="C10" s="31">
        <v>17</v>
      </c>
      <c r="D10" s="6" t="s">
        <v>3</v>
      </c>
      <c r="E10" s="6" t="s">
        <v>286</v>
      </c>
      <c r="F10" s="31">
        <v>11</v>
      </c>
      <c r="G10" s="45" t="str">
        <f t="shared" ref="G10:G29" si="3">CONCATENATE(AP10,AQ10,AR10,AS10,AT10)</f>
        <v>EG-WP-AUO 54.1</v>
      </c>
      <c r="H10" s="45" t="s">
        <v>115</v>
      </c>
      <c r="I10" s="18">
        <v>1250</v>
      </c>
      <c r="J10" s="18">
        <v>2250</v>
      </c>
      <c r="K10" s="18" t="s">
        <v>238</v>
      </c>
      <c r="L10" s="4" t="s">
        <v>239</v>
      </c>
      <c r="M10" s="18" t="s">
        <v>247</v>
      </c>
      <c r="N10" s="18" t="s">
        <v>14</v>
      </c>
      <c r="O10" s="18" t="s">
        <v>357</v>
      </c>
      <c r="P10" s="18" t="s">
        <v>240</v>
      </c>
      <c r="Q10" s="45" t="s">
        <v>338</v>
      </c>
      <c r="R10" s="18" t="s">
        <v>240</v>
      </c>
      <c r="S10" s="18" t="s">
        <v>241</v>
      </c>
      <c r="T10" s="18" t="s">
        <v>242</v>
      </c>
      <c r="U10" s="45" t="s">
        <v>391</v>
      </c>
      <c r="V10" s="18">
        <v>1</v>
      </c>
      <c r="W10" s="45" t="s">
        <v>256</v>
      </c>
      <c r="X10" s="18" t="s">
        <v>234</v>
      </c>
      <c r="Y10" s="18" t="s">
        <v>234</v>
      </c>
      <c r="Z10" s="18" t="s">
        <v>339</v>
      </c>
      <c r="AA10" s="18" t="s">
        <v>339</v>
      </c>
      <c r="AB10" s="18"/>
      <c r="AC10" s="18"/>
      <c r="AD10" s="18" t="s">
        <v>234</v>
      </c>
      <c r="AE10" s="45" t="s">
        <v>136</v>
      </c>
      <c r="AF10" s="45" t="s">
        <v>257</v>
      </c>
      <c r="AG10" s="45" t="s">
        <v>257</v>
      </c>
      <c r="AH10" s="18" t="s">
        <v>259</v>
      </c>
      <c r="AI10" s="18" t="s">
        <v>54</v>
      </c>
      <c r="AJ10" s="45" t="s">
        <v>234</v>
      </c>
      <c r="AK10" s="18" t="s">
        <v>234</v>
      </c>
      <c r="AL10" s="18" t="s">
        <v>234</v>
      </c>
      <c r="AN10" s="11"/>
      <c r="AO10" s="6" t="str">
        <f t="shared" si="2"/>
        <v>EG-WP-AUO 54</v>
      </c>
      <c r="AP10" s="9" t="s">
        <v>320</v>
      </c>
      <c r="AQ10" s="9" t="s">
        <v>147</v>
      </c>
      <c r="AR10" s="9" t="s">
        <v>321</v>
      </c>
      <c r="AS10" s="9" t="s">
        <v>296</v>
      </c>
      <c r="AT10" s="9" t="s">
        <v>171</v>
      </c>
      <c r="AU10" s="9"/>
      <c r="AV10" s="9"/>
      <c r="AW10" s="10"/>
    </row>
    <row r="11" spans="1:49" s="6" customFormat="1" ht="15" hidden="1" customHeight="1" x14ac:dyDescent="0.25">
      <c r="B11" s="31"/>
      <c r="C11" s="31"/>
      <c r="D11" s="6" t="s">
        <v>3</v>
      </c>
      <c r="E11" s="6" t="s">
        <v>286</v>
      </c>
      <c r="F11" s="31"/>
      <c r="G11" s="45" t="str">
        <f t="shared" si="3"/>
        <v>EG-WP-AUO-42.1</v>
      </c>
      <c r="H11" s="45" t="s">
        <v>264</v>
      </c>
      <c r="I11" s="18"/>
      <c r="J11" s="18" t="s">
        <v>265</v>
      </c>
      <c r="K11" s="18" t="s">
        <v>265</v>
      </c>
      <c r="L11" s="4"/>
      <c r="M11" s="18"/>
      <c r="N11" s="18"/>
      <c r="O11" s="18"/>
      <c r="P11" s="18"/>
      <c r="Q11" s="45" t="s">
        <v>339</v>
      </c>
      <c r="R11" s="18" t="s">
        <v>370</v>
      </c>
      <c r="S11" s="18"/>
      <c r="T11" s="18"/>
      <c r="U11" s="45"/>
      <c r="V11" s="18">
        <v>1</v>
      </c>
      <c r="W11" s="45"/>
      <c r="X11" s="18" t="s">
        <v>234</v>
      </c>
      <c r="Y11" s="18" t="s">
        <v>234</v>
      </c>
      <c r="Z11" s="18" t="s">
        <v>234</v>
      </c>
      <c r="AA11" s="18" t="s">
        <v>234</v>
      </c>
      <c r="AB11" s="18"/>
      <c r="AC11" s="18"/>
      <c r="AD11" s="18" t="s">
        <v>234</v>
      </c>
      <c r="AE11" s="45"/>
      <c r="AF11" s="45" t="s">
        <v>266</v>
      </c>
      <c r="AG11" s="45" t="s">
        <v>266</v>
      </c>
      <c r="AH11" s="18" t="s">
        <v>234</v>
      </c>
      <c r="AI11" s="18" t="s">
        <v>258</v>
      </c>
      <c r="AJ11" s="45"/>
      <c r="AK11" s="18"/>
      <c r="AL11" s="18"/>
      <c r="AN11" s="11"/>
      <c r="AO11" s="6" t="str">
        <f t="shared" si="2"/>
        <v>EG-WP-AUO-42</v>
      </c>
      <c r="AP11" s="9" t="s">
        <v>320</v>
      </c>
      <c r="AQ11" s="9" t="s">
        <v>147</v>
      </c>
      <c r="AR11" s="9" t="s">
        <v>321</v>
      </c>
      <c r="AS11" s="9" t="s">
        <v>281</v>
      </c>
      <c r="AT11" s="9" t="s">
        <v>171</v>
      </c>
      <c r="AU11" s="9"/>
      <c r="AV11" s="9"/>
      <c r="AW11" s="10"/>
    </row>
    <row r="12" spans="1:49" s="6" customFormat="1" ht="15" hidden="1" customHeight="1" x14ac:dyDescent="0.25">
      <c r="B12" s="31"/>
      <c r="C12" s="31"/>
      <c r="D12" s="6" t="s">
        <v>3</v>
      </c>
      <c r="E12" s="6" t="s">
        <v>286</v>
      </c>
      <c r="F12" s="31"/>
      <c r="G12" s="45" t="str">
        <f t="shared" si="3"/>
        <v>EG-WP-AUO-43.1</v>
      </c>
      <c r="H12" s="45" t="s">
        <v>267</v>
      </c>
      <c r="I12" s="18"/>
      <c r="J12" s="18" t="s">
        <v>265</v>
      </c>
      <c r="K12" s="18" t="s">
        <v>265</v>
      </c>
      <c r="L12" s="4"/>
      <c r="M12" s="18"/>
      <c r="N12" s="18"/>
      <c r="O12" s="18"/>
      <c r="P12" s="18"/>
      <c r="Q12" s="45" t="s">
        <v>339</v>
      </c>
      <c r="R12" s="18" t="s">
        <v>370</v>
      </c>
      <c r="S12" s="18"/>
      <c r="T12" s="18"/>
      <c r="U12" s="45"/>
      <c r="V12" s="18">
        <v>1</v>
      </c>
      <c r="W12" s="45"/>
      <c r="X12" s="18" t="s">
        <v>234</v>
      </c>
      <c r="Y12" s="18" t="s">
        <v>234</v>
      </c>
      <c r="Z12" s="18" t="s">
        <v>234</v>
      </c>
      <c r="AA12" s="18" t="s">
        <v>234</v>
      </c>
      <c r="AB12" s="18"/>
      <c r="AC12" s="18"/>
      <c r="AD12" s="18" t="s">
        <v>234</v>
      </c>
      <c r="AE12" s="45"/>
      <c r="AF12" s="45" t="s">
        <v>268</v>
      </c>
      <c r="AG12" s="45" t="s">
        <v>268</v>
      </c>
      <c r="AH12" s="18" t="s">
        <v>234</v>
      </c>
      <c r="AI12" s="18" t="s">
        <v>258</v>
      </c>
      <c r="AJ12" s="45"/>
      <c r="AK12" s="18"/>
      <c r="AL12" s="18"/>
      <c r="AN12" s="11"/>
      <c r="AO12" s="6" t="str">
        <f t="shared" si="2"/>
        <v>EG-WP-AUO-43</v>
      </c>
      <c r="AP12" s="9" t="s">
        <v>320</v>
      </c>
      <c r="AQ12" s="9" t="s">
        <v>147</v>
      </c>
      <c r="AR12" s="9" t="s">
        <v>321</v>
      </c>
      <c r="AS12" s="9" t="s">
        <v>282</v>
      </c>
      <c r="AT12" s="9" t="s">
        <v>171</v>
      </c>
      <c r="AU12" s="9"/>
      <c r="AV12" s="9"/>
      <c r="AW12" s="10"/>
    </row>
    <row r="13" spans="1:49" s="6" customFormat="1" ht="15" customHeight="1" x14ac:dyDescent="0.25">
      <c r="A13" s="6" t="s">
        <v>249</v>
      </c>
      <c r="B13" s="31" t="s">
        <v>230</v>
      </c>
      <c r="C13" s="31"/>
      <c r="D13" s="6" t="s">
        <v>3</v>
      </c>
      <c r="E13" s="6" t="s">
        <v>286</v>
      </c>
      <c r="F13" s="31">
        <v>12</v>
      </c>
      <c r="G13" s="45" t="str">
        <f t="shared" si="3"/>
        <v>EG-WP-AUO 56.1</v>
      </c>
      <c r="H13" s="45" t="s">
        <v>385</v>
      </c>
      <c r="I13" s="18">
        <v>1250</v>
      </c>
      <c r="J13" s="18">
        <v>2250</v>
      </c>
      <c r="K13" s="18" t="s">
        <v>238</v>
      </c>
      <c r="L13" s="4" t="s">
        <v>239</v>
      </c>
      <c r="M13" s="18" t="s">
        <v>235</v>
      </c>
      <c r="N13" s="18" t="s">
        <v>14</v>
      </c>
      <c r="O13" s="18" t="s">
        <v>357</v>
      </c>
      <c r="P13" s="18" t="s">
        <v>101</v>
      </c>
      <c r="Q13" s="45" t="s">
        <v>375</v>
      </c>
      <c r="R13" s="18" t="s">
        <v>370</v>
      </c>
      <c r="S13" s="18" t="s">
        <v>241</v>
      </c>
      <c r="T13" s="18" t="s">
        <v>243</v>
      </c>
      <c r="U13" s="45"/>
      <c r="V13" s="18">
        <v>1</v>
      </c>
      <c r="W13" s="45" t="s">
        <v>256</v>
      </c>
      <c r="X13" s="18" t="s">
        <v>234</v>
      </c>
      <c r="Y13" s="18" t="s">
        <v>234</v>
      </c>
      <c r="Z13" s="18" t="s">
        <v>234</v>
      </c>
      <c r="AA13" s="18" t="s">
        <v>234</v>
      </c>
      <c r="AB13" s="18"/>
      <c r="AC13" s="18"/>
      <c r="AD13" s="18" t="s">
        <v>234</v>
      </c>
      <c r="AE13" s="45" t="s">
        <v>136</v>
      </c>
      <c r="AF13" s="45" t="s">
        <v>355</v>
      </c>
      <c r="AG13" s="45" t="s">
        <v>234</v>
      </c>
      <c r="AH13" s="18">
        <v>24</v>
      </c>
      <c r="AI13" s="18" t="s">
        <v>57</v>
      </c>
      <c r="AJ13" s="45" t="s">
        <v>234</v>
      </c>
      <c r="AK13" s="18" t="s">
        <v>234</v>
      </c>
      <c r="AL13" s="18" t="s">
        <v>234</v>
      </c>
      <c r="AN13" s="11"/>
      <c r="AO13" s="6" t="str">
        <f t="shared" si="2"/>
        <v>EG-WP-AUO 56</v>
      </c>
      <c r="AP13" s="9" t="s">
        <v>320</v>
      </c>
      <c r="AQ13" s="9" t="s">
        <v>147</v>
      </c>
      <c r="AR13" s="9" t="s">
        <v>321</v>
      </c>
      <c r="AS13" s="9" t="s">
        <v>197</v>
      </c>
      <c r="AT13" s="9" t="s">
        <v>171</v>
      </c>
      <c r="AU13" s="9"/>
      <c r="AV13" s="9"/>
      <c r="AW13" s="10"/>
    </row>
    <row r="14" spans="1:49" s="6" customFormat="1" ht="15" customHeight="1" x14ac:dyDescent="0.25">
      <c r="A14" s="6" t="s">
        <v>249</v>
      </c>
      <c r="B14" s="31" t="s">
        <v>97</v>
      </c>
      <c r="C14" s="31"/>
      <c r="D14" s="6" t="s">
        <v>3</v>
      </c>
      <c r="E14" s="6" t="s">
        <v>286</v>
      </c>
      <c r="F14" s="31">
        <v>13</v>
      </c>
      <c r="G14" s="45" t="str">
        <f t="shared" si="3"/>
        <v>EG-WP-AUO 58.1</v>
      </c>
      <c r="H14" s="45" t="s">
        <v>269</v>
      </c>
      <c r="I14" s="18">
        <v>1250</v>
      </c>
      <c r="J14" s="18">
        <v>2250</v>
      </c>
      <c r="K14" s="18" t="s">
        <v>238</v>
      </c>
      <c r="L14" s="4" t="s">
        <v>239</v>
      </c>
      <c r="M14" s="18" t="s">
        <v>235</v>
      </c>
      <c r="N14" s="18" t="s">
        <v>14</v>
      </c>
      <c r="O14" s="18" t="s">
        <v>357</v>
      </c>
      <c r="P14" s="18" t="s">
        <v>101</v>
      </c>
      <c r="Q14" s="45" t="s">
        <v>375</v>
      </c>
      <c r="R14" s="18" t="s">
        <v>370</v>
      </c>
      <c r="S14" s="18" t="s">
        <v>241</v>
      </c>
      <c r="T14" s="18" t="s">
        <v>243</v>
      </c>
      <c r="U14" s="45"/>
      <c r="V14" s="18">
        <v>1</v>
      </c>
      <c r="W14" s="45" t="s">
        <v>256</v>
      </c>
      <c r="X14" s="18" t="s">
        <v>234</v>
      </c>
      <c r="Y14" s="18" t="s">
        <v>234</v>
      </c>
      <c r="Z14" s="18" t="s">
        <v>339</v>
      </c>
      <c r="AA14" s="18" t="s">
        <v>339</v>
      </c>
      <c r="AB14" s="18"/>
      <c r="AC14" s="18"/>
      <c r="AD14" s="18" t="s">
        <v>234</v>
      </c>
      <c r="AE14" s="45" t="s">
        <v>136</v>
      </c>
      <c r="AF14" s="45" t="s">
        <v>355</v>
      </c>
      <c r="AG14" s="45" t="s">
        <v>234</v>
      </c>
      <c r="AH14" s="18">
        <v>24</v>
      </c>
      <c r="AI14" s="18" t="s">
        <v>57</v>
      </c>
      <c r="AJ14" s="45" t="s">
        <v>234</v>
      </c>
      <c r="AK14" s="18" t="s">
        <v>234</v>
      </c>
      <c r="AL14" s="18" t="s">
        <v>234</v>
      </c>
      <c r="AN14" s="11"/>
      <c r="AO14" s="6" t="str">
        <f t="shared" si="2"/>
        <v>EG-WP-AUO 58</v>
      </c>
      <c r="AP14" s="9" t="s">
        <v>320</v>
      </c>
      <c r="AQ14" s="9" t="s">
        <v>147</v>
      </c>
      <c r="AR14" s="9" t="s">
        <v>321</v>
      </c>
      <c r="AS14" s="9" t="s">
        <v>198</v>
      </c>
      <c r="AT14" s="9" t="s">
        <v>171</v>
      </c>
      <c r="AU14" s="9"/>
      <c r="AV14" s="9"/>
      <c r="AW14" s="10"/>
    </row>
    <row r="15" spans="1:49" s="6" customFormat="1" ht="15" customHeight="1" x14ac:dyDescent="0.25">
      <c r="A15" s="6" t="s">
        <v>249</v>
      </c>
      <c r="B15" s="31" t="s">
        <v>186</v>
      </c>
      <c r="C15" s="31"/>
      <c r="D15" s="6" t="s">
        <v>3</v>
      </c>
      <c r="E15" s="6" t="s">
        <v>286</v>
      </c>
      <c r="F15" s="31">
        <v>14</v>
      </c>
      <c r="G15" s="45" t="str">
        <f t="shared" si="3"/>
        <v>EG-WP-AUO 60.1</v>
      </c>
      <c r="H15" s="45" t="s">
        <v>270</v>
      </c>
      <c r="I15" s="18">
        <v>1250</v>
      </c>
      <c r="J15" s="18">
        <v>2250</v>
      </c>
      <c r="K15" s="18" t="s">
        <v>238</v>
      </c>
      <c r="L15" s="4" t="s">
        <v>239</v>
      </c>
      <c r="M15" s="18" t="s">
        <v>235</v>
      </c>
      <c r="N15" s="18" t="s">
        <v>14</v>
      </c>
      <c r="O15" s="18" t="s">
        <v>357</v>
      </c>
      <c r="P15" s="18" t="s">
        <v>101</v>
      </c>
      <c r="Q15" s="45" t="s">
        <v>375</v>
      </c>
      <c r="R15" s="18" t="s">
        <v>370</v>
      </c>
      <c r="S15" s="18" t="s">
        <v>241</v>
      </c>
      <c r="T15" s="18" t="s">
        <v>243</v>
      </c>
      <c r="U15" s="45"/>
      <c r="V15" s="18">
        <v>1</v>
      </c>
      <c r="W15" s="45" t="s">
        <v>271</v>
      </c>
      <c r="X15" s="18" t="s">
        <v>234</v>
      </c>
      <c r="Y15" s="18" t="s">
        <v>234</v>
      </c>
      <c r="Z15" s="18" t="s">
        <v>234</v>
      </c>
      <c r="AA15" s="18" t="s">
        <v>234</v>
      </c>
      <c r="AB15" s="18"/>
      <c r="AC15" s="18"/>
      <c r="AD15" s="18" t="s">
        <v>465</v>
      </c>
      <c r="AE15" s="45" t="s">
        <v>136</v>
      </c>
      <c r="AF15" s="45" t="s">
        <v>355</v>
      </c>
      <c r="AG15" s="45" t="s">
        <v>234</v>
      </c>
      <c r="AH15" s="18">
        <v>24</v>
      </c>
      <c r="AI15" s="18" t="s">
        <v>57</v>
      </c>
      <c r="AJ15" s="45" t="s">
        <v>234</v>
      </c>
      <c r="AK15" s="18" t="s">
        <v>234</v>
      </c>
      <c r="AL15" s="18" t="s">
        <v>234</v>
      </c>
      <c r="AN15" s="11"/>
      <c r="AO15" s="6" t="str">
        <f t="shared" si="2"/>
        <v>EG-WP-AUO 60</v>
      </c>
      <c r="AP15" s="9" t="s">
        <v>320</v>
      </c>
      <c r="AQ15" s="9" t="s">
        <v>147</v>
      </c>
      <c r="AR15" s="9" t="s">
        <v>321</v>
      </c>
      <c r="AS15" s="9" t="s">
        <v>199</v>
      </c>
      <c r="AT15" s="9" t="s">
        <v>171</v>
      </c>
      <c r="AU15" s="9"/>
      <c r="AV15" s="9"/>
      <c r="AW15" s="10"/>
    </row>
    <row r="16" spans="1:49" s="6" customFormat="1" ht="15" customHeight="1" x14ac:dyDescent="0.25">
      <c r="A16" s="6" t="s">
        <v>250</v>
      </c>
      <c r="B16" s="31" t="s">
        <v>225</v>
      </c>
      <c r="C16" s="31"/>
      <c r="D16" s="6" t="s">
        <v>3</v>
      </c>
      <c r="E16" s="6" t="s">
        <v>286</v>
      </c>
      <c r="F16" s="31">
        <v>16</v>
      </c>
      <c r="G16" s="45" t="str">
        <f t="shared" si="3"/>
        <v>EG-WP-AUO 62.1</v>
      </c>
      <c r="H16" s="45" t="s">
        <v>272</v>
      </c>
      <c r="I16" s="18">
        <v>1250</v>
      </c>
      <c r="J16" s="18">
        <v>2250</v>
      </c>
      <c r="K16" s="18" t="s">
        <v>238</v>
      </c>
      <c r="L16" s="4" t="s">
        <v>239</v>
      </c>
      <c r="M16" s="18" t="s">
        <v>235</v>
      </c>
      <c r="N16" s="18" t="s">
        <v>14</v>
      </c>
      <c r="O16" s="18" t="s">
        <v>357</v>
      </c>
      <c r="P16" s="18" t="s">
        <v>101</v>
      </c>
      <c r="Q16" s="45" t="s">
        <v>375</v>
      </c>
      <c r="R16" s="18" t="s">
        <v>370</v>
      </c>
      <c r="S16" s="18" t="s">
        <v>241</v>
      </c>
      <c r="T16" s="18" t="s">
        <v>243</v>
      </c>
      <c r="U16" s="45"/>
      <c r="V16" s="18">
        <v>1</v>
      </c>
      <c r="W16" s="45" t="s">
        <v>256</v>
      </c>
      <c r="X16" s="18" t="s">
        <v>234</v>
      </c>
      <c r="Y16" s="18" t="s">
        <v>234</v>
      </c>
      <c r="Z16" s="18" t="s">
        <v>234</v>
      </c>
      <c r="AA16" s="18" t="s">
        <v>234</v>
      </c>
      <c r="AB16" s="18"/>
      <c r="AC16" s="18"/>
      <c r="AD16" s="18" t="s">
        <v>234</v>
      </c>
      <c r="AE16" s="45" t="s">
        <v>136</v>
      </c>
      <c r="AF16" s="45" t="s">
        <v>355</v>
      </c>
      <c r="AG16" s="45" t="s">
        <v>234</v>
      </c>
      <c r="AH16" s="18">
        <v>30</v>
      </c>
      <c r="AI16" s="18" t="s">
        <v>54</v>
      </c>
      <c r="AJ16" s="45" t="s">
        <v>234</v>
      </c>
      <c r="AK16" s="18" t="s">
        <v>234</v>
      </c>
      <c r="AL16" s="18" t="s">
        <v>234</v>
      </c>
      <c r="AN16" s="11"/>
      <c r="AO16" s="6" t="str">
        <f t="shared" si="2"/>
        <v>EG-WP-AUO 62</v>
      </c>
      <c r="AP16" s="9" t="s">
        <v>320</v>
      </c>
      <c r="AQ16" s="9" t="s">
        <v>147</v>
      </c>
      <c r="AR16" s="9" t="s">
        <v>321</v>
      </c>
      <c r="AS16" s="9" t="s">
        <v>200</v>
      </c>
      <c r="AT16" s="9" t="s">
        <v>171</v>
      </c>
      <c r="AU16" s="9"/>
      <c r="AV16" s="9"/>
      <c r="AW16" s="10"/>
    </row>
    <row r="17" spans="1:49" s="6" customFormat="1" ht="15" customHeight="1" x14ac:dyDescent="0.25">
      <c r="A17" s="6" t="s">
        <v>250</v>
      </c>
      <c r="B17" s="31" t="s">
        <v>225</v>
      </c>
      <c r="C17" s="31"/>
      <c r="D17" s="6" t="s">
        <v>3</v>
      </c>
      <c r="E17" s="6" t="s">
        <v>286</v>
      </c>
      <c r="F17" s="31">
        <v>15</v>
      </c>
      <c r="G17" s="45" t="str">
        <f t="shared" si="3"/>
        <v>EG-WP-AUO 62.2</v>
      </c>
      <c r="H17" s="45" t="s">
        <v>273</v>
      </c>
      <c r="I17" s="18">
        <v>1250</v>
      </c>
      <c r="J17" s="18">
        <v>2250</v>
      </c>
      <c r="K17" s="18" t="s">
        <v>238</v>
      </c>
      <c r="L17" s="4" t="s">
        <v>239</v>
      </c>
      <c r="M17" s="18" t="s">
        <v>235</v>
      </c>
      <c r="N17" s="18" t="s">
        <v>14</v>
      </c>
      <c r="O17" s="18" t="s">
        <v>357</v>
      </c>
      <c r="P17" s="18" t="s">
        <v>101</v>
      </c>
      <c r="Q17" s="45" t="s">
        <v>375</v>
      </c>
      <c r="R17" s="18" t="s">
        <v>370</v>
      </c>
      <c r="S17" s="18" t="s">
        <v>241</v>
      </c>
      <c r="T17" s="18" t="s">
        <v>243</v>
      </c>
      <c r="U17" s="45"/>
      <c r="V17" s="18">
        <v>1</v>
      </c>
      <c r="W17" s="45" t="s">
        <v>271</v>
      </c>
      <c r="X17" s="18" t="s">
        <v>234</v>
      </c>
      <c r="Y17" s="18" t="s">
        <v>234</v>
      </c>
      <c r="Z17" s="18" t="s">
        <v>234</v>
      </c>
      <c r="AA17" s="18" t="s">
        <v>234</v>
      </c>
      <c r="AB17" s="18"/>
      <c r="AC17" s="18"/>
      <c r="AD17" s="18" t="s">
        <v>234</v>
      </c>
      <c r="AE17" s="45" t="s">
        <v>136</v>
      </c>
      <c r="AF17" s="45" t="s">
        <v>355</v>
      </c>
      <c r="AG17" s="45" t="s">
        <v>234</v>
      </c>
      <c r="AH17" s="18">
        <v>30</v>
      </c>
      <c r="AI17" s="18" t="s">
        <v>54</v>
      </c>
      <c r="AJ17" s="45" t="s">
        <v>234</v>
      </c>
      <c r="AK17" s="18" t="s">
        <v>234</v>
      </c>
      <c r="AL17" s="18" t="s">
        <v>234</v>
      </c>
      <c r="AN17" s="11"/>
      <c r="AO17" s="6" t="str">
        <f t="shared" si="2"/>
        <v>EG-WP-AUO 62</v>
      </c>
      <c r="AP17" s="9" t="s">
        <v>320</v>
      </c>
      <c r="AQ17" s="9" t="s">
        <v>147</v>
      </c>
      <c r="AR17" s="9" t="s">
        <v>321</v>
      </c>
      <c r="AS17" s="9" t="s">
        <v>200</v>
      </c>
      <c r="AT17" s="9" t="s">
        <v>174</v>
      </c>
      <c r="AU17" s="9"/>
      <c r="AV17" s="9"/>
      <c r="AW17" s="10"/>
    </row>
    <row r="18" spans="1:49" s="6" customFormat="1" ht="15" customHeight="1" x14ac:dyDescent="0.25">
      <c r="A18" s="6" t="s">
        <v>251</v>
      </c>
      <c r="B18" s="31" t="s">
        <v>97</v>
      </c>
      <c r="C18" s="31"/>
      <c r="D18" s="6" t="s">
        <v>3</v>
      </c>
      <c r="E18" s="6" t="s">
        <v>286</v>
      </c>
      <c r="F18" s="31">
        <v>17</v>
      </c>
      <c r="G18" s="45" t="str">
        <f t="shared" si="3"/>
        <v>EG-WP-AUO 66.1</v>
      </c>
      <c r="H18" s="45" t="s">
        <v>392</v>
      </c>
      <c r="I18" s="18">
        <v>1250</v>
      </c>
      <c r="J18" s="18">
        <v>2250</v>
      </c>
      <c r="K18" s="18" t="s">
        <v>238</v>
      </c>
      <c r="L18" s="4" t="s">
        <v>239</v>
      </c>
      <c r="M18" s="18" t="s">
        <v>235</v>
      </c>
      <c r="N18" s="18" t="s">
        <v>14</v>
      </c>
      <c r="O18" s="18" t="s">
        <v>357</v>
      </c>
      <c r="P18" s="18" t="s">
        <v>101</v>
      </c>
      <c r="Q18" s="45" t="s">
        <v>375</v>
      </c>
      <c r="R18" s="18" t="s">
        <v>370</v>
      </c>
      <c r="S18" s="18" t="s">
        <v>241</v>
      </c>
      <c r="T18" s="18" t="s">
        <v>243</v>
      </c>
      <c r="U18" s="45"/>
      <c r="V18" s="18">
        <v>1</v>
      </c>
      <c r="W18" s="45" t="s">
        <v>271</v>
      </c>
      <c r="X18" s="18" t="s">
        <v>234</v>
      </c>
      <c r="Y18" s="18" t="s">
        <v>234</v>
      </c>
      <c r="Z18" s="18" t="s">
        <v>234</v>
      </c>
      <c r="AA18" s="18" t="s">
        <v>234</v>
      </c>
      <c r="AB18" s="18"/>
      <c r="AC18" s="18"/>
      <c r="AD18" s="18" t="s">
        <v>234</v>
      </c>
      <c r="AE18" s="45" t="s">
        <v>136</v>
      </c>
      <c r="AF18" s="45" t="s">
        <v>355</v>
      </c>
      <c r="AG18" s="45" t="s">
        <v>234</v>
      </c>
      <c r="AH18" s="18">
        <v>24</v>
      </c>
      <c r="AI18" s="18" t="s">
        <v>57</v>
      </c>
      <c r="AJ18" s="45" t="s">
        <v>234</v>
      </c>
      <c r="AK18" s="18" t="s">
        <v>234</v>
      </c>
      <c r="AL18" s="18" t="s">
        <v>234</v>
      </c>
      <c r="AN18" s="11"/>
      <c r="AO18" s="6" t="str">
        <f>CONCATENATE(AP18,AQ18,AR18,AS18)</f>
        <v>EG-WP-AUO 66</v>
      </c>
      <c r="AP18" s="9" t="s">
        <v>320</v>
      </c>
      <c r="AQ18" s="9" t="s">
        <v>147</v>
      </c>
      <c r="AR18" s="9" t="s">
        <v>321</v>
      </c>
      <c r="AS18" s="9" t="s">
        <v>202</v>
      </c>
      <c r="AT18" s="9" t="s">
        <v>171</v>
      </c>
      <c r="AU18" s="9"/>
      <c r="AV18" s="9"/>
      <c r="AW18" s="10"/>
    </row>
    <row r="19" spans="1:49" s="6" customFormat="1" ht="15" customHeight="1" x14ac:dyDescent="0.25">
      <c r="B19" s="31" t="s">
        <v>97</v>
      </c>
      <c r="C19" s="31"/>
      <c r="D19" s="6" t="s">
        <v>3</v>
      </c>
      <c r="E19" s="6" t="s">
        <v>286</v>
      </c>
      <c r="F19" s="31">
        <v>18</v>
      </c>
      <c r="G19" s="45" t="str">
        <f>CONCATENATE(AP19,AQ19,AR19,AS19,AT19)</f>
        <v>EG-WP-AUO 67.1</v>
      </c>
      <c r="H19" s="45" t="s">
        <v>381</v>
      </c>
      <c r="I19" s="18">
        <v>1250</v>
      </c>
      <c r="J19" s="18">
        <v>2250</v>
      </c>
      <c r="K19" s="18" t="s">
        <v>238</v>
      </c>
      <c r="L19" s="4"/>
      <c r="M19" s="18" t="s">
        <v>235</v>
      </c>
      <c r="N19" s="18" t="s">
        <v>14</v>
      </c>
      <c r="O19" s="18" t="s">
        <v>357</v>
      </c>
      <c r="P19" s="18" t="s">
        <v>101</v>
      </c>
      <c r="Q19" s="45" t="s">
        <v>375</v>
      </c>
      <c r="R19" s="18" t="s">
        <v>370</v>
      </c>
      <c r="S19" s="18" t="s">
        <v>241</v>
      </c>
      <c r="T19" s="18" t="s">
        <v>243</v>
      </c>
      <c r="U19" s="45"/>
      <c r="V19" s="18">
        <v>1</v>
      </c>
      <c r="W19" s="45" t="s">
        <v>271</v>
      </c>
      <c r="X19" s="18" t="s">
        <v>234</v>
      </c>
      <c r="Y19" s="18" t="s">
        <v>234</v>
      </c>
      <c r="Z19" s="18" t="s">
        <v>234</v>
      </c>
      <c r="AA19" s="18" t="s">
        <v>234</v>
      </c>
      <c r="AB19" s="18"/>
      <c r="AC19" s="18"/>
      <c r="AD19" s="18" t="s">
        <v>234</v>
      </c>
      <c r="AE19" s="45" t="s">
        <v>136</v>
      </c>
      <c r="AF19" s="45" t="s">
        <v>355</v>
      </c>
      <c r="AG19" s="45"/>
      <c r="AH19" s="18">
        <v>24</v>
      </c>
      <c r="AI19" s="18" t="s">
        <v>57</v>
      </c>
      <c r="AJ19" s="45"/>
      <c r="AK19" s="18"/>
      <c r="AL19" s="18"/>
      <c r="AN19" s="11"/>
      <c r="AO19" s="6" t="str">
        <f>CONCATENATE(AP19,AQ19,AR19,AS19)</f>
        <v>EG-WP-AUO 67</v>
      </c>
      <c r="AP19" s="9" t="s">
        <v>320</v>
      </c>
      <c r="AQ19" s="9" t="s">
        <v>147</v>
      </c>
      <c r="AR19" s="9" t="s">
        <v>321</v>
      </c>
      <c r="AS19" s="9" t="s">
        <v>379</v>
      </c>
      <c r="AT19" s="9" t="s">
        <v>171</v>
      </c>
      <c r="AU19" s="9"/>
      <c r="AV19" s="9"/>
      <c r="AW19" s="10"/>
    </row>
    <row r="20" spans="1:49" s="6" customFormat="1" ht="15" customHeight="1" x14ac:dyDescent="0.25">
      <c r="B20" s="31" t="s">
        <v>95</v>
      </c>
      <c r="C20" s="31"/>
      <c r="D20" s="6" t="s">
        <v>3</v>
      </c>
      <c r="E20" s="6" t="s">
        <v>286</v>
      </c>
      <c r="F20" s="31">
        <v>4</v>
      </c>
      <c r="G20" s="45" t="str">
        <f t="shared" si="3"/>
        <v>EG-WP-AUO 40.2</v>
      </c>
      <c r="H20" s="45" t="s">
        <v>395</v>
      </c>
      <c r="I20" s="18">
        <v>1500</v>
      </c>
      <c r="J20" s="18">
        <v>2250</v>
      </c>
      <c r="K20" s="18" t="s">
        <v>252</v>
      </c>
      <c r="L20" s="4"/>
      <c r="M20" s="18" t="s">
        <v>235</v>
      </c>
      <c r="N20" s="18" t="s">
        <v>234</v>
      </c>
      <c r="O20" s="18" t="s">
        <v>357</v>
      </c>
      <c r="P20" s="18" t="s">
        <v>364</v>
      </c>
      <c r="Q20" s="45" t="s">
        <v>375</v>
      </c>
      <c r="R20" s="18" t="s">
        <v>370</v>
      </c>
      <c r="S20" s="18" t="s">
        <v>241</v>
      </c>
      <c r="T20" s="18" t="s">
        <v>243</v>
      </c>
      <c r="U20" s="45" t="s">
        <v>396</v>
      </c>
      <c r="V20" s="18">
        <v>2</v>
      </c>
      <c r="W20" s="45" t="s">
        <v>234</v>
      </c>
      <c r="X20" s="18" t="s">
        <v>339</v>
      </c>
      <c r="Y20" s="18" t="s">
        <v>277</v>
      </c>
      <c r="Z20" s="18" t="s">
        <v>339</v>
      </c>
      <c r="AA20" s="18" t="s">
        <v>339</v>
      </c>
      <c r="AB20" s="18"/>
      <c r="AC20" s="18"/>
      <c r="AD20" s="18" t="s">
        <v>234</v>
      </c>
      <c r="AE20" s="45" t="s">
        <v>136</v>
      </c>
      <c r="AF20" s="45" t="s">
        <v>355</v>
      </c>
      <c r="AG20" s="45" t="s">
        <v>234</v>
      </c>
      <c r="AH20" s="18" t="s">
        <v>234</v>
      </c>
      <c r="AI20" s="18" t="s">
        <v>262</v>
      </c>
      <c r="AJ20" s="45"/>
      <c r="AK20" s="18"/>
      <c r="AL20" s="18"/>
      <c r="AN20" s="11"/>
      <c r="AO20" s="6" t="str">
        <f t="shared" ref="AO20" si="4">CONCATENATE(AP20,AQ20,AR20,AS20)</f>
        <v>EG-WP-AUO 40</v>
      </c>
      <c r="AP20" s="9" t="s">
        <v>320</v>
      </c>
      <c r="AQ20" s="9" t="s">
        <v>147</v>
      </c>
      <c r="AR20" s="9" t="s">
        <v>321</v>
      </c>
      <c r="AS20" s="9" t="s">
        <v>176</v>
      </c>
      <c r="AT20" s="9" t="s">
        <v>174</v>
      </c>
      <c r="AU20" s="9"/>
      <c r="AV20" s="9"/>
      <c r="AW20" s="10"/>
    </row>
    <row r="21" spans="1:49" s="6" customFormat="1" ht="15" customHeight="1" x14ac:dyDescent="0.25">
      <c r="A21" s="6" t="s">
        <v>251</v>
      </c>
      <c r="B21" s="31" t="s">
        <v>378</v>
      </c>
      <c r="C21" s="31"/>
      <c r="D21" s="6" t="s">
        <v>3</v>
      </c>
      <c r="E21" s="6" t="s">
        <v>286</v>
      </c>
      <c r="F21" s="31">
        <v>8</v>
      </c>
      <c r="G21" s="45" t="str">
        <f t="shared" si="3"/>
        <v>EG-WP-AUO 46.2</v>
      </c>
      <c r="H21" s="45" t="s">
        <v>274</v>
      </c>
      <c r="I21" s="18">
        <v>1500</v>
      </c>
      <c r="J21" s="18">
        <v>2250</v>
      </c>
      <c r="K21" s="18" t="s">
        <v>252</v>
      </c>
      <c r="L21" s="4" t="s">
        <v>254</v>
      </c>
      <c r="M21" s="18" t="s">
        <v>235</v>
      </c>
      <c r="N21" s="18" t="s">
        <v>234</v>
      </c>
      <c r="O21" s="18" t="s">
        <v>357</v>
      </c>
      <c r="P21" s="18" t="s">
        <v>364</v>
      </c>
      <c r="Q21" s="45" t="s">
        <v>375</v>
      </c>
      <c r="R21" s="18" t="s">
        <v>399</v>
      </c>
      <c r="S21" s="18" t="s">
        <v>241</v>
      </c>
      <c r="T21" s="18" t="s">
        <v>243</v>
      </c>
      <c r="U21" s="45" t="s">
        <v>396</v>
      </c>
      <c r="V21" s="18">
        <v>2</v>
      </c>
      <c r="W21" s="45" t="s">
        <v>234</v>
      </c>
      <c r="X21" s="18" t="s">
        <v>339</v>
      </c>
      <c r="Y21" s="18" t="s">
        <v>277</v>
      </c>
      <c r="Z21" s="18" t="s">
        <v>339</v>
      </c>
      <c r="AA21" s="18" t="s">
        <v>339</v>
      </c>
      <c r="AB21" s="18"/>
      <c r="AC21" s="18"/>
      <c r="AD21" s="18" t="s">
        <v>339</v>
      </c>
      <c r="AE21" s="45" t="s">
        <v>136</v>
      </c>
      <c r="AF21" s="45" t="s">
        <v>355</v>
      </c>
      <c r="AG21" s="45" t="s">
        <v>234</v>
      </c>
      <c r="AH21" s="18" t="s">
        <v>234</v>
      </c>
      <c r="AI21" s="18" t="s">
        <v>262</v>
      </c>
      <c r="AJ21" s="45" t="s">
        <v>234</v>
      </c>
      <c r="AK21" s="18" t="s">
        <v>234</v>
      </c>
      <c r="AL21" s="18" t="s">
        <v>234</v>
      </c>
      <c r="AN21" s="11"/>
      <c r="AO21" s="6" t="str">
        <f t="shared" si="2"/>
        <v>EG-WP-AUO 46</v>
      </c>
      <c r="AP21" s="9" t="s">
        <v>320</v>
      </c>
      <c r="AQ21" s="9" t="s">
        <v>147</v>
      </c>
      <c r="AR21" s="9" t="s">
        <v>321</v>
      </c>
      <c r="AS21" s="9" t="s">
        <v>180</v>
      </c>
      <c r="AT21" s="9" t="s">
        <v>174</v>
      </c>
      <c r="AU21" s="9"/>
      <c r="AV21" s="9"/>
      <c r="AW21" s="10"/>
    </row>
    <row r="22" spans="1:49" s="6" customFormat="1" ht="15" customHeight="1" x14ac:dyDescent="0.25">
      <c r="A22" s="6" t="s">
        <v>251</v>
      </c>
      <c r="B22" s="31" t="s">
        <v>95</v>
      </c>
      <c r="C22" s="31">
        <v>26</v>
      </c>
      <c r="D22" s="6" t="s">
        <v>3</v>
      </c>
      <c r="E22" s="6" t="s">
        <v>286</v>
      </c>
      <c r="F22" s="31">
        <v>3</v>
      </c>
      <c r="G22" s="45" t="str">
        <f t="shared" si="3"/>
        <v>EG-WP-AUO 40.1</v>
      </c>
      <c r="H22" s="45" t="s">
        <v>275</v>
      </c>
      <c r="I22" s="18">
        <v>1550</v>
      </c>
      <c r="J22" s="18">
        <v>2575</v>
      </c>
      <c r="K22" s="18" t="s">
        <v>236</v>
      </c>
      <c r="L22" s="4" t="s">
        <v>254</v>
      </c>
      <c r="M22" s="18" t="s">
        <v>247</v>
      </c>
      <c r="N22" s="18" t="s">
        <v>579</v>
      </c>
      <c r="O22" s="18" t="s">
        <v>390</v>
      </c>
      <c r="P22" s="18" t="s">
        <v>240</v>
      </c>
      <c r="Q22" s="45" t="s">
        <v>338</v>
      </c>
      <c r="R22" s="18" t="s">
        <v>460</v>
      </c>
      <c r="S22" s="18" t="s">
        <v>580</v>
      </c>
      <c r="T22" s="18" t="s">
        <v>242</v>
      </c>
      <c r="U22" s="45" t="s">
        <v>391</v>
      </c>
      <c r="V22" s="18">
        <v>2</v>
      </c>
      <c r="W22" s="45" t="s">
        <v>256</v>
      </c>
      <c r="X22" s="18" t="s">
        <v>339</v>
      </c>
      <c r="Y22" s="18">
        <v>900</v>
      </c>
      <c r="Z22" s="18" t="s">
        <v>339</v>
      </c>
      <c r="AA22" s="18" t="s">
        <v>339</v>
      </c>
      <c r="AB22" s="18"/>
      <c r="AC22" s="18"/>
      <c r="AD22" s="18" t="s">
        <v>339</v>
      </c>
      <c r="AE22" s="45" t="s">
        <v>136</v>
      </c>
      <c r="AF22" s="45" t="s">
        <v>257</v>
      </c>
      <c r="AG22" s="45" t="s">
        <v>257</v>
      </c>
      <c r="AH22" s="18" t="s">
        <v>259</v>
      </c>
      <c r="AI22" s="18" t="s">
        <v>54</v>
      </c>
      <c r="AJ22" s="45" t="s">
        <v>234</v>
      </c>
      <c r="AK22" s="18" t="s">
        <v>234</v>
      </c>
      <c r="AL22" s="18" t="s">
        <v>234</v>
      </c>
      <c r="AN22" s="11"/>
      <c r="AO22" s="6" t="str">
        <f t="shared" si="2"/>
        <v>EG-WP-AUO 40</v>
      </c>
      <c r="AP22" s="61" t="s">
        <v>320</v>
      </c>
      <c r="AQ22" s="61" t="s">
        <v>147</v>
      </c>
      <c r="AR22" s="61" t="s">
        <v>321</v>
      </c>
      <c r="AS22" s="61" t="s">
        <v>176</v>
      </c>
      <c r="AT22" s="61" t="s">
        <v>171</v>
      </c>
      <c r="AU22" s="61"/>
      <c r="AV22" s="61"/>
      <c r="AW22" s="62"/>
    </row>
    <row r="23" spans="1:49" s="6" customFormat="1" ht="15" customHeight="1" x14ac:dyDescent="0.25">
      <c r="A23" s="6" t="s">
        <v>251</v>
      </c>
      <c r="B23" s="31" t="s">
        <v>95</v>
      </c>
      <c r="C23" s="31">
        <v>27</v>
      </c>
      <c r="D23" s="6" t="s">
        <v>3</v>
      </c>
      <c r="E23" s="6" t="s">
        <v>286</v>
      </c>
      <c r="F23" s="31">
        <v>6</v>
      </c>
      <c r="G23" s="45" t="str">
        <f t="shared" si="3"/>
        <v>EG-WP-AUO 44.1</v>
      </c>
      <c r="H23" s="45" t="s">
        <v>457</v>
      </c>
      <c r="I23" s="18">
        <v>1950</v>
      </c>
      <c r="J23" s="18">
        <v>2575</v>
      </c>
      <c r="K23" s="18" t="s">
        <v>237</v>
      </c>
      <c r="L23" s="4" t="s">
        <v>276</v>
      </c>
      <c r="M23" s="18" t="s">
        <v>247</v>
      </c>
      <c r="N23" s="18" t="s">
        <v>579</v>
      </c>
      <c r="O23" s="18" t="s">
        <v>357</v>
      </c>
      <c r="P23" s="18" t="s">
        <v>240</v>
      </c>
      <c r="Q23" s="45" t="s">
        <v>338</v>
      </c>
      <c r="R23" s="18" t="s">
        <v>399</v>
      </c>
      <c r="S23" s="18" t="s">
        <v>369</v>
      </c>
      <c r="T23" s="18" t="s">
        <v>242</v>
      </c>
      <c r="U23" s="45" t="s">
        <v>391</v>
      </c>
      <c r="V23" s="18">
        <v>2</v>
      </c>
      <c r="W23" s="45" t="s">
        <v>234</v>
      </c>
      <c r="X23" s="18" t="s">
        <v>339</v>
      </c>
      <c r="Y23" s="18" t="s">
        <v>277</v>
      </c>
      <c r="Z23" s="18" t="s">
        <v>339</v>
      </c>
      <c r="AA23" s="18" t="s">
        <v>339</v>
      </c>
      <c r="AB23" s="18"/>
      <c r="AC23" s="18"/>
      <c r="AD23" s="18" t="s">
        <v>339</v>
      </c>
      <c r="AE23" s="45" t="s">
        <v>136</v>
      </c>
      <c r="AF23" s="45" t="s">
        <v>257</v>
      </c>
      <c r="AG23" s="45" t="s">
        <v>257</v>
      </c>
      <c r="AH23" s="18" t="s">
        <v>259</v>
      </c>
      <c r="AI23" s="18" t="s">
        <v>54</v>
      </c>
      <c r="AJ23" s="45" t="s">
        <v>246</v>
      </c>
      <c r="AK23" s="18" t="s">
        <v>244</v>
      </c>
      <c r="AL23" s="18" t="s">
        <v>245</v>
      </c>
      <c r="AN23" s="11"/>
      <c r="AO23" s="6" t="str">
        <f t="shared" si="2"/>
        <v>EG-WP-AUO 44</v>
      </c>
      <c r="AP23" s="61" t="s">
        <v>320</v>
      </c>
      <c r="AQ23" s="61" t="s">
        <v>147</v>
      </c>
      <c r="AR23" s="61" t="s">
        <v>321</v>
      </c>
      <c r="AS23" s="61" t="s">
        <v>178</v>
      </c>
      <c r="AT23" s="61" t="s">
        <v>171</v>
      </c>
      <c r="AU23" s="61"/>
      <c r="AV23" s="61"/>
      <c r="AW23" s="62"/>
    </row>
    <row r="24" spans="1:49" s="6" customFormat="1" ht="15" customHeight="1" x14ac:dyDescent="0.25">
      <c r="A24" s="6" t="s">
        <v>251</v>
      </c>
      <c r="B24" s="31" t="s">
        <v>95</v>
      </c>
      <c r="C24" s="31">
        <v>28</v>
      </c>
      <c r="D24" s="6" t="s">
        <v>3</v>
      </c>
      <c r="E24" s="6" t="s">
        <v>286</v>
      </c>
      <c r="F24" s="31">
        <v>5</v>
      </c>
      <c r="G24" s="45" t="str">
        <f t="shared" si="3"/>
        <v>EG-WP-AUO 42.1</v>
      </c>
      <c r="H24" s="45" t="s">
        <v>456</v>
      </c>
      <c r="I24" s="18">
        <v>1950</v>
      </c>
      <c r="J24" s="18">
        <v>2575</v>
      </c>
      <c r="K24" s="18" t="s">
        <v>237</v>
      </c>
      <c r="L24" s="4" t="s">
        <v>276</v>
      </c>
      <c r="M24" s="18" t="s">
        <v>247</v>
      </c>
      <c r="N24" s="18" t="s">
        <v>579</v>
      </c>
      <c r="O24" s="18" t="s">
        <v>357</v>
      </c>
      <c r="P24" s="18" t="s">
        <v>240</v>
      </c>
      <c r="Q24" s="45" t="s">
        <v>338</v>
      </c>
      <c r="R24" s="18" t="s">
        <v>399</v>
      </c>
      <c r="S24" s="18" t="s">
        <v>369</v>
      </c>
      <c r="T24" s="18" t="s">
        <v>242</v>
      </c>
      <c r="U24" s="45" t="s">
        <v>391</v>
      </c>
      <c r="V24" s="18">
        <v>2</v>
      </c>
      <c r="W24" s="45" t="s">
        <v>234</v>
      </c>
      <c r="X24" s="18" t="s">
        <v>339</v>
      </c>
      <c r="Y24" s="18" t="s">
        <v>277</v>
      </c>
      <c r="Z24" s="18" t="s">
        <v>339</v>
      </c>
      <c r="AA24" s="18" t="s">
        <v>339</v>
      </c>
      <c r="AB24" s="18"/>
      <c r="AC24" s="18"/>
      <c r="AD24" s="18" t="s">
        <v>339</v>
      </c>
      <c r="AE24" s="45" t="s">
        <v>136</v>
      </c>
      <c r="AF24" s="45" t="s">
        <v>257</v>
      </c>
      <c r="AG24" s="45" t="s">
        <v>257</v>
      </c>
      <c r="AH24" s="18" t="s">
        <v>259</v>
      </c>
      <c r="AI24" s="18" t="s">
        <v>54</v>
      </c>
      <c r="AJ24" s="45" t="s">
        <v>246</v>
      </c>
      <c r="AK24" s="18" t="s">
        <v>244</v>
      </c>
      <c r="AL24" s="18" t="s">
        <v>245</v>
      </c>
      <c r="AN24" s="11"/>
      <c r="AO24" s="6" t="str">
        <f t="shared" si="2"/>
        <v>EG-WP-AUO 42</v>
      </c>
      <c r="AP24" s="61" t="s">
        <v>320</v>
      </c>
      <c r="AQ24" s="61" t="s">
        <v>147</v>
      </c>
      <c r="AR24" s="61" t="s">
        <v>321</v>
      </c>
      <c r="AS24" s="61" t="s">
        <v>177</v>
      </c>
      <c r="AT24" s="61" t="s">
        <v>171</v>
      </c>
      <c r="AU24" s="61"/>
      <c r="AV24" s="61"/>
      <c r="AW24" s="62"/>
    </row>
    <row r="25" spans="1:49" s="6" customFormat="1" ht="15" customHeight="1" x14ac:dyDescent="0.25">
      <c r="A25" s="6" t="s">
        <v>251</v>
      </c>
      <c r="B25" s="31" t="s">
        <v>97</v>
      </c>
      <c r="C25" s="31">
        <v>29</v>
      </c>
      <c r="D25" s="6" t="s">
        <v>3</v>
      </c>
      <c r="E25" s="6" t="s">
        <v>286</v>
      </c>
      <c r="F25" s="31">
        <v>19</v>
      </c>
      <c r="G25" s="45" t="str">
        <f t="shared" si="3"/>
        <v>EG-WP-AUO 68.1</v>
      </c>
      <c r="H25" s="45" t="s">
        <v>383</v>
      </c>
      <c r="I25" s="18">
        <v>1250</v>
      </c>
      <c r="J25" s="18">
        <v>2250</v>
      </c>
      <c r="K25" s="18" t="s">
        <v>238</v>
      </c>
      <c r="L25" s="4" t="s">
        <v>239</v>
      </c>
      <c r="M25" s="18" t="s">
        <v>247</v>
      </c>
      <c r="N25" s="18" t="s">
        <v>234</v>
      </c>
      <c r="O25" s="18" t="s">
        <v>361</v>
      </c>
      <c r="P25" s="18" t="s">
        <v>240</v>
      </c>
      <c r="Q25" s="45" t="s">
        <v>338</v>
      </c>
      <c r="R25" s="18" t="s">
        <v>240</v>
      </c>
      <c r="S25" s="18" t="s">
        <v>241</v>
      </c>
      <c r="T25" s="18" t="s">
        <v>243</v>
      </c>
      <c r="U25" s="45" t="s">
        <v>391</v>
      </c>
      <c r="V25" s="18">
        <v>1</v>
      </c>
      <c r="W25" s="45" t="s">
        <v>256</v>
      </c>
      <c r="X25" s="18" t="s">
        <v>234</v>
      </c>
      <c r="Y25" s="18" t="s">
        <v>234</v>
      </c>
      <c r="Z25" s="18" t="s">
        <v>234</v>
      </c>
      <c r="AA25" s="18" t="s">
        <v>234</v>
      </c>
      <c r="AB25" s="18"/>
      <c r="AC25" s="18"/>
      <c r="AD25" s="18" t="s">
        <v>234</v>
      </c>
      <c r="AE25" s="45" t="s">
        <v>136</v>
      </c>
      <c r="AF25" s="45" t="s">
        <v>257</v>
      </c>
      <c r="AG25" s="45" t="s">
        <v>257</v>
      </c>
      <c r="AH25" s="18" t="s">
        <v>278</v>
      </c>
      <c r="AI25" s="18" t="s">
        <v>54</v>
      </c>
      <c r="AJ25" s="45" t="s">
        <v>234</v>
      </c>
      <c r="AK25" s="18" t="s">
        <v>234</v>
      </c>
      <c r="AL25" s="18" t="s">
        <v>234</v>
      </c>
      <c r="AN25" s="11"/>
      <c r="AO25" s="6" t="str">
        <f t="shared" si="2"/>
        <v>EG-WP-AUO 68</v>
      </c>
      <c r="AP25" s="9" t="s">
        <v>320</v>
      </c>
      <c r="AQ25" s="9" t="s">
        <v>147</v>
      </c>
      <c r="AR25" s="9" t="s">
        <v>321</v>
      </c>
      <c r="AS25" s="9" t="s">
        <v>203</v>
      </c>
      <c r="AT25" s="9" t="s">
        <v>171</v>
      </c>
      <c r="AU25" s="9"/>
      <c r="AV25" s="9"/>
      <c r="AW25" s="10"/>
    </row>
    <row r="26" spans="1:49" s="6" customFormat="1" ht="15" customHeight="1" x14ac:dyDescent="0.25">
      <c r="B26" s="31"/>
      <c r="C26" s="31"/>
      <c r="D26" s="6" t="s">
        <v>3</v>
      </c>
      <c r="E26" s="6" t="s">
        <v>336</v>
      </c>
      <c r="F26" s="31"/>
      <c r="G26" s="45" t="str">
        <f t="shared" si="3"/>
        <v>EG-WP-AUO 30.1</v>
      </c>
      <c r="H26" s="45" t="s">
        <v>298</v>
      </c>
      <c r="I26" s="18">
        <v>1250</v>
      </c>
      <c r="J26" s="18">
        <v>2250</v>
      </c>
      <c r="K26" s="18" t="s">
        <v>238</v>
      </c>
      <c r="L26" s="4" t="s">
        <v>239</v>
      </c>
      <c r="M26" s="18" t="s">
        <v>235</v>
      </c>
      <c r="N26" s="18" t="s">
        <v>16</v>
      </c>
      <c r="O26" s="18" t="s">
        <v>357</v>
      </c>
      <c r="P26" s="18" t="s">
        <v>290</v>
      </c>
      <c r="Q26" s="45" t="s">
        <v>338</v>
      </c>
      <c r="R26" s="18" t="s">
        <v>240</v>
      </c>
      <c r="S26" s="18" t="s">
        <v>372</v>
      </c>
      <c r="T26" s="18" t="s">
        <v>242</v>
      </c>
      <c r="U26" s="45" t="s">
        <v>391</v>
      </c>
      <c r="V26" s="18">
        <v>1</v>
      </c>
      <c r="W26" s="45" t="s">
        <v>256</v>
      </c>
      <c r="X26" s="18" t="s">
        <v>234</v>
      </c>
      <c r="Y26" s="18" t="s">
        <v>234</v>
      </c>
      <c r="Z26" s="18" t="s">
        <v>339</v>
      </c>
      <c r="AA26" s="18" t="s">
        <v>339</v>
      </c>
      <c r="AB26" s="18"/>
      <c r="AC26" s="18"/>
      <c r="AD26" s="18" t="s">
        <v>234</v>
      </c>
      <c r="AE26" s="45" t="s">
        <v>136</v>
      </c>
      <c r="AF26" s="45" t="s">
        <v>299</v>
      </c>
      <c r="AG26" s="45" t="s">
        <v>299</v>
      </c>
      <c r="AH26" s="18">
        <v>70</v>
      </c>
      <c r="AI26" s="18" t="s">
        <v>54</v>
      </c>
      <c r="AJ26" s="45" t="s">
        <v>234</v>
      </c>
      <c r="AK26" s="18" t="s">
        <v>234</v>
      </c>
      <c r="AL26" s="18" t="s">
        <v>234</v>
      </c>
      <c r="AN26" s="11"/>
      <c r="AO26" s="6" t="str">
        <f t="shared" ref="AO26:AO29" si="5">CONCATENATE(AP26,AQ26,AR26,AS26)</f>
        <v>EG-WP-AUO 30</v>
      </c>
      <c r="AP26" s="9" t="s">
        <v>320</v>
      </c>
      <c r="AQ26" s="9" t="s">
        <v>147</v>
      </c>
      <c r="AR26" s="9" t="s">
        <v>321</v>
      </c>
      <c r="AS26" s="9" t="s">
        <v>166</v>
      </c>
      <c r="AT26" s="9" t="s">
        <v>171</v>
      </c>
      <c r="AU26" s="9"/>
      <c r="AV26" s="9"/>
      <c r="AW26" s="10"/>
    </row>
    <row r="27" spans="1:49" s="6" customFormat="1" ht="15" customHeight="1" x14ac:dyDescent="0.25">
      <c r="B27" s="31"/>
      <c r="C27" s="31"/>
      <c r="D27" s="6" t="s">
        <v>3</v>
      </c>
      <c r="E27" s="6" t="s">
        <v>336</v>
      </c>
      <c r="F27" s="31"/>
      <c r="G27" s="45" t="str">
        <f t="shared" si="3"/>
        <v>EG-WP-AUO 34.1</v>
      </c>
      <c r="H27" s="45" t="s">
        <v>300</v>
      </c>
      <c r="I27" s="18">
        <v>1250</v>
      </c>
      <c r="J27" s="18">
        <v>2250</v>
      </c>
      <c r="K27" s="18" t="s">
        <v>238</v>
      </c>
      <c r="L27" s="4" t="s">
        <v>239</v>
      </c>
      <c r="M27" s="18" t="s">
        <v>235</v>
      </c>
      <c r="N27" s="18" t="s">
        <v>16</v>
      </c>
      <c r="O27" s="18" t="s">
        <v>357</v>
      </c>
      <c r="P27" s="18" t="s">
        <v>290</v>
      </c>
      <c r="Q27" s="45" t="s">
        <v>338</v>
      </c>
      <c r="R27" s="18" t="s">
        <v>240</v>
      </c>
      <c r="S27" s="18" t="s">
        <v>372</v>
      </c>
      <c r="T27" s="18" t="s">
        <v>242</v>
      </c>
      <c r="U27" s="45" t="s">
        <v>391</v>
      </c>
      <c r="V27" s="18">
        <v>1</v>
      </c>
      <c r="W27" s="45" t="s">
        <v>256</v>
      </c>
      <c r="X27" s="18" t="s">
        <v>234</v>
      </c>
      <c r="Y27" s="18" t="s">
        <v>234</v>
      </c>
      <c r="Z27" s="18" t="s">
        <v>339</v>
      </c>
      <c r="AA27" s="18" t="s">
        <v>339</v>
      </c>
      <c r="AB27" s="18"/>
      <c r="AC27" s="18"/>
      <c r="AD27" s="18" t="s">
        <v>234</v>
      </c>
      <c r="AE27" s="45" t="s">
        <v>136</v>
      </c>
      <c r="AF27" s="45" t="s">
        <v>299</v>
      </c>
      <c r="AG27" s="45" t="s">
        <v>299</v>
      </c>
      <c r="AH27" s="18">
        <v>70</v>
      </c>
      <c r="AI27" s="18" t="s">
        <v>54</v>
      </c>
      <c r="AJ27" s="45" t="s">
        <v>234</v>
      </c>
      <c r="AK27" s="18" t="s">
        <v>234</v>
      </c>
      <c r="AL27" s="18" t="s">
        <v>234</v>
      </c>
      <c r="AN27" s="11"/>
      <c r="AO27" s="6" t="str">
        <f t="shared" si="5"/>
        <v>EG-WP-AUO 34</v>
      </c>
      <c r="AP27" s="9" t="s">
        <v>320</v>
      </c>
      <c r="AQ27" s="9" t="s">
        <v>147</v>
      </c>
      <c r="AR27" s="9" t="s">
        <v>321</v>
      </c>
      <c r="AS27" s="9" t="s">
        <v>172</v>
      </c>
      <c r="AT27" s="9" t="s">
        <v>171</v>
      </c>
      <c r="AU27" s="9"/>
      <c r="AV27" s="9"/>
      <c r="AW27" s="10"/>
    </row>
    <row r="28" spans="1:49" s="6" customFormat="1" ht="15" customHeight="1" x14ac:dyDescent="0.25">
      <c r="B28" s="31"/>
      <c r="C28" s="31"/>
      <c r="D28" s="6" t="s">
        <v>3</v>
      </c>
      <c r="E28" s="6" t="s">
        <v>336</v>
      </c>
      <c r="F28" s="31"/>
      <c r="G28" s="45" t="str">
        <f t="shared" si="3"/>
        <v>EG-WP-AUO 30.2</v>
      </c>
      <c r="H28" s="45" t="s">
        <v>301</v>
      </c>
      <c r="I28" s="18">
        <v>1250</v>
      </c>
      <c r="J28" s="18">
        <v>2250</v>
      </c>
      <c r="K28" s="18" t="s">
        <v>238</v>
      </c>
      <c r="L28" s="4" t="s">
        <v>239</v>
      </c>
      <c r="M28" s="18" t="s">
        <v>235</v>
      </c>
      <c r="N28" s="18" t="s">
        <v>16</v>
      </c>
      <c r="O28" s="18" t="s">
        <v>357</v>
      </c>
      <c r="P28" s="18" t="s">
        <v>290</v>
      </c>
      <c r="Q28" s="45" t="s">
        <v>338</v>
      </c>
      <c r="R28" s="18" t="s">
        <v>240</v>
      </c>
      <c r="S28" s="18" t="s">
        <v>372</v>
      </c>
      <c r="T28" s="18" t="s">
        <v>242</v>
      </c>
      <c r="U28" s="45" t="s">
        <v>391</v>
      </c>
      <c r="V28" s="18">
        <v>1</v>
      </c>
      <c r="W28" s="45" t="s">
        <v>256</v>
      </c>
      <c r="X28" s="18" t="s">
        <v>234</v>
      </c>
      <c r="Y28" s="18" t="s">
        <v>234</v>
      </c>
      <c r="Z28" s="18" t="s">
        <v>339</v>
      </c>
      <c r="AA28" s="18" t="s">
        <v>339</v>
      </c>
      <c r="AB28" s="18"/>
      <c r="AC28" s="18"/>
      <c r="AD28" s="18" t="s">
        <v>234</v>
      </c>
      <c r="AE28" s="45" t="s">
        <v>136</v>
      </c>
      <c r="AF28" s="45" t="s">
        <v>299</v>
      </c>
      <c r="AG28" s="45" t="s">
        <v>299</v>
      </c>
      <c r="AH28" s="18">
        <v>70</v>
      </c>
      <c r="AI28" s="18" t="s">
        <v>54</v>
      </c>
      <c r="AJ28" s="45" t="s">
        <v>234</v>
      </c>
      <c r="AK28" s="18" t="s">
        <v>234</v>
      </c>
      <c r="AL28" s="18" t="s">
        <v>234</v>
      </c>
      <c r="AN28" s="11"/>
      <c r="AO28" s="6" t="str">
        <f t="shared" si="5"/>
        <v>EG-WP-AUO 30</v>
      </c>
      <c r="AP28" s="9" t="s">
        <v>320</v>
      </c>
      <c r="AQ28" s="9" t="s">
        <v>147</v>
      </c>
      <c r="AR28" s="9" t="s">
        <v>321</v>
      </c>
      <c r="AS28" s="9" t="s">
        <v>166</v>
      </c>
      <c r="AT28" s="9" t="s">
        <v>174</v>
      </c>
      <c r="AU28" s="9"/>
      <c r="AV28" s="9"/>
      <c r="AW28" s="10"/>
    </row>
    <row r="29" spans="1:49" s="6" customFormat="1" ht="15" customHeight="1" x14ac:dyDescent="0.25">
      <c r="B29" s="31"/>
      <c r="C29" s="31"/>
      <c r="D29" s="6" t="s">
        <v>3</v>
      </c>
      <c r="E29" s="6" t="s">
        <v>336</v>
      </c>
      <c r="F29" s="31"/>
      <c r="G29" s="45" t="str">
        <f t="shared" si="3"/>
        <v>EG-WP-AUO 34.2</v>
      </c>
      <c r="H29" s="45" t="s">
        <v>302</v>
      </c>
      <c r="I29" s="18">
        <v>1250</v>
      </c>
      <c r="J29" s="18">
        <v>2250</v>
      </c>
      <c r="K29" s="18" t="s">
        <v>238</v>
      </c>
      <c r="L29" s="4" t="s">
        <v>239</v>
      </c>
      <c r="M29" s="18" t="s">
        <v>235</v>
      </c>
      <c r="N29" s="18" t="s">
        <v>16</v>
      </c>
      <c r="O29" s="18" t="s">
        <v>357</v>
      </c>
      <c r="P29" s="18" t="s">
        <v>290</v>
      </c>
      <c r="Q29" s="45" t="s">
        <v>338</v>
      </c>
      <c r="R29" s="18" t="s">
        <v>240</v>
      </c>
      <c r="S29" s="18" t="s">
        <v>372</v>
      </c>
      <c r="T29" s="18" t="s">
        <v>242</v>
      </c>
      <c r="U29" s="45" t="s">
        <v>391</v>
      </c>
      <c r="V29" s="18">
        <v>1</v>
      </c>
      <c r="W29" s="45" t="s">
        <v>256</v>
      </c>
      <c r="X29" s="18" t="s">
        <v>234</v>
      </c>
      <c r="Y29" s="18" t="s">
        <v>234</v>
      </c>
      <c r="Z29" s="18" t="s">
        <v>339</v>
      </c>
      <c r="AA29" s="18" t="s">
        <v>339</v>
      </c>
      <c r="AB29" s="18"/>
      <c r="AC29" s="18"/>
      <c r="AD29" s="18" t="s">
        <v>234</v>
      </c>
      <c r="AE29" s="45" t="s">
        <v>136</v>
      </c>
      <c r="AF29" s="45" t="s">
        <v>299</v>
      </c>
      <c r="AG29" s="45" t="s">
        <v>299</v>
      </c>
      <c r="AH29" s="18">
        <v>70</v>
      </c>
      <c r="AI29" s="18" t="s">
        <v>54</v>
      </c>
      <c r="AJ29" s="45" t="s">
        <v>234</v>
      </c>
      <c r="AK29" s="18" t="s">
        <v>234</v>
      </c>
      <c r="AL29" s="18" t="s">
        <v>234</v>
      </c>
      <c r="AN29" s="11"/>
      <c r="AO29" s="6" t="str">
        <f t="shared" si="5"/>
        <v>EG-WP-AUO 34</v>
      </c>
      <c r="AP29" s="9" t="s">
        <v>320</v>
      </c>
      <c r="AQ29" s="9" t="s">
        <v>147</v>
      </c>
      <c r="AR29" s="9" t="s">
        <v>321</v>
      </c>
      <c r="AS29" s="9" t="s">
        <v>172</v>
      </c>
      <c r="AT29" s="9" t="s">
        <v>174</v>
      </c>
      <c r="AU29" s="9"/>
      <c r="AV29" s="9"/>
      <c r="AW29" s="10"/>
    </row>
    <row r="30" spans="1:49" s="6" customFormat="1" ht="15" customHeight="1" x14ac:dyDescent="0.25">
      <c r="A30" s="6" t="s">
        <v>314</v>
      </c>
      <c r="B30" s="31"/>
      <c r="C30" s="31"/>
      <c r="D30" s="6" t="s">
        <v>3</v>
      </c>
      <c r="E30" s="6" t="s">
        <v>309</v>
      </c>
      <c r="F30" s="31"/>
      <c r="G30" s="45" t="str">
        <f>CONCATENATE(AP30,AQ30,AR30,AS30,AT30)</f>
        <v>WCWP-A00 06.1</v>
      </c>
      <c r="H30" s="45" t="s">
        <v>341</v>
      </c>
      <c r="I30" s="18">
        <v>880</v>
      </c>
      <c r="J30" s="18">
        <v>2010</v>
      </c>
      <c r="K30" s="18" t="s">
        <v>120</v>
      </c>
      <c r="L30" s="18"/>
      <c r="M30" s="18" t="s">
        <v>247</v>
      </c>
      <c r="N30" s="18" t="s">
        <v>234</v>
      </c>
      <c r="O30" s="18" t="s">
        <v>357</v>
      </c>
      <c r="P30" s="18" t="s">
        <v>240</v>
      </c>
      <c r="Q30" s="45" t="s">
        <v>375</v>
      </c>
      <c r="R30" s="18" t="s">
        <v>370</v>
      </c>
      <c r="S30" s="18" t="s">
        <v>240</v>
      </c>
      <c r="T30" s="18" t="s">
        <v>243</v>
      </c>
      <c r="U30" s="45"/>
      <c r="V30" s="18">
        <v>1</v>
      </c>
      <c r="W30" s="45" t="s">
        <v>271</v>
      </c>
      <c r="X30" s="18" t="s">
        <v>234</v>
      </c>
      <c r="Y30" s="18" t="s">
        <v>234</v>
      </c>
      <c r="Z30" s="18"/>
      <c r="AA30" s="18"/>
      <c r="AB30" s="18"/>
      <c r="AC30" s="18"/>
      <c r="AD30" s="18" t="s">
        <v>234</v>
      </c>
      <c r="AE30" s="45" t="s">
        <v>394</v>
      </c>
      <c r="AF30" s="45" t="s">
        <v>376</v>
      </c>
      <c r="AG30" s="45" t="s">
        <v>234</v>
      </c>
      <c r="AH30" s="18"/>
      <c r="AI30" s="18" t="s">
        <v>54</v>
      </c>
      <c r="AJ30" s="45" t="s">
        <v>234</v>
      </c>
      <c r="AK30" s="18" t="s">
        <v>234</v>
      </c>
      <c r="AL30" s="18" t="s">
        <v>234</v>
      </c>
      <c r="AN30" s="11"/>
      <c r="AO30" s="6" t="str">
        <f>CONCATENATE(AP30,AQ30,AR30,AS30)</f>
        <v>WCWP-A00 06</v>
      </c>
      <c r="AP30" s="9" t="s">
        <v>331</v>
      </c>
      <c r="AQ30" s="9" t="s">
        <v>147</v>
      </c>
      <c r="AR30" s="9" t="s">
        <v>332</v>
      </c>
      <c r="AS30" s="9" t="s">
        <v>153</v>
      </c>
      <c r="AT30" s="9" t="s">
        <v>171</v>
      </c>
      <c r="AU30" s="9"/>
      <c r="AV30" s="9"/>
      <c r="AW30" s="10"/>
    </row>
    <row r="31" spans="1:49" s="6" customFormat="1" ht="15" customHeight="1" x14ac:dyDescent="0.25">
      <c r="A31" s="6" t="s">
        <v>314</v>
      </c>
      <c r="B31" s="31"/>
      <c r="C31" s="31"/>
      <c r="D31" s="6" t="s">
        <v>3</v>
      </c>
      <c r="E31" s="6" t="s">
        <v>309</v>
      </c>
      <c r="F31" s="31"/>
      <c r="G31" s="45" t="str">
        <f>CONCATENATE(AP31,AQ31,AR31,AS31,AT31)</f>
        <v>WCWP-A00 02.1</v>
      </c>
      <c r="H31" s="45" t="s">
        <v>313</v>
      </c>
      <c r="I31" s="18">
        <v>880</v>
      </c>
      <c r="J31" s="18">
        <v>2010</v>
      </c>
      <c r="K31" s="18" t="s">
        <v>120</v>
      </c>
      <c r="L31" s="18"/>
      <c r="M31" s="18" t="s">
        <v>247</v>
      </c>
      <c r="N31" s="18" t="s">
        <v>234</v>
      </c>
      <c r="O31" s="18" t="s">
        <v>357</v>
      </c>
      <c r="P31" s="18" t="s">
        <v>240</v>
      </c>
      <c r="Q31" s="45" t="s">
        <v>375</v>
      </c>
      <c r="R31" s="18" t="s">
        <v>370</v>
      </c>
      <c r="S31" s="18" t="s">
        <v>240</v>
      </c>
      <c r="T31" s="18" t="s">
        <v>243</v>
      </c>
      <c r="U31" s="45" t="s">
        <v>393</v>
      </c>
      <c r="V31" s="18">
        <v>1</v>
      </c>
      <c r="W31" s="45" t="s">
        <v>256</v>
      </c>
      <c r="X31" s="18" t="s">
        <v>234</v>
      </c>
      <c r="Y31" s="18" t="s">
        <v>234</v>
      </c>
      <c r="Z31" s="18" t="s">
        <v>234</v>
      </c>
      <c r="AA31" s="18" t="s">
        <v>234</v>
      </c>
      <c r="AB31" s="18"/>
      <c r="AC31" s="18"/>
      <c r="AD31" s="18" t="s">
        <v>234</v>
      </c>
      <c r="AE31" s="45" t="s">
        <v>394</v>
      </c>
      <c r="AF31" s="45" t="s">
        <v>376</v>
      </c>
      <c r="AG31" s="45" t="s">
        <v>234</v>
      </c>
      <c r="AH31" s="18"/>
      <c r="AI31" s="18" t="s">
        <v>54</v>
      </c>
      <c r="AJ31" s="45" t="s">
        <v>234</v>
      </c>
      <c r="AK31" s="18" t="s">
        <v>234</v>
      </c>
      <c r="AL31" s="18" t="s">
        <v>234</v>
      </c>
      <c r="AN31" s="11"/>
      <c r="AO31" s="6" t="str">
        <f>CONCATENATE(AP31,AQ31,AR31,AS31)</f>
        <v>WCWP-A00 02</v>
      </c>
      <c r="AP31" s="9" t="s">
        <v>331</v>
      </c>
      <c r="AQ31" s="9" t="s">
        <v>147</v>
      </c>
      <c r="AR31" s="9" t="s">
        <v>332</v>
      </c>
      <c r="AS31" s="9" t="s">
        <v>204</v>
      </c>
      <c r="AT31" s="9" t="s">
        <v>171</v>
      </c>
      <c r="AU31" s="9"/>
      <c r="AV31" s="9"/>
      <c r="AW31" s="10"/>
    </row>
    <row r="32" spans="1:49" s="6" customFormat="1" ht="15" customHeight="1" thickBot="1" x14ac:dyDescent="0.3">
      <c r="A32" s="6" t="s">
        <v>314</v>
      </c>
      <c r="B32" s="31"/>
      <c r="C32" s="31"/>
      <c r="D32" s="6" t="s">
        <v>3</v>
      </c>
      <c r="E32" s="6" t="s">
        <v>309</v>
      </c>
      <c r="F32" s="31"/>
      <c r="G32" s="45" t="str">
        <f>CONCATENATE(AP32,AQ32,AR32,AS32,AT32)</f>
        <v>WCWP-A00 04.1</v>
      </c>
      <c r="H32" s="45" t="s">
        <v>312</v>
      </c>
      <c r="I32" s="18">
        <v>880</v>
      </c>
      <c r="J32" s="18">
        <v>2010</v>
      </c>
      <c r="K32" s="18" t="s">
        <v>120</v>
      </c>
      <c r="L32" s="19"/>
      <c r="M32" s="18" t="s">
        <v>247</v>
      </c>
      <c r="N32" s="18" t="s">
        <v>234</v>
      </c>
      <c r="O32" s="18" t="s">
        <v>357</v>
      </c>
      <c r="P32" s="18" t="s">
        <v>240</v>
      </c>
      <c r="Q32" s="45" t="s">
        <v>375</v>
      </c>
      <c r="R32" s="18" t="s">
        <v>370</v>
      </c>
      <c r="S32" s="18" t="s">
        <v>240</v>
      </c>
      <c r="T32" s="18" t="s">
        <v>243</v>
      </c>
      <c r="U32" s="45" t="s">
        <v>393</v>
      </c>
      <c r="V32" s="18">
        <v>1</v>
      </c>
      <c r="W32" s="45" t="s">
        <v>271</v>
      </c>
      <c r="X32" s="18" t="s">
        <v>234</v>
      </c>
      <c r="Y32" s="18" t="s">
        <v>234</v>
      </c>
      <c r="Z32" s="18" t="s">
        <v>234</v>
      </c>
      <c r="AA32" s="18" t="s">
        <v>234</v>
      </c>
      <c r="AB32" s="18"/>
      <c r="AC32" s="18"/>
      <c r="AD32" s="18" t="s">
        <v>234</v>
      </c>
      <c r="AE32" s="45" t="s">
        <v>394</v>
      </c>
      <c r="AF32" s="45" t="s">
        <v>376</v>
      </c>
      <c r="AG32" s="45" t="s">
        <v>234</v>
      </c>
      <c r="AH32" s="18"/>
      <c r="AI32" s="18" t="s">
        <v>54</v>
      </c>
      <c r="AJ32" s="45" t="s">
        <v>234</v>
      </c>
      <c r="AK32" s="18" t="s">
        <v>234</v>
      </c>
      <c r="AL32" s="18" t="s">
        <v>234</v>
      </c>
      <c r="AN32" s="11"/>
      <c r="AO32" s="6" t="str">
        <f>CONCATENATE(AP32,AQ32,AR32,AS32)</f>
        <v>WCWP-A00 04</v>
      </c>
      <c r="AP32" s="9" t="s">
        <v>331</v>
      </c>
      <c r="AQ32" s="9" t="s">
        <v>147</v>
      </c>
      <c r="AR32" s="9" t="s">
        <v>332</v>
      </c>
      <c r="AS32" s="9" t="s">
        <v>151</v>
      </c>
      <c r="AT32" s="9" t="s">
        <v>171</v>
      </c>
      <c r="AU32" s="9"/>
      <c r="AV32" s="9"/>
      <c r="AW32" s="10"/>
    </row>
    <row r="33" spans="4:49" s="6" customFormat="1" ht="15" customHeight="1" x14ac:dyDescent="0.2">
      <c r="D33" s="68"/>
      <c r="F33" s="31"/>
      <c r="G33" s="21"/>
      <c r="H33" s="21"/>
      <c r="I33" s="21"/>
      <c r="J33" s="21"/>
      <c r="K33" s="21"/>
      <c r="L33" s="37"/>
      <c r="M33" s="21"/>
      <c r="N33" s="38"/>
      <c r="O33" s="38"/>
      <c r="P33" s="21"/>
      <c r="Q33" s="21"/>
      <c r="R33" s="21"/>
      <c r="S33" s="21"/>
      <c r="T33" s="21"/>
      <c r="U33" s="21"/>
      <c r="V33" s="21"/>
      <c r="W33" s="45"/>
      <c r="X33" s="18"/>
      <c r="Y33" s="18"/>
      <c r="Z33" s="18"/>
      <c r="AA33" s="18"/>
      <c r="AB33" s="18"/>
      <c r="AC33" s="18"/>
      <c r="AD33" s="18"/>
      <c r="AE33" s="21"/>
      <c r="AF33" s="21"/>
      <c r="AG33" s="21"/>
      <c r="AH33" s="21"/>
      <c r="AI33" s="21"/>
      <c r="AJ33" s="21"/>
      <c r="AK33" s="21"/>
      <c r="AL33" s="21"/>
      <c r="AN33" s="21"/>
      <c r="AP33" s="39"/>
      <c r="AQ33" s="40"/>
      <c r="AR33" s="40"/>
      <c r="AS33" s="40"/>
      <c r="AT33" s="40"/>
      <c r="AU33" s="41"/>
      <c r="AV33" s="42"/>
      <c r="AW33" s="43"/>
    </row>
    <row r="34" spans="4:49" x14ac:dyDescent="0.25">
      <c r="E34" s="3"/>
    </row>
    <row r="35" spans="4:49" x14ac:dyDescent="0.25">
      <c r="E35" s="3"/>
    </row>
    <row r="36" spans="4:49" x14ac:dyDescent="0.25">
      <c r="E36" s="3"/>
    </row>
    <row r="37" spans="4:49" x14ac:dyDescent="0.25">
      <c r="E37" s="3"/>
    </row>
    <row r="38" spans="4:49" x14ac:dyDescent="0.25">
      <c r="E38" s="3"/>
    </row>
    <row r="39" spans="4:49" x14ac:dyDescent="0.25">
      <c r="E39" s="3"/>
    </row>
    <row r="40" spans="4:49" x14ac:dyDescent="0.25">
      <c r="E40" s="3"/>
    </row>
    <row r="41" spans="4:49" x14ac:dyDescent="0.25">
      <c r="E41" s="3"/>
    </row>
    <row r="42" spans="4:49" x14ac:dyDescent="0.25">
      <c r="E42" s="3"/>
    </row>
    <row r="43" spans="4:49" x14ac:dyDescent="0.25">
      <c r="E43" s="3"/>
    </row>
    <row r="44" spans="4:49" x14ac:dyDescent="0.25">
      <c r="E44" s="3"/>
    </row>
    <row r="45" spans="4:49" x14ac:dyDescent="0.25">
      <c r="E45" s="3"/>
    </row>
  </sheetData>
  <mergeCells count="48">
    <mergeCell ref="C2:C4"/>
    <mergeCell ref="G1:AL1"/>
    <mergeCell ref="G2:G4"/>
    <mergeCell ref="H2:H4"/>
    <mergeCell ref="K2:K4"/>
    <mergeCell ref="L2:L4"/>
    <mergeCell ref="M2:M4"/>
    <mergeCell ref="N2:O2"/>
    <mergeCell ref="P2:P4"/>
    <mergeCell ref="Q2:Q4"/>
    <mergeCell ref="R2:R4"/>
    <mergeCell ref="Z2:AC2"/>
    <mergeCell ref="Z3:Z4"/>
    <mergeCell ref="AA3:AA4"/>
    <mergeCell ref="E2:E4"/>
    <mergeCell ref="D2:D4"/>
    <mergeCell ref="AU2:AU4"/>
    <mergeCell ref="AV2:AV4"/>
    <mergeCell ref="AW2:AW4"/>
    <mergeCell ref="N3:N4"/>
    <mergeCell ref="O3:O4"/>
    <mergeCell ref="AH3:AH4"/>
    <mergeCell ref="AI3:AI4"/>
    <mergeCell ref="AK3:AK4"/>
    <mergeCell ref="Y2:Y4"/>
    <mergeCell ref="AE2:AE4"/>
    <mergeCell ref="AF2:AF4"/>
    <mergeCell ref="AG2:AG4"/>
    <mergeCell ref="AH2:AI2"/>
    <mergeCell ref="AJ2:AJ4"/>
    <mergeCell ref="S2:S4"/>
    <mergeCell ref="AQ3:AQ4"/>
    <mergeCell ref="AR3:AR4"/>
    <mergeCell ref="AS3:AS4"/>
    <mergeCell ref="AK2:AL2"/>
    <mergeCell ref="AO2:AO4"/>
    <mergeCell ref="V2:V4"/>
    <mergeCell ref="AL3:AL4"/>
    <mergeCell ref="AP3:AP4"/>
    <mergeCell ref="AD2:AD4"/>
    <mergeCell ref="W2:W4"/>
    <mergeCell ref="X2:X4"/>
    <mergeCell ref="F2:F4"/>
    <mergeCell ref="I2:I4"/>
    <mergeCell ref="J2:J4"/>
    <mergeCell ref="AB3:AC3"/>
    <mergeCell ref="U2:U4"/>
    <mergeCell ref="T2:T4"/>
  </mergeCells>
  <printOptions horizontalCentered="1"/>
  <pageMargins left="0.39370078740157483" right="0.39370078740157483" top="0.78740157480314965" bottom="0.59055118110236227" header="0.31496062992125984" footer="0.31496062992125984"/>
  <pageSetup paperSize="8" scale="36" orientation="landscape" horizontalDpi="1200" verticalDpi="1200" r:id="rId1"/>
  <headerFooter>
    <oddHeader>&amp;L&amp;"Arial,Standard"Stadtbahn Europaviertel
Stadtbahstrecke B, Teilabschnitt 3 - Europaviertel&amp;R&amp;G</oddHeader>
    <oddFooter xml:space="preserve">&amp;R&amp;"Arial,Standard"Seite &amp;P von &amp;N </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00B0F0"/>
  </sheetPr>
  <dimension ref="A1:CG167"/>
  <sheetViews>
    <sheetView tabSelected="1" view="pageBreakPreview" zoomScaleNormal="130" zoomScaleSheetLayoutView="100" workbookViewId="0">
      <pane xSplit="12" ySplit="3" topLeftCell="M4" activePane="bottomRight" state="frozen"/>
      <selection activeCell="G13" sqref="G13"/>
      <selection pane="topRight" activeCell="G13" sqref="G13"/>
      <selection pane="bottomLeft" activeCell="G13" sqref="G13"/>
      <selection pane="bottomRight" activeCell="J11" sqref="J11"/>
    </sheetView>
  </sheetViews>
  <sheetFormatPr baseColWidth="10" defaultColWidth="11.42578125" defaultRowHeight="14.25" x14ac:dyDescent="0.2"/>
  <cols>
    <col min="1" max="1" width="12" style="3" hidden="1" customWidth="1"/>
    <col min="2" max="2" width="21.28515625" style="3" hidden="1" customWidth="1"/>
    <col min="3" max="3" width="12.140625" style="3" hidden="1" customWidth="1"/>
    <col min="4" max="4" width="5.28515625" style="27" customWidth="1"/>
    <col min="5" max="5" width="4.85546875" style="113" customWidth="1"/>
    <col min="6" max="6" width="13.140625" style="146" bestFit="1" customWidth="1"/>
    <col min="7" max="7" width="15.140625" style="146" customWidth="1"/>
    <col min="8" max="8" width="7.42578125" style="146" customWidth="1"/>
    <col min="9" max="9" width="4.28515625" style="27" customWidth="1"/>
    <col min="10" max="10" width="51.5703125" style="30" bestFit="1" customWidth="1"/>
    <col min="11" max="11" width="6.42578125" style="29" customWidth="1"/>
    <col min="12" max="12" width="6.140625" style="29" customWidth="1"/>
    <col min="13" max="13" width="10.85546875" style="29" customWidth="1"/>
    <col min="14" max="15" width="6.5703125" style="30" customWidth="1"/>
    <col min="16" max="16" width="20.28515625" style="116" hidden="1" customWidth="1"/>
    <col min="17" max="17" width="8.5703125" style="29" customWidth="1"/>
    <col min="18" max="18" width="6.5703125" style="30" customWidth="1"/>
    <col min="19" max="19" width="6.140625" style="109" customWidth="1"/>
    <col min="20" max="20" width="5.5703125" style="109" customWidth="1"/>
    <col min="21" max="21" width="4.140625" style="27" customWidth="1"/>
    <col min="22" max="22" width="14.28515625" style="27" bestFit="1" customWidth="1"/>
    <col min="23" max="23" width="6" style="27" customWidth="1"/>
    <col min="24" max="24" width="7.5703125" style="27" customWidth="1"/>
    <col min="25" max="25" width="4.85546875" style="27" customWidth="1"/>
    <col min="26" max="26" width="7.5703125" style="27" customWidth="1"/>
    <col min="27" max="27" width="4.42578125" style="27" customWidth="1"/>
    <col min="28" max="28" width="4.85546875" style="27" customWidth="1"/>
    <col min="29" max="29" width="5.42578125" style="27" customWidth="1"/>
    <col min="30" max="30" width="9.7109375" style="27" customWidth="1"/>
    <col min="31" max="32" width="7.42578125" style="27" customWidth="1"/>
    <col min="33" max="33" width="3.140625" style="27" customWidth="1"/>
    <col min="34" max="34" width="35.85546875" style="27" customWidth="1"/>
    <col min="35" max="35" width="7.140625" style="29" customWidth="1"/>
    <col min="36" max="36" width="7.140625" style="48" customWidth="1"/>
    <col min="37" max="37" width="7.5703125" style="27" customWidth="1"/>
    <col min="38" max="38" width="5.28515625" style="27" customWidth="1"/>
    <col min="39" max="39" width="4.140625" style="27" customWidth="1"/>
    <col min="40" max="40" width="6.42578125" style="27" customWidth="1"/>
    <col min="41" max="41" width="3.5703125" style="109" customWidth="1"/>
    <col min="42" max="42" width="4.42578125" style="27" customWidth="1"/>
    <col min="43" max="43" width="4" style="27" customWidth="1"/>
    <col min="44" max="44" width="4.28515625" style="27" customWidth="1"/>
    <col min="45" max="45" width="5" style="27" customWidth="1"/>
    <col min="46" max="46" width="4.85546875" style="27" customWidth="1"/>
    <col min="47" max="47" width="9.85546875" style="27" customWidth="1"/>
    <col min="48" max="48" width="9.85546875" style="126" customWidth="1"/>
    <col min="49" max="49" width="5.5703125" style="27" customWidth="1"/>
    <col min="50" max="50" width="10.5703125" style="27" bestFit="1" customWidth="1"/>
    <col min="51" max="59" width="5.5703125" style="27" customWidth="1"/>
    <col min="60" max="60" width="7.7109375" style="27" customWidth="1"/>
    <col min="61" max="61" width="5.5703125" style="27" customWidth="1"/>
    <col min="62" max="62" width="10.7109375" style="27" customWidth="1"/>
    <col min="63" max="63" width="11.28515625" style="27" bestFit="1" customWidth="1"/>
    <col min="64" max="64" width="7.5703125" style="27" bestFit="1" customWidth="1"/>
    <col min="65" max="65" width="25.7109375" style="27" bestFit="1" customWidth="1"/>
    <col min="66" max="70" width="6.5703125" style="27" customWidth="1"/>
    <col min="71" max="71" width="7.7109375" style="27" hidden="1" customWidth="1"/>
    <col min="72" max="72" width="17.85546875" style="27" bestFit="1" customWidth="1"/>
    <col min="73" max="73" width="68.28515625" style="214" customWidth="1"/>
    <col min="74" max="74" width="1.28515625" style="3" customWidth="1"/>
    <col min="75" max="75" width="2.140625" style="3" customWidth="1"/>
    <col min="76" max="76" width="15.42578125" style="117" customWidth="1"/>
    <col min="77" max="77" width="7.85546875" style="29" customWidth="1"/>
    <col min="78" max="78" width="10.7109375" style="29" customWidth="1"/>
    <col min="79" max="79" width="9.28515625" style="29" customWidth="1"/>
    <col min="80" max="81" width="6.85546875" style="29" customWidth="1"/>
    <col min="82" max="82" width="12.85546875" style="29" customWidth="1"/>
    <col min="83" max="83" width="9" style="29" customWidth="1"/>
    <col min="84" max="84" width="16" style="30" bestFit="1" customWidth="1"/>
    <col min="85" max="16384" width="11.42578125" style="3"/>
  </cols>
  <sheetData>
    <row r="1" spans="1:85" ht="15" thickBot="1" x14ac:dyDescent="0.25"/>
    <row r="2" spans="1:85" ht="15" thickBot="1" x14ac:dyDescent="0.25">
      <c r="A2" s="416" t="s">
        <v>813</v>
      </c>
      <c r="B2" s="417"/>
      <c r="C2" s="417"/>
      <c r="D2" s="418"/>
      <c r="E2" s="416" t="s">
        <v>606</v>
      </c>
      <c r="F2" s="417"/>
      <c r="G2" s="417"/>
      <c r="H2" s="417"/>
      <c r="I2" s="417"/>
      <c r="J2" s="417"/>
      <c r="K2" s="417"/>
      <c r="L2" s="418"/>
      <c r="M2" s="241"/>
      <c r="N2" s="416" t="s">
        <v>638</v>
      </c>
      <c r="O2" s="417"/>
      <c r="P2" s="417"/>
      <c r="Q2" s="417"/>
      <c r="R2" s="417"/>
      <c r="S2" s="421"/>
      <c r="T2" s="421"/>
      <c r="U2" s="417"/>
      <c r="V2" s="417"/>
      <c r="W2" s="417"/>
      <c r="X2" s="417"/>
      <c r="Y2" s="417"/>
      <c r="Z2" s="417"/>
      <c r="AA2" s="417"/>
      <c r="AB2" s="417"/>
      <c r="AC2" s="418"/>
      <c r="AD2" s="411" t="s">
        <v>643</v>
      </c>
      <c r="AE2" s="412"/>
      <c r="AF2" s="412"/>
      <c r="AG2" s="412"/>
      <c r="AH2" s="412"/>
      <c r="AI2" s="412"/>
      <c r="AJ2" s="412"/>
      <c r="AK2" s="422"/>
      <c r="AL2" s="412"/>
      <c r="AM2" s="412"/>
      <c r="AN2" s="412"/>
      <c r="AO2" s="412"/>
      <c r="AP2" s="412"/>
      <c r="AQ2" s="412"/>
      <c r="AR2" s="412"/>
      <c r="AS2" s="412"/>
      <c r="AT2" s="412"/>
      <c r="AU2" s="413"/>
      <c r="AV2" s="411" t="s">
        <v>648</v>
      </c>
      <c r="AW2" s="412"/>
      <c r="AX2" s="412"/>
      <c r="AY2" s="412"/>
      <c r="AZ2" s="412"/>
      <c r="BA2" s="412"/>
      <c r="BB2" s="412"/>
      <c r="BC2" s="412"/>
      <c r="BD2" s="412"/>
      <c r="BE2" s="411" t="s">
        <v>651</v>
      </c>
      <c r="BF2" s="412"/>
      <c r="BG2" s="412"/>
      <c r="BH2" s="412"/>
      <c r="BI2" s="412"/>
      <c r="BJ2" s="412"/>
      <c r="BK2" s="412"/>
      <c r="BL2" s="412"/>
      <c r="BM2" s="412"/>
      <c r="BN2" s="412"/>
      <c r="BO2" s="412"/>
      <c r="BP2" s="412"/>
      <c r="BQ2" s="412"/>
      <c r="BR2" s="413"/>
      <c r="BS2" s="414"/>
      <c r="BT2" s="415"/>
      <c r="BU2" s="215" t="s">
        <v>838</v>
      </c>
    </row>
    <row r="3" spans="1:85" s="47" customFormat="1" ht="135.75" x14ac:dyDescent="0.2">
      <c r="A3" s="92" t="s">
        <v>590</v>
      </c>
      <c r="B3" s="129" t="s">
        <v>975</v>
      </c>
      <c r="C3" s="96" t="s">
        <v>591</v>
      </c>
      <c r="D3" s="95" t="s">
        <v>887</v>
      </c>
      <c r="E3" s="115" t="s">
        <v>605</v>
      </c>
      <c r="F3" s="97" t="s">
        <v>1</v>
      </c>
      <c r="G3" s="98" t="s">
        <v>587</v>
      </c>
      <c r="H3" s="98" t="s">
        <v>581</v>
      </c>
      <c r="I3" s="97" t="s">
        <v>2</v>
      </c>
      <c r="J3" s="102" t="s">
        <v>604</v>
      </c>
      <c r="K3" s="102" t="s">
        <v>808</v>
      </c>
      <c r="L3" s="95" t="s">
        <v>293</v>
      </c>
      <c r="M3" s="242" t="s">
        <v>1331</v>
      </c>
      <c r="N3" s="94" t="s">
        <v>608</v>
      </c>
      <c r="O3" s="104" t="s">
        <v>609</v>
      </c>
      <c r="P3" s="103" t="s">
        <v>633</v>
      </c>
      <c r="Q3" s="105" t="s">
        <v>881</v>
      </c>
      <c r="R3" s="104" t="s">
        <v>636</v>
      </c>
      <c r="S3" s="94" t="s">
        <v>634</v>
      </c>
      <c r="T3" s="96" t="s">
        <v>800</v>
      </c>
      <c r="U3" s="104" t="s">
        <v>92</v>
      </c>
      <c r="V3" s="106" t="s">
        <v>637</v>
      </c>
      <c r="W3" s="107" t="s">
        <v>23</v>
      </c>
      <c r="X3" s="90" t="s">
        <v>829</v>
      </c>
      <c r="Y3" s="94" t="s">
        <v>828</v>
      </c>
      <c r="Z3" s="90" t="s">
        <v>830</v>
      </c>
      <c r="AA3" s="94" t="s">
        <v>831</v>
      </c>
      <c r="AB3" s="96" t="s">
        <v>592</v>
      </c>
      <c r="AC3" s="95" t="s">
        <v>767</v>
      </c>
      <c r="AD3" s="105" t="s">
        <v>588</v>
      </c>
      <c r="AE3" s="104" t="s">
        <v>589</v>
      </c>
      <c r="AF3" s="96" t="s">
        <v>593</v>
      </c>
      <c r="AG3" s="96" t="s">
        <v>883</v>
      </c>
      <c r="AH3" s="96" t="s">
        <v>388</v>
      </c>
      <c r="AI3" s="104" t="s">
        <v>639</v>
      </c>
      <c r="AJ3" s="96" t="s">
        <v>827</v>
      </c>
      <c r="AK3" s="96" t="s">
        <v>825</v>
      </c>
      <c r="AL3" s="96" t="s">
        <v>640</v>
      </c>
      <c r="AM3" s="96" t="s">
        <v>641</v>
      </c>
      <c r="AN3" s="96" t="s">
        <v>795</v>
      </c>
      <c r="AO3" s="96" t="s">
        <v>792</v>
      </c>
      <c r="AP3" s="419" t="s">
        <v>1007</v>
      </c>
      <c r="AQ3" s="420"/>
      <c r="AR3" s="223" t="s">
        <v>869</v>
      </c>
      <c r="AS3" s="104" t="s">
        <v>642</v>
      </c>
      <c r="AT3" s="95" t="s">
        <v>806</v>
      </c>
      <c r="AU3" s="95" t="s">
        <v>987</v>
      </c>
      <c r="AV3" s="127" t="s">
        <v>644</v>
      </c>
      <c r="AW3" s="104" t="s">
        <v>645</v>
      </c>
      <c r="AX3" s="94" t="s">
        <v>89</v>
      </c>
      <c r="AY3" s="96" t="s">
        <v>594</v>
      </c>
      <c r="AZ3" s="96" t="s">
        <v>595</v>
      </c>
      <c r="BA3" s="96" t="s">
        <v>646</v>
      </c>
      <c r="BB3" s="96" t="s">
        <v>861</v>
      </c>
      <c r="BC3" s="96" t="s">
        <v>860</v>
      </c>
      <c r="BD3" s="95" t="s">
        <v>859</v>
      </c>
      <c r="BE3" s="206" t="s">
        <v>821</v>
      </c>
      <c r="BF3" s="206" t="s">
        <v>832</v>
      </c>
      <c r="BG3" s="206" t="s">
        <v>833</v>
      </c>
      <c r="BH3" s="206" t="s">
        <v>834</v>
      </c>
      <c r="BI3" s="206" t="s">
        <v>801</v>
      </c>
      <c r="BJ3" s="207" t="s">
        <v>837</v>
      </c>
      <c r="BK3" s="207" t="s">
        <v>368</v>
      </c>
      <c r="BL3" s="207" t="s">
        <v>793</v>
      </c>
      <c r="BM3" s="207" t="s">
        <v>822</v>
      </c>
      <c r="BN3" s="208" t="s">
        <v>1333</v>
      </c>
      <c r="BO3" s="209" t="s">
        <v>650</v>
      </c>
      <c r="BP3" s="209" t="s">
        <v>652</v>
      </c>
      <c r="BQ3" s="210" t="s">
        <v>653</v>
      </c>
      <c r="BR3" s="211" t="s">
        <v>371</v>
      </c>
      <c r="BS3" s="85" t="s">
        <v>279</v>
      </c>
      <c r="BT3" s="207" t="s">
        <v>989</v>
      </c>
      <c r="BU3" s="212" t="s">
        <v>340</v>
      </c>
      <c r="BV3" s="86"/>
      <c r="BW3" s="87"/>
      <c r="BX3" s="118" t="s">
        <v>168</v>
      </c>
      <c r="BY3" s="119" t="s">
        <v>169</v>
      </c>
      <c r="BZ3" s="120"/>
      <c r="CA3" s="120"/>
      <c r="CB3" s="121"/>
      <c r="CC3" s="122"/>
      <c r="CD3" s="123" t="s">
        <v>214</v>
      </c>
      <c r="CE3" s="123" t="s">
        <v>327</v>
      </c>
      <c r="CF3" s="124" t="s">
        <v>94</v>
      </c>
      <c r="CG3" s="69"/>
    </row>
    <row r="4" spans="1:85" s="6" customFormat="1" ht="22.5" x14ac:dyDescent="0.25">
      <c r="A4" s="83" t="s">
        <v>250</v>
      </c>
      <c r="B4" s="293" t="e">
        <f>VLOOKUP(C4,#REF!,2,0)</f>
        <v>#REF!</v>
      </c>
      <c r="C4" s="293" t="e">
        <f>VLOOKUP(D4,#REF!,2,0)</f>
        <v>#REF!</v>
      </c>
      <c r="D4" s="294" t="str">
        <f>VLOOKUP(BX4,Raumliste!A$3:B$222,2,0)</f>
        <v>5.21</v>
      </c>
      <c r="E4" s="295">
        <v>1</v>
      </c>
      <c r="F4" s="296" t="str">
        <f t="shared" ref="F4:F39" si="0">CONCATENATE(BY4,BZ4,CA4,CB4,CC4)</f>
        <v>GP-AUC 04.1</v>
      </c>
      <c r="G4" s="297" t="s">
        <v>4</v>
      </c>
      <c r="H4" s="297" t="s">
        <v>6</v>
      </c>
      <c r="I4" s="297" t="s">
        <v>607</v>
      </c>
      <c r="J4" s="298" t="s">
        <v>440</v>
      </c>
      <c r="K4" s="299" t="s">
        <v>809</v>
      </c>
      <c r="L4" s="300" t="s">
        <v>1039</v>
      </c>
      <c r="M4" s="301" t="s">
        <v>1096</v>
      </c>
      <c r="N4" s="302">
        <v>885</v>
      </c>
      <c r="O4" s="297">
        <v>1385</v>
      </c>
      <c r="P4" s="303" t="s">
        <v>622</v>
      </c>
      <c r="Q4" s="297">
        <f>IF(AE4="U",N4-94,IF(AE4="E",N4-90,IF(AE4="B",N4-150,"ca.")))</f>
        <v>735</v>
      </c>
      <c r="R4" s="297">
        <f>IF(S4&lt;&gt;"",O4,O4+T4)</f>
        <v>1455</v>
      </c>
      <c r="S4" s="297"/>
      <c r="T4" s="297">
        <v>70</v>
      </c>
      <c r="U4" s="297" t="s">
        <v>99</v>
      </c>
      <c r="V4" s="297" t="s">
        <v>234</v>
      </c>
      <c r="W4" s="297" t="s">
        <v>54</v>
      </c>
      <c r="X4" s="297" t="s">
        <v>602</v>
      </c>
      <c r="Y4" s="297">
        <f t="shared" ref="Y4:AA69" si="1">IF(X4="AS D",0,IF(X4="AS 2D",0,IF(X4="AS Ch",0,IF(X4="Ca",0,IF(X4="kA",0,IF(X4="Stb entgr",0,IF(X4="MW glatt",0,IF(X4="Ker-W",1.5,IF(X4="Akustik",2,"?")))))))))</f>
        <v>0</v>
      </c>
      <c r="Z4" s="297" t="s">
        <v>602</v>
      </c>
      <c r="AA4" s="297">
        <f t="shared" si="1"/>
        <v>0</v>
      </c>
      <c r="AB4" s="297">
        <v>50</v>
      </c>
      <c r="AC4" s="304">
        <f>AB4+Y4+AA4</f>
        <v>50</v>
      </c>
      <c r="AD4" s="297" t="s">
        <v>136</v>
      </c>
      <c r="AE4" s="297" t="s">
        <v>290</v>
      </c>
      <c r="AF4" s="297" t="s">
        <v>136</v>
      </c>
      <c r="AG4" s="305" t="s">
        <v>234</v>
      </c>
      <c r="AH4" s="297" t="s">
        <v>1144</v>
      </c>
      <c r="AI4" s="306" t="s">
        <v>16</v>
      </c>
      <c r="AJ4" s="299" t="s">
        <v>361</v>
      </c>
      <c r="AK4" s="299" t="s">
        <v>1015</v>
      </c>
      <c r="AL4" s="307" t="s">
        <v>234</v>
      </c>
      <c r="AM4" s="307" t="s">
        <v>234</v>
      </c>
      <c r="AN4" s="307" t="s">
        <v>1078</v>
      </c>
      <c r="AO4" s="297" t="s">
        <v>234</v>
      </c>
      <c r="AP4" s="297" t="s">
        <v>234</v>
      </c>
      <c r="AQ4" s="308" t="s">
        <v>234</v>
      </c>
      <c r="AR4" s="309" t="s">
        <v>234</v>
      </c>
      <c r="AS4" s="305" t="s">
        <v>234</v>
      </c>
      <c r="AT4" s="310" t="s">
        <v>234</v>
      </c>
      <c r="AU4" s="310" t="s">
        <v>234</v>
      </c>
      <c r="AV4" s="311" t="s">
        <v>256</v>
      </c>
      <c r="AW4" s="305" t="s">
        <v>234</v>
      </c>
      <c r="AX4" s="312" t="s">
        <v>1208</v>
      </c>
      <c r="AY4" s="297" t="s">
        <v>243</v>
      </c>
      <c r="AZ4" s="297" t="s">
        <v>243</v>
      </c>
      <c r="BA4" s="305" t="s">
        <v>234</v>
      </c>
      <c r="BB4" s="297" t="s">
        <v>246</v>
      </c>
      <c r="BC4" s="297" t="s">
        <v>596</v>
      </c>
      <c r="BD4" s="304" t="s">
        <v>240</v>
      </c>
      <c r="BE4" s="302" t="s">
        <v>820</v>
      </c>
      <c r="BF4" s="302" t="s">
        <v>870</v>
      </c>
      <c r="BG4" s="307" t="s">
        <v>234</v>
      </c>
      <c r="BH4" s="307" t="s">
        <v>234</v>
      </c>
      <c r="BI4" s="307" t="s">
        <v>234</v>
      </c>
      <c r="BJ4" s="297" t="s">
        <v>290</v>
      </c>
      <c r="BK4" s="297" t="s">
        <v>836</v>
      </c>
      <c r="BL4" s="297"/>
      <c r="BM4" s="297" t="s">
        <v>234</v>
      </c>
      <c r="BN4" s="297" t="s">
        <v>339</v>
      </c>
      <c r="BO4" s="297" t="s">
        <v>339</v>
      </c>
      <c r="BP4" s="297"/>
      <c r="BQ4" s="297" t="s">
        <v>339</v>
      </c>
      <c r="BR4" s="297" t="s">
        <v>339</v>
      </c>
      <c r="BS4" s="297" t="s">
        <v>234</v>
      </c>
      <c r="BT4" s="297"/>
      <c r="BU4" s="313" t="s">
        <v>880</v>
      </c>
      <c r="BV4" s="76"/>
      <c r="BW4" s="77"/>
      <c r="BX4" s="125" t="s">
        <v>669</v>
      </c>
      <c r="BY4" s="9" t="s">
        <v>0</v>
      </c>
      <c r="BZ4" s="9" t="s">
        <v>147</v>
      </c>
      <c r="CA4" s="9" t="s">
        <v>140</v>
      </c>
      <c r="CB4" s="9" t="s">
        <v>151</v>
      </c>
      <c r="CC4" s="9" t="s">
        <v>171</v>
      </c>
      <c r="CD4" s="9" t="s">
        <v>326</v>
      </c>
      <c r="CE4" s="9" t="s">
        <v>32</v>
      </c>
      <c r="CF4" s="10" t="s">
        <v>107</v>
      </c>
      <c r="CG4" s="76"/>
    </row>
    <row r="5" spans="1:85" s="13" customFormat="1" ht="12" x14ac:dyDescent="0.25">
      <c r="A5" s="83" t="s">
        <v>310</v>
      </c>
      <c r="B5" s="293" t="e">
        <f>VLOOKUP(C5,#REF!,2,0)</f>
        <v>#REF!</v>
      </c>
      <c r="C5" s="293" t="e">
        <f>VLOOKUP(D5,#REF!,2,0)</f>
        <v>#REF!</v>
      </c>
      <c r="D5" s="294" t="str">
        <f>VLOOKUP(BX5,Raumliste!A$3:B$222,2,0)</f>
        <v>9.3</v>
      </c>
      <c r="E5" s="314">
        <v>2</v>
      </c>
      <c r="F5" s="296" t="str">
        <f t="shared" si="0"/>
        <v>GP-AUC 06.1</v>
      </c>
      <c r="G5" s="297" t="s">
        <v>4</v>
      </c>
      <c r="H5" s="297" t="s">
        <v>6</v>
      </c>
      <c r="I5" s="297" t="s">
        <v>607</v>
      </c>
      <c r="J5" s="298" t="s">
        <v>442</v>
      </c>
      <c r="K5" s="299" t="s">
        <v>809</v>
      </c>
      <c r="L5" s="300" t="s">
        <v>1039</v>
      </c>
      <c r="M5" s="301" t="s">
        <v>1100</v>
      </c>
      <c r="N5" s="302" t="str">
        <f t="shared" ref="N5:N39" si="2">LEFT(P5,4)</f>
        <v xml:space="preserve">885 </v>
      </c>
      <c r="O5" s="297">
        <v>2050</v>
      </c>
      <c r="P5" s="303" t="s">
        <v>621</v>
      </c>
      <c r="Q5" s="297">
        <f t="shared" ref="Q5:Q70" si="3">IF(AE5="U",N5-90,IF(AE5="E",N5-90,IF(AE5="B",N5-120,"ca.")))</f>
        <v>795</v>
      </c>
      <c r="R5" s="297">
        <f>IF(S5&lt;&gt;"",O5,O5+T5)</f>
        <v>2120</v>
      </c>
      <c r="S5" s="297"/>
      <c r="T5" s="297">
        <v>70</v>
      </c>
      <c r="U5" s="297" t="s">
        <v>99</v>
      </c>
      <c r="V5" s="297" t="s">
        <v>234</v>
      </c>
      <c r="W5" s="297" t="s">
        <v>54</v>
      </c>
      <c r="X5" s="297" t="s">
        <v>602</v>
      </c>
      <c r="Y5" s="297">
        <f t="shared" si="1"/>
        <v>0</v>
      </c>
      <c r="Z5" s="297" t="s">
        <v>597</v>
      </c>
      <c r="AA5" s="297">
        <f t="shared" si="1"/>
        <v>0</v>
      </c>
      <c r="AB5" s="297">
        <v>30</v>
      </c>
      <c r="AC5" s="304">
        <f t="shared" ref="AC5:AC70" si="4">AB5+Y5+AA5</f>
        <v>30</v>
      </c>
      <c r="AD5" s="297" t="s">
        <v>136</v>
      </c>
      <c r="AE5" s="297" t="s">
        <v>101</v>
      </c>
      <c r="AF5" s="297" t="s">
        <v>136</v>
      </c>
      <c r="AG5" s="305" t="s">
        <v>234</v>
      </c>
      <c r="AH5" s="297" t="s">
        <v>1144</v>
      </c>
      <c r="AI5" s="306" t="s">
        <v>14</v>
      </c>
      <c r="AJ5" s="299" t="s">
        <v>361</v>
      </c>
      <c r="AK5" s="299" t="s">
        <v>1015</v>
      </c>
      <c r="AL5" s="307" t="s">
        <v>234</v>
      </c>
      <c r="AM5" s="307" t="s">
        <v>234</v>
      </c>
      <c r="AN5" s="307" t="s">
        <v>234</v>
      </c>
      <c r="AO5" s="297" t="s">
        <v>234</v>
      </c>
      <c r="AP5" s="297" t="s">
        <v>234</v>
      </c>
      <c r="AQ5" s="308" t="s">
        <v>234</v>
      </c>
      <c r="AR5" s="309" t="s">
        <v>234</v>
      </c>
      <c r="AS5" s="305" t="s">
        <v>234</v>
      </c>
      <c r="AT5" s="310" t="s">
        <v>234</v>
      </c>
      <c r="AU5" s="310" t="s">
        <v>234</v>
      </c>
      <c r="AV5" s="311" t="s">
        <v>256</v>
      </c>
      <c r="AW5" s="305" t="s">
        <v>234</v>
      </c>
      <c r="AX5" s="312" t="s">
        <v>1208</v>
      </c>
      <c r="AY5" s="297" t="s">
        <v>243</v>
      </c>
      <c r="AZ5" s="297" t="s">
        <v>243</v>
      </c>
      <c r="BA5" s="305" t="s">
        <v>234</v>
      </c>
      <c r="BB5" s="297" t="s">
        <v>246</v>
      </c>
      <c r="BC5" s="297" t="s">
        <v>596</v>
      </c>
      <c r="BD5" s="304" t="s">
        <v>240</v>
      </c>
      <c r="BE5" s="302" t="s">
        <v>820</v>
      </c>
      <c r="BF5" s="302" t="s">
        <v>870</v>
      </c>
      <c r="BG5" s="307" t="s">
        <v>234</v>
      </c>
      <c r="BH5" s="307" t="s">
        <v>234</v>
      </c>
      <c r="BI5" s="307" t="s">
        <v>234</v>
      </c>
      <c r="BJ5" s="297" t="s">
        <v>290</v>
      </c>
      <c r="BK5" s="297" t="s">
        <v>836</v>
      </c>
      <c r="BL5" s="297"/>
      <c r="BM5" s="297" t="s">
        <v>234</v>
      </c>
      <c r="BN5" s="297" t="s">
        <v>339</v>
      </c>
      <c r="BO5" s="297" t="s">
        <v>339</v>
      </c>
      <c r="BP5" s="297" t="s">
        <v>234</v>
      </c>
      <c r="BQ5" s="297" t="s">
        <v>339</v>
      </c>
      <c r="BR5" s="297" t="s">
        <v>339</v>
      </c>
      <c r="BS5" s="297" t="s">
        <v>234</v>
      </c>
      <c r="BT5" s="297"/>
      <c r="BU5" s="315" t="s">
        <v>234</v>
      </c>
      <c r="BV5" s="76"/>
      <c r="BW5" s="77"/>
      <c r="BX5" s="125" t="s">
        <v>689</v>
      </c>
      <c r="BY5" s="9" t="s">
        <v>0</v>
      </c>
      <c r="BZ5" s="9" t="s">
        <v>147</v>
      </c>
      <c r="CA5" s="9" t="s">
        <v>140</v>
      </c>
      <c r="CB5" s="9" t="s">
        <v>153</v>
      </c>
      <c r="CC5" s="9" t="s">
        <v>171</v>
      </c>
      <c r="CD5" s="9" t="s">
        <v>78</v>
      </c>
      <c r="CE5" s="9" t="s">
        <v>22</v>
      </c>
      <c r="CF5" s="10" t="s">
        <v>103</v>
      </c>
      <c r="CG5" s="76"/>
    </row>
    <row r="6" spans="1:85" s="13" customFormat="1" ht="12" x14ac:dyDescent="0.25">
      <c r="A6" s="83" t="s">
        <v>249</v>
      </c>
      <c r="B6" s="293" t="e">
        <f>VLOOKUP(C6,#REF!,2,0)</f>
        <v>#REF!</v>
      </c>
      <c r="C6" s="293" t="e">
        <f>VLOOKUP(D6,#REF!,2,0)</f>
        <v>#REF!</v>
      </c>
      <c r="D6" s="294" t="str">
        <f>VLOOKUP(BX6,Raumliste!A$3:B$222,2,0)</f>
        <v>1.2/1.5</v>
      </c>
      <c r="E6" s="314">
        <v>3</v>
      </c>
      <c r="F6" s="296" t="str">
        <f t="shared" si="0"/>
        <v>GP-AUC 08.1</v>
      </c>
      <c r="G6" s="297" t="s">
        <v>4</v>
      </c>
      <c r="H6" s="297" t="s">
        <v>6</v>
      </c>
      <c r="I6" s="297" t="s">
        <v>607</v>
      </c>
      <c r="J6" s="298" t="s">
        <v>404</v>
      </c>
      <c r="K6" s="299" t="s">
        <v>809</v>
      </c>
      <c r="L6" s="300" t="s">
        <v>1039</v>
      </c>
      <c r="M6" s="301" t="s">
        <v>141</v>
      </c>
      <c r="N6" s="302" t="str">
        <f t="shared" si="2"/>
        <v>1260</v>
      </c>
      <c r="O6" s="297" t="str">
        <f t="shared" ref="O6:O39" si="5">RIGHT(P6,4)</f>
        <v>2260</v>
      </c>
      <c r="P6" s="303" t="s">
        <v>325</v>
      </c>
      <c r="Q6" s="297">
        <f t="shared" si="3"/>
        <v>1170</v>
      </c>
      <c r="R6" s="297">
        <f t="shared" ref="R6:R73" si="6">IF(S6&lt;&gt;"",O6,O6+T6)</f>
        <v>2330</v>
      </c>
      <c r="S6" s="297"/>
      <c r="T6" s="297">
        <v>70</v>
      </c>
      <c r="U6" s="297" t="s">
        <v>99</v>
      </c>
      <c r="V6" s="297" t="s">
        <v>234</v>
      </c>
      <c r="W6" s="297" t="s">
        <v>54</v>
      </c>
      <c r="X6" s="297" t="s">
        <v>602</v>
      </c>
      <c r="Y6" s="297">
        <f t="shared" si="1"/>
        <v>0</v>
      </c>
      <c r="Z6" s="297" t="s">
        <v>597</v>
      </c>
      <c r="AA6" s="297">
        <f t="shared" si="1"/>
        <v>0</v>
      </c>
      <c r="AB6" s="297">
        <v>30</v>
      </c>
      <c r="AC6" s="304">
        <f t="shared" si="4"/>
        <v>30</v>
      </c>
      <c r="AD6" s="297" t="s">
        <v>136</v>
      </c>
      <c r="AE6" s="297" t="s">
        <v>101</v>
      </c>
      <c r="AF6" s="297" t="s">
        <v>136</v>
      </c>
      <c r="AG6" s="305" t="s">
        <v>234</v>
      </c>
      <c r="AH6" s="297" t="s">
        <v>1144</v>
      </c>
      <c r="AI6" s="306" t="s">
        <v>14</v>
      </c>
      <c r="AJ6" s="299" t="s">
        <v>361</v>
      </c>
      <c r="AK6" s="299" t="s">
        <v>1015</v>
      </c>
      <c r="AL6" s="307" t="s">
        <v>234</v>
      </c>
      <c r="AM6" s="307" t="s">
        <v>234</v>
      </c>
      <c r="AN6" s="307" t="s">
        <v>234</v>
      </c>
      <c r="AO6" s="297" t="s">
        <v>234</v>
      </c>
      <c r="AP6" s="297" t="s">
        <v>234</v>
      </c>
      <c r="AQ6" s="308" t="s">
        <v>234</v>
      </c>
      <c r="AR6" s="309" t="s">
        <v>234</v>
      </c>
      <c r="AS6" s="305" t="s">
        <v>234</v>
      </c>
      <c r="AT6" s="310" t="s">
        <v>234</v>
      </c>
      <c r="AU6" s="310" t="s">
        <v>234</v>
      </c>
      <c r="AV6" s="311" t="s">
        <v>256</v>
      </c>
      <c r="AW6" s="305" t="s">
        <v>234</v>
      </c>
      <c r="AX6" s="297" t="s">
        <v>1208</v>
      </c>
      <c r="AY6" s="297" t="s">
        <v>243</v>
      </c>
      <c r="AZ6" s="297" t="s">
        <v>243</v>
      </c>
      <c r="BA6" s="305" t="s">
        <v>234</v>
      </c>
      <c r="BB6" s="297" t="s">
        <v>246</v>
      </c>
      <c r="BC6" s="297" t="s">
        <v>596</v>
      </c>
      <c r="BD6" s="304" t="s">
        <v>240</v>
      </c>
      <c r="BE6" s="302" t="s">
        <v>820</v>
      </c>
      <c r="BF6" s="302" t="s">
        <v>870</v>
      </c>
      <c r="BG6" s="307" t="s">
        <v>234</v>
      </c>
      <c r="BH6" s="307" t="s">
        <v>234</v>
      </c>
      <c r="BI6" s="307" t="s">
        <v>234</v>
      </c>
      <c r="BJ6" s="297" t="s">
        <v>290</v>
      </c>
      <c r="BK6" s="297" t="s">
        <v>240</v>
      </c>
      <c r="BL6" s="297"/>
      <c r="BM6" s="297" t="s">
        <v>234</v>
      </c>
      <c r="BN6" s="297" t="s">
        <v>339</v>
      </c>
      <c r="BO6" s="297" t="s">
        <v>339</v>
      </c>
      <c r="BP6" s="297" t="s">
        <v>234</v>
      </c>
      <c r="BQ6" s="297" t="s">
        <v>339</v>
      </c>
      <c r="BR6" s="297" t="s">
        <v>339</v>
      </c>
      <c r="BS6" s="297" t="s">
        <v>234</v>
      </c>
      <c r="BT6" s="297" t="s">
        <v>799</v>
      </c>
      <c r="BU6" s="315" t="s">
        <v>234</v>
      </c>
      <c r="BV6" s="76"/>
      <c r="BW6" s="77"/>
      <c r="BX6" s="125" t="s">
        <v>699</v>
      </c>
      <c r="BY6" s="9" t="s">
        <v>0</v>
      </c>
      <c r="BZ6" s="9" t="s">
        <v>147</v>
      </c>
      <c r="CA6" s="9" t="s">
        <v>140</v>
      </c>
      <c r="CB6" s="9" t="s">
        <v>152</v>
      </c>
      <c r="CC6" s="9" t="s">
        <v>171</v>
      </c>
      <c r="CD6" s="9" t="s">
        <v>207</v>
      </c>
      <c r="CE6" s="9" t="s">
        <v>21</v>
      </c>
      <c r="CF6" s="10" t="s">
        <v>345</v>
      </c>
      <c r="CG6" s="76"/>
    </row>
    <row r="7" spans="1:85" s="13" customFormat="1" ht="12" x14ac:dyDescent="0.25">
      <c r="A7" s="83" t="s">
        <v>250</v>
      </c>
      <c r="B7" s="293" t="e">
        <f>VLOOKUP(C7,#REF!,2,0)</f>
        <v>#REF!</v>
      </c>
      <c r="C7" s="293" t="e">
        <f>VLOOKUP(D7,#REF!,2,0)</f>
        <v>#REF!</v>
      </c>
      <c r="D7" s="294" t="str">
        <f>VLOOKUP(BX7,Raumliste!A$3:B$222,2,0)</f>
        <v>4.10</v>
      </c>
      <c r="E7" s="314">
        <v>4</v>
      </c>
      <c r="F7" s="296" t="str">
        <f t="shared" si="0"/>
        <v>GP-AUC 10.1</v>
      </c>
      <c r="G7" s="297" t="s">
        <v>4</v>
      </c>
      <c r="H7" s="297" t="s">
        <v>6</v>
      </c>
      <c r="I7" s="297" t="s">
        <v>607</v>
      </c>
      <c r="J7" s="298" t="s">
        <v>434</v>
      </c>
      <c r="K7" s="299" t="s">
        <v>809</v>
      </c>
      <c r="L7" s="300" t="s">
        <v>1039</v>
      </c>
      <c r="M7" s="301" t="s">
        <v>1112</v>
      </c>
      <c r="N7" s="302" t="str">
        <f t="shared" si="2"/>
        <v>2010</v>
      </c>
      <c r="O7" s="297" t="str">
        <f t="shared" si="5"/>
        <v>2260</v>
      </c>
      <c r="P7" s="303" t="s">
        <v>620</v>
      </c>
      <c r="Q7" s="297">
        <f t="shared" si="3"/>
        <v>1920</v>
      </c>
      <c r="R7" s="297" t="str">
        <f t="shared" si="6"/>
        <v>2260</v>
      </c>
      <c r="S7" s="297">
        <v>190</v>
      </c>
      <c r="T7" s="297"/>
      <c r="U7" s="297" t="s">
        <v>98</v>
      </c>
      <c r="V7" s="297" t="s">
        <v>277</v>
      </c>
      <c r="W7" s="297" t="s">
        <v>54</v>
      </c>
      <c r="X7" s="297" t="s">
        <v>602</v>
      </c>
      <c r="Y7" s="297">
        <f t="shared" si="1"/>
        <v>0</v>
      </c>
      <c r="Z7" s="297" t="s">
        <v>597</v>
      </c>
      <c r="AA7" s="297">
        <f t="shared" si="1"/>
        <v>0</v>
      </c>
      <c r="AB7" s="297">
        <v>50</v>
      </c>
      <c r="AC7" s="304">
        <f t="shared" si="4"/>
        <v>50</v>
      </c>
      <c r="AD7" s="297" t="s">
        <v>136</v>
      </c>
      <c r="AE7" s="297" t="s">
        <v>101</v>
      </c>
      <c r="AF7" s="297" t="s">
        <v>136</v>
      </c>
      <c r="AG7" s="297" t="str">
        <f t="shared" ref="AG7:AG64" si="7">IF(S7="","?","-")</f>
        <v>-</v>
      </c>
      <c r="AH7" s="297" t="s">
        <v>1144</v>
      </c>
      <c r="AI7" s="306" t="s">
        <v>16</v>
      </c>
      <c r="AJ7" s="299" t="s">
        <v>361</v>
      </c>
      <c r="AK7" s="299" t="s">
        <v>1015</v>
      </c>
      <c r="AL7" s="307" t="s">
        <v>234</v>
      </c>
      <c r="AM7" s="307" t="s">
        <v>234</v>
      </c>
      <c r="AN7" s="307" t="s">
        <v>234</v>
      </c>
      <c r="AO7" s="297" t="s">
        <v>234</v>
      </c>
      <c r="AP7" s="297" t="s">
        <v>234</v>
      </c>
      <c r="AQ7" s="308" t="s">
        <v>234</v>
      </c>
      <c r="AR7" s="309" t="s">
        <v>234</v>
      </c>
      <c r="AS7" s="305" t="s">
        <v>234</v>
      </c>
      <c r="AT7" s="310" t="s">
        <v>234</v>
      </c>
      <c r="AU7" s="310" t="s">
        <v>986</v>
      </c>
      <c r="AV7" s="311" t="s">
        <v>256</v>
      </c>
      <c r="AW7" s="305" t="s">
        <v>234</v>
      </c>
      <c r="AX7" s="312" t="s">
        <v>1208</v>
      </c>
      <c r="AY7" s="297" t="s">
        <v>243</v>
      </c>
      <c r="AZ7" s="297" t="s">
        <v>243</v>
      </c>
      <c r="BA7" s="305" t="s">
        <v>234</v>
      </c>
      <c r="BB7" s="297" t="s">
        <v>246</v>
      </c>
      <c r="BC7" s="297" t="s">
        <v>596</v>
      </c>
      <c r="BD7" s="304" t="s">
        <v>240</v>
      </c>
      <c r="BE7" s="302" t="s">
        <v>848</v>
      </c>
      <c r="BF7" s="302" t="s">
        <v>870</v>
      </c>
      <c r="BG7" s="307" t="s">
        <v>234</v>
      </c>
      <c r="BH7" s="307" t="s">
        <v>234</v>
      </c>
      <c r="BI7" s="302" t="s">
        <v>246</v>
      </c>
      <c r="BJ7" s="297" t="s">
        <v>290</v>
      </c>
      <c r="BK7" s="297" t="s">
        <v>836</v>
      </c>
      <c r="BL7" s="297"/>
      <c r="BM7" s="297" t="s">
        <v>823</v>
      </c>
      <c r="BN7" s="297" t="s">
        <v>339</v>
      </c>
      <c r="BO7" s="297" t="s">
        <v>1227</v>
      </c>
      <c r="BP7" s="297" t="s">
        <v>234</v>
      </c>
      <c r="BQ7" s="297" t="s">
        <v>339</v>
      </c>
      <c r="BR7" s="297" t="s">
        <v>339</v>
      </c>
      <c r="BS7" s="297" t="s">
        <v>234</v>
      </c>
      <c r="BT7" s="297"/>
      <c r="BU7" s="315" t="s">
        <v>234</v>
      </c>
      <c r="BV7" s="76"/>
      <c r="BW7" s="77"/>
      <c r="BX7" s="125" t="s">
        <v>709</v>
      </c>
      <c r="BY7" s="9" t="s">
        <v>0</v>
      </c>
      <c r="BZ7" s="9" t="s">
        <v>147</v>
      </c>
      <c r="CA7" s="9" t="s">
        <v>140</v>
      </c>
      <c r="CB7" s="9" t="s">
        <v>154</v>
      </c>
      <c r="CC7" s="9" t="s">
        <v>171</v>
      </c>
      <c r="CD7" s="9" t="s">
        <v>15</v>
      </c>
      <c r="CE7" s="9" t="s">
        <v>15</v>
      </c>
      <c r="CF7" s="10" t="s">
        <v>225</v>
      </c>
      <c r="CG7" s="76"/>
    </row>
    <row r="8" spans="1:85" s="13" customFormat="1" ht="12" x14ac:dyDescent="0.25">
      <c r="A8" s="83"/>
      <c r="B8" s="293" t="e">
        <f>VLOOKUP(C8,#REF!,2,0)</f>
        <v>#REF!</v>
      </c>
      <c r="C8" s="293" t="e">
        <f>VLOOKUP(D8,#REF!,2,0)</f>
        <v>#REF!</v>
      </c>
      <c r="D8" s="294" t="str">
        <f>VLOOKUP(BX8,Raumliste!A$3:B$222,2,0)</f>
        <v>4.3</v>
      </c>
      <c r="E8" s="314" t="s">
        <v>815</v>
      </c>
      <c r="F8" s="296" t="str">
        <f t="shared" si="0"/>
        <v>GP-AUC 11.1</v>
      </c>
      <c r="G8" s="297" t="s">
        <v>4</v>
      </c>
      <c r="H8" s="297" t="s">
        <v>6</v>
      </c>
      <c r="I8" s="297" t="s">
        <v>607</v>
      </c>
      <c r="J8" s="298" t="s">
        <v>1238</v>
      </c>
      <c r="K8" s="299" t="s">
        <v>809</v>
      </c>
      <c r="L8" s="300" t="s">
        <v>235</v>
      </c>
      <c r="M8" s="301" t="s">
        <v>142</v>
      </c>
      <c r="N8" s="302" t="str">
        <f t="shared" si="2"/>
        <v>1010</v>
      </c>
      <c r="O8" s="297" t="str">
        <f t="shared" si="5"/>
        <v>2260</v>
      </c>
      <c r="P8" s="303" t="s">
        <v>617</v>
      </c>
      <c r="Q8" s="297">
        <f t="shared" si="3"/>
        <v>920</v>
      </c>
      <c r="R8" s="297" t="str">
        <f t="shared" si="6"/>
        <v>2260</v>
      </c>
      <c r="S8" s="297">
        <v>190</v>
      </c>
      <c r="T8" s="297"/>
      <c r="U8" s="297">
        <v>1</v>
      </c>
      <c r="V8" s="305" t="s">
        <v>234</v>
      </c>
      <c r="W8" s="297" t="s">
        <v>54</v>
      </c>
      <c r="X8" s="297" t="s">
        <v>597</v>
      </c>
      <c r="Y8" s="297">
        <f t="shared" si="1"/>
        <v>0</v>
      </c>
      <c r="Z8" s="297" t="s">
        <v>597</v>
      </c>
      <c r="AA8" s="297">
        <f t="shared" si="1"/>
        <v>0</v>
      </c>
      <c r="AB8" s="297">
        <v>30</v>
      </c>
      <c r="AC8" s="304">
        <f t="shared" si="4"/>
        <v>30</v>
      </c>
      <c r="AD8" s="297" t="s">
        <v>136</v>
      </c>
      <c r="AE8" s="297" t="s">
        <v>101</v>
      </c>
      <c r="AF8" s="297" t="s">
        <v>136</v>
      </c>
      <c r="AG8" s="297" t="str">
        <f t="shared" si="7"/>
        <v>-</v>
      </c>
      <c r="AH8" s="297" t="s">
        <v>1144</v>
      </c>
      <c r="AI8" s="306" t="s">
        <v>16</v>
      </c>
      <c r="AJ8" s="299" t="s">
        <v>361</v>
      </c>
      <c r="AK8" s="299" t="s">
        <v>1038</v>
      </c>
      <c r="AL8" s="307" t="s">
        <v>234</v>
      </c>
      <c r="AM8" s="307" t="s">
        <v>234</v>
      </c>
      <c r="AN8" s="307" t="s">
        <v>234</v>
      </c>
      <c r="AO8" s="297" t="s">
        <v>234</v>
      </c>
      <c r="AP8" s="297" t="s">
        <v>234</v>
      </c>
      <c r="AQ8" s="308" t="s">
        <v>234</v>
      </c>
      <c r="AR8" s="309" t="s">
        <v>234</v>
      </c>
      <c r="AS8" s="305" t="s">
        <v>234</v>
      </c>
      <c r="AT8" s="310" t="s">
        <v>234</v>
      </c>
      <c r="AU8" s="310" t="s">
        <v>234</v>
      </c>
      <c r="AV8" s="311" t="s">
        <v>256</v>
      </c>
      <c r="AW8" s="305" t="s">
        <v>234</v>
      </c>
      <c r="AX8" s="297" t="s">
        <v>242</v>
      </c>
      <c r="AY8" s="297" t="s">
        <v>596</v>
      </c>
      <c r="AZ8" s="297" t="s">
        <v>243</v>
      </c>
      <c r="BA8" s="305" t="s">
        <v>234</v>
      </c>
      <c r="BB8" s="297" t="s">
        <v>246</v>
      </c>
      <c r="BC8" s="297" t="s">
        <v>596</v>
      </c>
      <c r="BD8" s="304" t="s">
        <v>240</v>
      </c>
      <c r="BE8" s="302" t="s">
        <v>820</v>
      </c>
      <c r="BF8" s="302" t="s">
        <v>290</v>
      </c>
      <c r="BG8" s="307" t="s">
        <v>234</v>
      </c>
      <c r="BH8" s="307" t="s">
        <v>234</v>
      </c>
      <c r="BI8" s="307" t="s">
        <v>234</v>
      </c>
      <c r="BJ8" s="297" t="s">
        <v>992</v>
      </c>
      <c r="BK8" s="297" t="s">
        <v>240</v>
      </c>
      <c r="BL8" s="297"/>
      <c r="BM8" s="305" t="s">
        <v>234</v>
      </c>
      <c r="BN8" s="297" t="s">
        <v>234</v>
      </c>
      <c r="BO8" s="297" t="s">
        <v>234</v>
      </c>
      <c r="BP8" s="297" t="s">
        <v>234</v>
      </c>
      <c r="BQ8" s="297" t="s">
        <v>234</v>
      </c>
      <c r="BR8" s="297" t="s">
        <v>234</v>
      </c>
      <c r="BS8" s="297"/>
      <c r="BT8" s="297"/>
      <c r="BU8" s="315" t="s">
        <v>234</v>
      </c>
      <c r="BV8" s="76"/>
      <c r="BW8" s="77"/>
      <c r="BX8" s="125" t="s">
        <v>814</v>
      </c>
      <c r="BY8" s="9" t="s">
        <v>0</v>
      </c>
      <c r="BZ8" s="9" t="s">
        <v>147</v>
      </c>
      <c r="CA8" s="9" t="s">
        <v>140</v>
      </c>
      <c r="CB8" s="9" t="s">
        <v>978</v>
      </c>
      <c r="CC8" s="9" t="s">
        <v>171</v>
      </c>
      <c r="CD8" s="9"/>
      <c r="CE8" s="9"/>
      <c r="CF8" s="10"/>
      <c r="CG8" s="76"/>
    </row>
    <row r="9" spans="1:85" s="13" customFormat="1" ht="12" x14ac:dyDescent="0.25">
      <c r="A9" s="83" t="s">
        <v>250</v>
      </c>
      <c r="B9" s="293" t="e">
        <f>VLOOKUP(C9,#REF!,2,0)</f>
        <v>#REF!</v>
      </c>
      <c r="C9" s="293" t="e">
        <f>VLOOKUP(D9,#REF!,2,0)</f>
        <v>#REF!</v>
      </c>
      <c r="D9" s="294" t="str">
        <f>VLOOKUP(BX9,Raumliste!A$3:B$222,2,0)</f>
        <v>4.5</v>
      </c>
      <c r="E9" s="314">
        <v>6</v>
      </c>
      <c r="F9" s="296" t="str">
        <f t="shared" si="0"/>
        <v>GP-AUC 14.1</v>
      </c>
      <c r="G9" s="297" t="s">
        <v>4</v>
      </c>
      <c r="H9" s="297" t="s">
        <v>6</v>
      </c>
      <c r="I9" s="297" t="s">
        <v>607</v>
      </c>
      <c r="J9" s="298" t="s">
        <v>1239</v>
      </c>
      <c r="K9" s="299" t="s">
        <v>809</v>
      </c>
      <c r="L9" s="300" t="s">
        <v>235</v>
      </c>
      <c r="M9" s="301" t="s">
        <v>142</v>
      </c>
      <c r="N9" s="302" t="str">
        <f t="shared" si="2"/>
        <v>1010</v>
      </c>
      <c r="O9" s="297" t="str">
        <f t="shared" si="5"/>
        <v>2260</v>
      </c>
      <c r="P9" s="303" t="s">
        <v>617</v>
      </c>
      <c r="Q9" s="297">
        <f t="shared" si="3"/>
        <v>920</v>
      </c>
      <c r="R9" s="297">
        <f t="shared" si="6"/>
        <v>2330</v>
      </c>
      <c r="S9" s="297"/>
      <c r="T9" s="297">
        <v>70</v>
      </c>
      <c r="U9" s="297" t="s">
        <v>99</v>
      </c>
      <c r="V9" s="297" t="s">
        <v>234</v>
      </c>
      <c r="W9" s="297" t="s">
        <v>54</v>
      </c>
      <c r="X9" s="297" t="s">
        <v>597</v>
      </c>
      <c r="Y9" s="297">
        <f t="shared" si="1"/>
        <v>0</v>
      </c>
      <c r="Z9" s="297" t="s">
        <v>597</v>
      </c>
      <c r="AA9" s="297">
        <f t="shared" si="1"/>
        <v>0</v>
      </c>
      <c r="AB9" s="297">
        <v>24</v>
      </c>
      <c r="AC9" s="304">
        <f t="shared" si="4"/>
        <v>24</v>
      </c>
      <c r="AD9" s="297" t="s">
        <v>136</v>
      </c>
      <c r="AE9" s="297" t="s">
        <v>101</v>
      </c>
      <c r="AF9" s="297" t="s">
        <v>136</v>
      </c>
      <c r="AG9" s="305" t="s">
        <v>234</v>
      </c>
      <c r="AH9" s="297" t="s">
        <v>1144</v>
      </c>
      <c r="AI9" s="306" t="s">
        <v>16</v>
      </c>
      <c r="AJ9" s="299" t="s">
        <v>361</v>
      </c>
      <c r="AK9" s="299" t="s">
        <v>1038</v>
      </c>
      <c r="AL9" s="307" t="s">
        <v>234</v>
      </c>
      <c r="AM9" s="307" t="s">
        <v>234</v>
      </c>
      <c r="AN9" s="307" t="s">
        <v>234</v>
      </c>
      <c r="AO9" s="297" t="s">
        <v>234</v>
      </c>
      <c r="AP9" s="297" t="s">
        <v>234</v>
      </c>
      <c r="AQ9" s="308" t="s">
        <v>234</v>
      </c>
      <c r="AR9" s="309" t="s">
        <v>234</v>
      </c>
      <c r="AS9" s="305" t="s">
        <v>234</v>
      </c>
      <c r="AT9" s="310" t="s">
        <v>234</v>
      </c>
      <c r="AU9" s="310" t="s">
        <v>234</v>
      </c>
      <c r="AV9" s="311" t="s">
        <v>271</v>
      </c>
      <c r="AW9" s="305" t="s">
        <v>234</v>
      </c>
      <c r="AX9" s="297" t="s">
        <v>242</v>
      </c>
      <c r="AY9" s="297" t="s">
        <v>596</v>
      </c>
      <c r="AZ9" s="297" t="s">
        <v>243</v>
      </c>
      <c r="BA9" s="305" t="s">
        <v>234</v>
      </c>
      <c r="BB9" s="297" t="s">
        <v>246</v>
      </c>
      <c r="BC9" s="297" t="s">
        <v>596</v>
      </c>
      <c r="BD9" s="304" t="s">
        <v>240</v>
      </c>
      <c r="BE9" s="302" t="s">
        <v>820</v>
      </c>
      <c r="BF9" s="302" t="s">
        <v>290</v>
      </c>
      <c r="BG9" s="307" t="s">
        <v>234</v>
      </c>
      <c r="BH9" s="307" t="s">
        <v>234</v>
      </c>
      <c r="BI9" s="307" t="s">
        <v>234</v>
      </c>
      <c r="BJ9" s="297" t="s">
        <v>992</v>
      </c>
      <c r="BK9" s="297" t="s">
        <v>240</v>
      </c>
      <c r="BL9" s="297"/>
      <c r="BM9" s="297" t="s">
        <v>234</v>
      </c>
      <c r="BN9" s="297" t="s">
        <v>234</v>
      </c>
      <c r="BO9" s="297" t="s">
        <v>234</v>
      </c>
      <c r="BP9" s="297" t="s">
        <v>234</v>
      </c>
      <c r="BQ9" s="297" t="s">
        <v>234</v>
      </c>
      <c r="BR9" s="297" t="s">
        <v>234</v>
      </c>
      <c r="BS9" s="297" t="s">
        <v>234</v>
      </c>
      <c r="BT9" s="297"/>
      <c r="BU9" s="313" t="s">
        <v>234</v>
      </c>
      <c r="BV9" s="76"/>
      <c r="BW9" s="77"/>
      <c r="BX9" s="125" t="s">
        <v>728</v>
      </c>
      <c r="BY9" s="9" t="s">
        <v>0</v>
      </c>
      <c r="BZ9" s="9" t="s">
        <v>147</v>
      </c>
      <c r="CA9" s="9" t="s">
        <v>140</v>
      </c>
      <c r="CB9" s="9" t="s">
        <v>156</v>
      </c>
      <c r="CC9" s="9" t="s">
        <v>171</v>
      </c>
      <c r="CD9" s="9" t="s">
        <v>216</v>
      </c>
      <c r="CE9" s="9" t="s">
        <v>19</v>
      </c>
      <c r="CF9" s="10" t="s">
        <v>225</v>
      </c>
      <c r="CG9" s="76"/>
    </row>
    <row r="10" spans="1:85" s="6" customFormat="1" ht="12" x14ac:dyDescent="0.25">
      <c r="A10" s="83" t="s">
        <v>250</v>
      </c>
      <c r="B10" s="293" t="e">
        <f>VLOOKUP(C10,#REF!,2,0)</f>
        <v>#REF!</v>
      </c>
      <c r="C10" s="293" t="e">
        <f>VLOOKUP(D10,#REF!,2,0)</f>
        <v>#REF!</v>
      </c>
      <c r="D10" s="294" t="str">
        <f>VLOOKUP(BX10,Raumliste!A$3:B$222,2,0)</f>
        <v>4.3</v>
      </c>
      <c r="E10" s="314">
        <v>7</v>
      </c>
      <c r="F10" s="296" t="str">
        <f t="shared" si="0"/>
        <v>GP-AUC 12.1</v>
      </c>
      <c r="G10" s="297" t="s">
        <v>4</v>
      </c>
      <c r="H10" s="297" t="s">
        <v>6</v>
      </c>
      <c r="I10" s="297" t="s">
        <v>607</v>
      </c>
      <c r="J10" s="298" t="s">
        <v>1240</v>
      </c>
      <c r="K10" s="299" t="s">
        <v>809</v>
      </c>
      <c r="L10" s="300" t="s">
        <v>235</v>
      </c>
      <c r="M10" s="301" t="s">
        <v>142</v>
      </c>
      <c r="N10" s="302" t="str">
        <f t="shared" si="2"/>
        <v>1010</v>
      </c>
      <c r="O10" s="297" t="str">
        <f t="shared" si="5"/>
        <v>2260</v>
      </c>
      <c r="P10" s="303" t="s">
        <v>617</v>
      </c>
      <c r="Q10" s="297">
        <f t="shared" si="3"/>
        <v>920</v>
      </c>
      <c r="R10" s="297">
        <f t="shared" si="6"/>
        <v>2330</v>
      </c>
      <c r="S10" s="297"/>
      <c r="T10" s="297">
        <v>70</v>
      </c>
      <c r="U10" s="297" t="s">
        <v>99</v>
      </c>
      <c r="V10" s="297" t="s">
        <v>234</v>
      </c>
      <c r="W10" s="297" t="s">
        <v>54</v>
      </c>
      <c r="X10" s="297" t="s">
        <v>597</v>
      </c>
      <c r="Y10" s="297">
        <f t="shared" si="1"/>
        <v>0</v>
      </c>
      <c r="Z10" s="297" t="s">
        <v>597</v>
      </c>
      <c r="AA10" s="297">
        <f t="shared" si="1"/>
        <v>0</v>
      </c>
      <c r="AB10" s="297">
        <v>24</v>
      </c>
      <c r="AC10" s="304">
        <f t="shared" si="4"/>
        <v>24</v>
      </c>
      <c r="AD10" s="297" t="s">
        <v>136</v>
      </c>
      <c r="AE10" s="297" t="s">
        <v>101</v>
      </c>
      <c r="AF10" s="297" t="s">
        <v>136</v>
      </c>
      <c r="AG10" s="305" t="s">
        <v>234</v>
      </c>
      <c r="AH10" s="297" t="s">
        <v>1144</v>
      </c>
      <c r="AI10" s="306" t="s">
        <v>16</v>
      </c>
      <c r="AJ10" s="299" t="s">
        <v>361</v>
      </c>
      <c r="AK10" s="299" t="s">
        <v>1038</v>
      </c>
      <c r="AL10" s="307" t="s">
        <v>234</v>
      </c>
      <c r="AM10" s="307" t="s">
        <v>234</v>
      </c>
      <c r="AN10" s="307" t="s">
        <v>234</v>
      </c>
      <c r="AO10" s="297" t="s">
        <v>234</v>
      </c>
      <c r="AP10" s="297" t="s">
        <v>234</v>
      </c>
      <c r="AQ10" s="308" t="s">
        <v>234</v>
      </c>
      <c r="AR10" s="309" t="s">
        <v>234</v>
      </c>
      <c r="AS10" s="305" t="s">
        <v>234</v>
      </c>
      <c r="AT10" s="310" t="s">
        <v>234</v>
      </c>
      <c r="AU10" s="310" t="s">
        <v>234</v>
      </c>
      <c r="AV10" s="311" t="s">
        <v>256</v>
      </c>
      <c r="AW10" s="305" t="s">
        <v>234</v>
      </c>
      <c r="AX10" s="297" t="s">
        <v>242</v>
      </c>
      <c r="AY10" s="297" t="s">
        <v>596</v>
      </c>
      <c r="AZ10" s="297" t="s">
        <v>243</v>
      </c>
      <c r="BA10" s="305" t="s">
        <v>234</v>
      </c>
      <c r="BB10" s="297" t="s">
        <v>246</v>
      </c>
      <c r="BC10" s="297" t="s">
        <v>596</v>
      </c>
      <c r="BD10" s="304" t="s">
        <v>240</v>
      </c>
      <c r="BE10" s="302" t="s">
        <v>820</v>
      </c>
      <c r="BF10" s="302" t="s">
        <v>290</v>
      </c>
      <c r="BG10" s="307" t="s">
        <v>234</v>
      </c>
      <c r="BH10" s="307" t="s">
        <v>234</v>
      </c>
      <c r="BI10" s="307" t="s">
        <v>234</v>
      </c>
      <c r="BJ10" s="297" t="s">
        <v>992</v>
      </c>
      <c r="BK10" s="297" t="s">
        <v>240</v>
      </c>
      <c r="BL10" s="297"/>
      <c r="BM10" s="297" t="s">
        <v>234</v>
      </c>
      <c r="BN10" s="297" t="s">
        <v>234</v>
      </c>
      <c r="BO10" s="297" t="s">
        <v>234</v>
      </c>
      <c r="BP10" s="297" t="s">
        <v>234</v>
      </c>
      <c r="BQ10" s="297" t="s">
        <v>234</v>
      </c>
      <c r="BR10" s="297" t="s">
        <v>234</v>
      </c>
      <c r="BS10" s="297" t="s">
        <v>234</v>
      </c>
      <c r="BT10" s="297"/>
      <c r="BU10" s="313" t="s">
        <v>234</v>
      </c>
      <c r="BV10" s="76"/>
      <c r="BW10" s="77"/>
      <c r="BX10" s="125" t="s">
        <v>738</v>
      </c>
      <c r="BY10" s="9" t="s">
        <v>0</v>
      </c>
      <c r="BZ10" s="9" t="s">
        <v>147</v>
      </c>
      <c r="CA10" s="9" t="s">
        <v>140</v>
      </c>
      <c r="CB10" s="9" t="s">
        <v>155</v>
      </c>
      <c r="CC10" s="9" t="s">
        <v>171</v>
      </c>
      <c r="CD10" s="9" t="s">
        <v>216</v>
      </c>
      <c r="CE10" s="9" t="s">
        <v>20</v>
      </c>
      <c r="CF10" s="10" t="s">
        <v>225</v>
      </c>
      <c r="CG10" s="76"/>
    </row>
    <row r="11" spans="1:85" s="6" customFormat="1" ht="12" x14ac:dyDescent="0.25">
      <c r="A11" s="83" t="s">
        <v>250</v>
      </c>
      <c r="B11" s="293" t="e">
        <f>VLOOKUP(C11,#REF!,2,0)</f>
        <v>#REF!</v>
      </c>
      <c r="C11" s="293" t="e">
        <f>VLOOKUP(D11,#REF!,2,0)</f>
        <v>#REF!</v>
      </c>
      <c r="D11" s="294" t="str">
        <f>VLOOKUP(BX11,Raumliste!A$3:B$222,2,0)</f>
        <v>4.10</v>
      </c>
      <c r="E11" s="314">
        <v>8</v>
      </c>
      <c r="F11" s="296" t="str">
        <f t="shared" si="0"/>
        <v>GP-AUC 10.2</v>
      </c>
      <c r="G11" s="297" t="s">
        <v>4</v>
      </c>
      <c r="H11" s="297" t="s">
        <v>6</v>
      </c>
      <c r="I11" s="297" t="s">
        <v>607</v>
      </c>
      <c r="J11" s="298" t="s">
        <v>434</v>
      </c>
      <c r="K11" s="299" t="s">
        <v>809</v>
      </c>
      <c r="L11" s="300" t="s">
        <v>1039</v>
      </c>
      <c r="M11" s="301" t="s">
        <v>1096</v>
      </c>
      <c r="N11" s="302" t="str">
        <f t="shared" si="2"/>
        <v>1260</v>
      </c>
      <c r="O11" s="297" t="str">
        <f t="shared" si="5"/>
        <v>2260</v>
      </c>
      <c r="P11" s="303" t="s">
        <v>325</v>
      </c>
      <c r="Q11" s="297">
        <f t="shared" si="3"/>
        <v>1170</v>
      </c>
      <c r="R11" s="297">
        <f t="shared" si="6"/>
        <v>2330</v>
      </c>
      <c r="S11" s="297"/>
      <c r="T11" s="296">
        <v>70</v>
      </c>
      <c r="U11" s="297">
        <v>1</v>
      </c>
      <c r="V11" s="297" t="s">
        <v>234</v>
      </c>
      <c r="W11" s="297" t="s">
        <v>54</v>
      </c>
      <c r="X11" s="297" t="s">
        <v>602</v>
      </c>
      <c r="Y11" s="297">
        <f t="shared" si="1"/>
        <v>0</v>
      </c>
      <c r="Z11" s="297" t="s">
        <v>597</v>
      </c>
      <c r="AA11" s="297">
        <f t="shared" si="1"/>
        <v>0</v>
      </c>
      <c r="AB11" s="297">
        <v>30</v>
      </c>
      <c r="AC11" s="304">
        <f t="shared" si="4"/>
        <v>30</v>
      </c>
      <c r="AD11" s="297" t="s">
        <v>136</v>
      </c>
      <c r="AE11" s="297" t="s">
        <v>101</v>
      </c>
      <c r="AF11" s="297" t="s">
        <v>136</v>
      </c>
      <c r="AG11" s="305" t="s">
        <v>234</v>
      </c>
      <c r="AH11" s="297" t="s">
        <v>1144</v>
      </c>
      <c r="AI11" s="306" t="s">
        <v>16</v>
      </c>
      <c r="AJ11" s="299" t="s">
        <v>361</v>
      </c>
      <c r="AK11" s="299" t="s">
        <v>1015</v>
      </c>
      <c r="AL11" s="307" t="s">
        <v>234</v>
      </c>
      <c r="AM11" s="307" t="s">
        <v>234</v>
      </c>
      <c r="AN11" s="307" t="s">
        <v>234</v>
      </c>
      <c r="AO11" s="297" t="s">
        <v>234</v>
      </c>
      <c r="AP11" s="297" t="s">
        <v>234</v>
      </c>
      <c r="AQ11" s="308" t="s">
        <v>234</v>
      </c>
      <c r="AR11" s="309" t="s">
        <v>234</v>
      </c>
      <c r="AS11" s="305" t="s">
        <v>234</v>
      </c>
      <c r="AT11" s="310" t="s">
        <v>234</v>
      </c>
      <c r="AU11" s="310" t="s">
        <v>234</v>
      </c>
      <c r="AV11" s="311" t="s">
        <v>271</v>
      </c>
      <c r="AW11" s="305" t="s">
        <v>234</v>
      </c>
      <c r="AX11" s="312" t="s">
        <v>1208</v>
      </c>
      <c r="AY11" s="297" t="s">
        <v>243</v>
      </c>
      <c r="AZ11" s="297" t="s">
        <v>243</v>
      </c>
      <c r="BA11" s="305" t="s">
        <v>234</v>
      </c>
      <c r="BB11" s="297" t="s">
        <v>246</v>
      </c>
      <c r="BC11" s="297" t="s">
        <v>596</v>
      </c>
      <c r="BD11" s="304" t="s">
        <v>240</v>
      </c>
      <c r="BE11" s="302" t="s">
        <v>820</v>
      </c>
      <c r="BF11" s="302" t="s">
        <v>870</v>
      </c>
      <c r="BG11" s="307" t="s">
        <v>234</v>
      </c>
      <c r="BH11" s="307" t="s">
        <v>234</v>
      </c>
      <c r="BI11" s="307" t="s">
        <v>234</v>
      </c>
      <c r="BJ11" s="297" t="s">
        <v>290</v>
      </c>
      <c r="BK11" s="297" t="s">
        <v>836</v>
      </c>
      <c r="BL11" s="297"/>
      <c r="BM11" s="297" t="s">
        <v>234</v>
      </c>
      <c r="BN11" s="297" t="s">
        <v>234</v>
      </c>
      <c r="BO11" s="297" t="s">
        <v>234</v>
      </c>
      <c r="BP11" s="297" t="s">
        <v>234</v>
      </c>
      <c r="BQ11" s="297" t="s">
        <v>234</v>
      </c>
      <c r="BR11" s="297" t="s">
        <v>339</v>
      </c>
      <c r="BS11" s="297" t="s">
        <v>234</v>
      </c>
      <c r="BT11" s="297"/>
      <c r="BU11" s="315" t="s">
        <v>234</v>
      </c>
      <c r="BV11" s="76"/>
      <c r="BW11" s="77"/>
      <c r="BX11" s="125" t="s">
        <v>709</v>
      </c>
      <c r="BY11" s="9" t="s">
        <v>0</v>
      </c>
      <c r="BZ11" s="9" t="s">
        <v>147</v>
      </c>
      <c r="CA11" s="9" t="s">
        <v>140</v>
      </c>
      <c r="CB11" s="9" t="s">
        <v>154</v>
      </c>
      <c r="CC11" s="9" t="s">
        <v>174</v>
      </c>
      <c r="CD11" s="9" t="s">
        <v>15</v>
      </c>
      <c r="CE11" s="9" t="s">
        <v>15</v>
      </c>
      <c r="CF11" s="10" t="s">
        <v>225</v>
      </c>
      <c r="CG11" s="76"/>
    </row>
    <row r="12" spans="1:85" s="6" customFormat="1" ht="12" x14ac:dyDescent="0.25">
      <c r="A12" s="83" t="s">
        <v>250</v>
      </c>
      <c r="B12" s="293" t="e">
        <f>VLOOKUP(C12,#REF!,2,0)</f>
        <v>#REF!</v>
      </c>
      <c r="C12" s="293" t="e">
        <f>VLOOKUP(D12,#REF!,2,0)</f>
        <v>#REF!</v>
      </c>
      <c r="D12" s="294" t="str">
        <f>VLOOKUP(BX12,Raumliste!A$3:B$222,2,0)</f>
        <v>3.8</v>
      </c>
      <c r="E12" s="314">
        <v>9</v>
      </c>
      <c r="F12" s="296" t="str">
        <f t="shared" si="0"/>
        <v>GP-AUC 18.1</v>
      </c>
      <c r="G12" s="297" t="s">
        <v>4</v>
      </c>
      <c r="H12" s="297" t="s">
        <v>6</v>
      </c>
      <c r="I12" s="297" t="s">
        <v>607</v>
      </c>
      <c r="J12" s="298" t="s">
        <v>428</v>
      </c>
      <c r="K12" s="299" t="s">
        <v>809</v>
      </c>
      <c r="L12" s="300" t="s">
        <v>1039</v>
      </c>
      <c r="M12" s="301" t="s">
        <v>1145</v>
      </c>
      <c r="N12" s="302" t="str">
        <f t="shared" si="2"/>
        <v>1260</v>
      </c>
      <c r="O12" s="297" t="str">
        <f t="shared" si="5"/>
        <v>2260</v>
      </c>
      <c r="P12" s="303" t="s">
        <v>325</v>
      </c>
      <c r="Q12" s="297">
        <f t="shared" si="3"/>
        <v>1170</v>
      </c>
      <c r="R12" s="297">
        <f t="shared" si="6"/>
        <v>2330</v>
      </c>
      <c r="S12" s="297"/>
      <c r="T12" s="297">
        <v>70</v>
      </c>
      <c r="U12" s="297" t="s">
        <v>99</v>
      </c>
      <c r="V12" s="297" t="s">
        <v>234</v>
      </c>
      <c r="W12" s="297" t="s">
        <v>54</v>
      </c>
      <c r="X12" s="297" t="s">
        <v>602</v>
      </c>
      <c r="Y12" s="297">
        <f t="shared" si="1"/>
        <v>0</v>
      </c>
      <c r="Z12" s="297" t="s">
        <v>597</v>
      </c>
      <c r="AA12" s="297">
        <f t="shared" si="1"/>
        <v>0</v>
      </c>
      <c r="AB12" s="297">
        <v>30</v>
      </c>
      <c r="AC12" s="304">
        <f t="shared" si="4"/>
        <v>30</v>
      </c>
      <c r="AD12" s="297" t="s">
        <v>136</v>
      </c>
      <c r="AE12" s="297" t="s">
        <v>101</v>
      </c>
      <c r="AF12" s="297" t="s">
        <v>136</v>
      </c>
      <c r="AG12" s="305" t="s">
        <v>234</v>
      </c>
      <c r="AH12" s="297" t="s">
        <v>1144</v>
      </c>
      <c r="AI12" s="306" t="s">
        <v>234</v>
      </c>
      <c r="AJ12" s="299" t="s">
        <v>361</v>
      </c>
      <c r="AK12" s="299" t="s">
        <v>1015</v>
      </c>
      <c r="AL12" s="307" t="s">
        <v>234</v>
      </c>
      <c r="AM12" s="307" t="s">
        <v>234</v>
      </c>
      <c r="AN12" s="307" t="s">
        <v>234</v>
      </c>
      <c r="AO12" s="297" t="s">
        <v>234</v>
      </c>
      <c r="AP12" s="297" t="s">
        <v>234</v>
      </c>
      <c r="AQ12" s="308" t="s">
        <v>234</v>
      </c>
      <c r="AR12" s="309" t="s">
        <v>234</v>
      </c>
      <c r="AS12" s="305" t="s">
        <v>234</v>
      </c>
      <c r="AT12" s="310" t="s">
        <v>234</v>
      </c>
      <c r="AU12" s="310" t="s">
        <v>234</v>
      </c>
      <c r="AV12" s="311" t="s">
        <v>271</v>
      </c>
      <c r="AW12" s="305" t="s">
        <v>234</v>
      </c>
      <c r="AX12" s="297" t="s">
        <v>1208</v>
      </c>
      <c r="AY12" s="297" t="s">
        <v>243</v>
      </c>
      <c r="AZ12" s="297" t="s">
        <v>243</v>
      </c>
      <c r="BA12" s="305" t="s">
        <v>234</v>
      </c>
      <c r="BB12" s="297" t="s">
        <v>246</v>
      </c>
      <c r="BC12" s="297" t="s">
        <v>596</v>
      </c>
      <c r="BD12" s="304" t="s">
        <v>240</v>
      </c>
      <c r="BE12" s="302" t="s">
        <v>820</v>
      </c>
      <c r="BF12" s="302" t="s">
        <v>870</v>
      </c>
      <c r="BG12" s="307" t="s">
        <v>234</v>
      </c>
      <c r="BH12" s="307" t="s">
        <v>234</v>
      </c>
      <c r="BI12" s="307" t="s">
        <v>234</v>
      </c>
      <c r="BJ12" s="297" t="s">
        <v>290</v>
      </c>
      <c r="BK12" s="297" t="s">
        <v>836</v>
      </c>
      <c r="BL12" s="297"/>
      <c r="BM12" s="297" t="s">
        <v>234</v>
      </c>
      <c r="BN12" s="297" t="s">
        <v>339</v>
      </c>
      <c r="BO12" s="297" t="s">
        <v>339</v>
      </c>
      <c r="BP12" s="297" t="s">
        <v>234</v>
      </c>
      <c r="BQ12" s="297" t="s">
        <v>339</v>
      </c>
      <c r="BR12" s="297" t="s">
        <v>339</v>
      </c>
      <c r="BS12" s="297" t="s">
        <v>234</v>
      </c>
      <c r="BT12" s="297"/>
      <c r="BU12" s="313" t="s">
        <v>234</v>
      </c>
      <c r="BV12" s="76"/>
      <c r="BW12" s="77"/>
      <c r="BX12" s="125" t="s">
        <v>757</v>
      </c>
      <c r="BY12" s="9" t="s">
        <v>0</v>
      </c>
      <c r="BZ12" s="9" t="s">
        <v>147</v>
      </c>
      <c r="CA12" s="9" t="s">
        <v>140</v>
      </c>
      <c r="CB12" s="9" t="s">
        <v>159</v>
      </c>
      <c r="CC12" s="9" t="s">
        <v>171</v>
      </c>
      <c r="CD12" s="9" t="s">
        <v>47</v>
      </c>
      <c r="CE12" s="9" t="s">
        <v>17</v>
      </c>
      <c r="CF12" s="10" t="s">
        <v>103</v>
      </c>
      <c r="CG12" s="76"/>
    </row>
    <row r="13" spans="1:85" s="6" customFormat="1" ht="12" x14ac:dyDescent="0.25">
      <c r="A13" s="83" t="s">
        <v>249</v>
      </c>
      <c r="B13" s="293" t="e">
        <f>VLOOKUP(C13,#REF!,2,0)</f>
        <v>#REF!</v>
      </c>
      <c r="C13" s="293" t="e">
        <f>VLOOKUP(D13,#REF!,2,0)</f>
        <v>#REF!</v>
      </c>
      <c r="D13" s="294" t="str">
        <f>VLOOKUP(BX13,Raumliste!A$3:B$222,2,0)</f>
        <v>1.3</v>
      </c>
      <c r="E13" s="314">
        <v>10</v>
      </c>
      <c r="F13" s="296" t="str">
        <f t="shared" si="0"/>
        <v>GP-AUC 20.1</v>
      </c>
      <c r="G13" s="297" t="s">
        <v>4</v>
      </c>
      <c r="H13" s="297" t="s">
        <v>6</v>
      </c>
      <c r="I13" s="297" t="s">
        <v>607</v>
      </c>
      <c r="J13" s="298" t="s">
        <v>102</v>
      </c>
      <c r="K13" s="299" t="s">
        <v>809</v>
      </c>
      <c r="L13" s="300" t="s">
        <v>1039</v>
      </c>
      <c r="M13" s="301" t="s">
        <v>141</v>
      </c>
      <c r="N13" s="302" t="str">
        <f t="shared" si="2"/>
        <v>1260</v>
      </c>
      <c r="O13" s="297" t="str">
        <f t="shared" si="5"/>
        <v>2260</v>
      </c>
      <c r="P13" s="303" t="s">
        <v>325</v>
      </c>
      <c r="Q13" s="297">
        <f t="shared" si="3"/>
        <v>1170</v>
      </c>
      <c r="R13" s="297">
        <f t="shared" si="6"/>
        <v>2330</v>
      </c>
      <c r="S13" s="297"/>
      <c r="T13" s="297">
        <v>70</v>
      </c>
      <c r="U13" s="297" t="s">
        <v>99</v>
      </c>
      <c r="V13" s="297" t="s">
        <v>234</v>
      </c>
      <c r="W13" s="297" t="s">
        <v>54</v>
      </c>
      <c r="X13" s="297" t="s">
        <v>602</v>
      </c>
      <c r="Y13" s="297">
        <f t="shared" si="1"/>
        <v>0</v>
      </c>
      <c r="Z13" s="297" t="s">
        <v>597</v>
      </c>
      <c r="AA13" s="297">
        <f t="shared" si="1"/>
        <v>0</v>
      </c>
      <c r="AB13" s="297">
        <v>30</v>
      </c>
      <c r="AC13" s="304">
        <f t="shared" si="4"/>
        <v>30</v>
      </c>
      <c r="AD13" s="297" t="s">
        <v>136</v>
      </c>
      <c r="AE13" s="297" t="s">
        <v>101</v>
      </c>
      <c r="AF13" s="297" t="s">
        <v>136</v>
      </c>
      <c r="AG13" s="305" t="s">
        <v>234</v>
      </c>
      <c r="AH13" s="297" t="s">
        <v>1144</v>
      </c>
      <c r="AI13" s="306" t="s">
        <v>14</v>
      </c>
      <c r="AJ13" s="299" t="s">
        <v>361</v>
      </c>
      <c r="AK13" s="299" t="s">
        <v>1015</v>
      </c>
      <c r="AL13" s="307" t="s">
        <v>234</v>
      </c>
      <c r="AM13" s="307" t="s">
        <v>234</v>
      </c>
      <c r="AN13" s="307" t="s">
        <v>234</v>
      </c>
      <c r="AO13" s="297" t="s">
        <v>234</v>
      </c>
      <c r="AP13" s="297" t="s">
        <v>234</v>
      </c>
      <c r="AQ13" s="308" t="s">
        <v>234</v>
      </c>
      <c r="AR13" s="309" t="s">
        <v>234</v>
      </c>
      <c r="AS13" s="305" t="s">
        <v>234</v>
      </c>
      <c r="AT13" s="310" t="s">
        <v>234</v>
      </c>
      <c r="AU13" s="310" t="s">
        <v>234</v>
      </c>
      <c r="AV13" s="311" t="s">
        <v>271</v>
      </c>
      <c r="AW13" s="305" t="s">
        <v>234</v>
      </c>
      <c r="AX13" s="312" t="s">
        <v>1208</v>
      </c>
      <c r="AY13" s="297" t="s">
        <v>243</v>
      </c>
      <c r="AZ13" s="297" t="s">
        <v>243</v>
      </c>
      <c r="BA13" s="305" t="s">
        <v>234</v>
      </c>
      <c r="BB13" s="297" t="s">
        <v>246</v>
      </c>
      <c r="BC13" s="297" t="s">
        <v>596</v>
      </c>
      <c r="BD13" s="304" t="s">
        <v>240</v>
      </c>
      <c r="BE13" s="302" t="s">
        <v>820</v>
      </c>
      <c r="BF13" s="302" t="s">
        <v>870</v>
      </c>
      <c r="BG13" s="307" t="s">
        <v>234</v>
      </c>
      <c r="BH13" s="307" t="s">
        <v>234</v>
      </c>
      <c r="BI13" s="307" t="s">
        <v>234</v>
      </c>
      <c r="BJ13" s="297" t="s">
        <v>290</v>
      </c>
      <c r="BK13" s="297" t="s">
        <v>240</v>
      </c>
      <c r="BL13" s="297"/>
      <c r="BM13" s="297" t="s">
        <v>234</v>
      </c>
      <c r="BN13" s="297" t="s">
        <v>339</v>
      </c>
      <c r="BO13" s="297" t="s">
        <v>339</v>
      </c>
      <c r="BP13" s="297" t="s">
        <v>234</v>
      </c>
      <c r="BQ13" s="305" t="s">
        <v>339</v>
      </c>
      <c r="BR13" s="297" t="s">
        <v>339</v>
      </c>
      <c r="BS13" s="297" t="s">
        <v>234</v>
      </c>
      <c r="BT13" s="297" t="s">
        <v>799</v>
      </c>
      <c r="BU13" s="315" t="s">
        <v>234</v>
      </c>
      <c r="BV13" s="76"/>
      <c r="BW13" s="77"/>
      <c r="BX13" s="125" t="s">
        <v>670</v>
      </c>
      <c r="BY13" s="9" t="s">
        <v>0</v>
      </c>
      <c r="BZ13" s="9" t="s">
        <v>147</v>
      </c>
      <c r="CA13" s="9" t="s">
        <v>140</v>
      </c>
      <c r="CB13" s="9" t="s">
        <v>160</v>
      </c>
      <c r="CC13" s="9" t="s">
        <v>171</v>
      </c>
      <c r="CD13" s="9" t="s">
        <v>72</v>
      </c>
      <c r="CE13" s="9" t="s">
        <v>13</v>
      </c>
      <c r="CF13" s="10" t="s">
        <v>97</v>
      </c>
      <c r="CG13" s="76"/>
    </row>
    <row r="14" spans="1:85" s="6" customFormat="1" ht="12" x14ac:dyDescent="0.25">
      <c r="A14" s="83" t="s">
        <v>310</v>
      </c>
      <c r="B14" s="293" t="e">
        <f>VLOOKUP(C14,#REF!,2,0)</f>
        <v>#REF!</v>
      </c>
      <c r="C14" s="293" t="e">
        <f>VLOOKUP(D14,#REF!,2,0)</f>
        <v>#REF!</v>
      </c>
      <c r="D14" s="294" t="str">
        <f>VLOOKUP(BX14,Raumliste!A$3:B$222,2,0)</f>
        <v>9.3</v>
      </c>
      <c r="E14" s="314">
        <v>11</v>
      </c>
      <c r="F14" s="296" t="str">
        <f t="shared" si="0"/>
        <v>GP-AUC 22.1</v>
      </c>
      <c r="G14" s="297" t="s">
        <v>4</v>
      </c>
      <c r="H14" s="297" t="s">
        <v>6</v>
      </c>
      <c r="I14" s="297" t="s">
        <v>607</v>
      </c>
      <c r="J14" s="298" t="s">
        <v>442</v>
      </c>
      <c r="K14" s="299" t="s">
        <v>809</v>
      </c>
      <c r="L14" s="300" t="s">
        <v>1039</v>
      </c>
      <c r="M14" s="301" t="s">
        <v>1100</v>
      </c>
      <c r="N14" s="302" t="str">
        <f t="shared" si="2"/>
        <v xml:space="preserve">885 </v>
      </c>
      <c r="O14" s="297">
        <v>2050</v>
      </c>
      <c r="P14" s="303" t="s">
        <v>621</v>
      </c>
      <c r="Q14" s="297">
        <f t="shared" si="3"/>
        <v>795</v>
      </c>
      <c r="R14" s="297">
        <f t="shared" si="6"/>
        <v>2120</v>
      </c>
      <c r="S14" s="297"/>
      <c r="T14" s="297">
        <v>70</v>
      </c>
      <c r="U14" s="297" t="s">
        <v>99</v>
      </c>
      <c r="V14" s="297" t="s">
        <v>234</v>
      </c>
      <c r="W14" s="297" t="s">
        <v>54</v>
      </c>
      <c r="X14" s="297" t="s">
        <v>602</v>
      </c>
      <c r="Y14" s="297">
        <f t="shared" si="1"/>
        <v>0</v>
      </c>
      <c r="Z14" s="297" t="s">
        <v>597</v>
      </c>
      <c r="AA14" s="297">
        <f t="shared" si="1"/>
        <v>0</v>
      </c>
      <c r="AB14" s="297">
        <v>30</v>
      </c>
      <c r="AC14" s="304">
        <f t="shared" si="4"/>
        <v>30</v>
      </c>
      <c r="AD14" s="297" t="s">
        <v>136</v>
      </c>
      <c r="AE14" s="297" t="s">
        <v>101</v>
      </c>
      <c r="AF14" s="297" t="s">
        <v>136</v>
      </c>
      <c r="AG14" s="305" t="s">
        <v>234</v>
      </c>
      <c r="AH14" s="297" t="s">
        <v>1144</v>
      </c>
      <c r="AI14" s="306" t="s">
        <v>14</v>
      </c>
      <c r="AJ14" s="299" t="s">
        <v>361</v>
      </c>
      <c r="AK14" s="299" t="s">
        <v>1015</v>
      </c>
      <c r="AL14" s="307" t="s">
        <v>234</v>
      </c>
      <c r="AM14" s="307" t="s">
        <v>234</v>
      </c>
      <c r="AN14" s="307" t="s">
        <v>234</v>
      </c>
      <c r="AO14" s="297" t="s">
        <v>234</v>
      </c>
      <c r="AP14" s="297" t="s">
        <v>234</v>
      </c>
      <c r="AQ14" s="308" t="s">
        <v>234</v>
      </c>
      <c r="AR14" s="309" t="s">
        <v>234</v>
      </c>
      <c r="AS14" s="305" t="s">
        <v>234</v>
      </c>
      <c r="AT14" s="310" t="s">
        <v>234</v>
      </c>
      <c r="AU14" s="310" t="s">
        <v>234</v>
      </c>
      <c r="AV14" s="311" t="s">
        <v>271</v>
      </c>
      <c r="AW14" s="305" t="s">
        <v>234</v>
      </c>
      <c r="AX14" s="297" t="s">
        <v>1208</v>
      </c>
      <c r="AY14" s="297" t="s">
        <v>243</v>
      </c>
      <c r="AZ14" s="297" t="s">
        <v>243</v>
      </c>
      <c r="BA14" s="305" t="s">
        <v>234</v>
      </c>
      <c r="BB14" s="297" t="s">
        <v>246</v>
      </c>
      <c r="BC14" s="297" t="s">
        <v>596</v>
      </c>
      <c r="BD14" s="304" t="s">
        <v>240</v>
      </c>
      <c r="BE14" s="302" t="s">
        <v>820</v>
      </c>
      <c r="BF14" s="302" t="s">
        <v>870</v>
      </c>
      <c r="BG14" s="307" t="s">
        <v>234</v>
      </c>
      <c r="BH14" s="307" t="s">
        <v>234</v>
      </c>
      <c r="BI14" s="307" t="s">
        <v>234</v>
      </c>
      <c r="BJ14" s="297" t="s">
        <v>290</v>
      </c>
      <c r="BK14" s="297" t="s">
        <v>836</v>
      </c>
      <c r="BL14" s="297"/>
      <c r="BM14" s="297" t="s">
        <v>234</v>
      </c>
      <c r="BN14" s="297" t="s">
        <v>339</v>
      </c>
      <c r="BO14" s="297" t="s">
        <v>339</v>
      </c>
      <c r="BP14" s="297" t="s">
        <v>234</v>
      </c>
      <c r="BQ14" s="297" t="s">
        <v>339</v>
      </c>
      <c r="BR14" s="297" t="s">
        <v>339</v>
      </c>
      <c r="BS14" s="297" t="s">
        <v>234</v>
      </c>
      <c r="BT14" s="297"/>
      <c r="BU14" s="315" t="s">
        <v>234</v>
      </c>
      <c r="BV14" s="76"/>
      <c r="BW14" s="77"/>
      <c r="BX14" s="125" t="s">
        <v>680</v>
      </c>
      <c r="BY14" s="9" t="s">
        <v>0</v>
      </c>
      <c r="BZ14" s="9" t="s">
        <v>147</v>
      </c>
      <c r="CA14" s="9" t="s">
        <v>140</v>
      </c>
      <c r="CB14" s="9" t="s">
        <v>162</v>
      </c>
      <c r="CC14" s="9" t="s">
        <v>171</v>
      </c>
      <c r="CD14" s="9" t="s">
        <v>78</v>
      </c>
      <c r="CE14" s="9" t="s">
        <v>18</v>
      </c>
      <c r="CF14" s="10" t="s">
        <v>103</v>
      </c>
      <c r="CG14" s="76"/>
    </row>
    <row r="15" spans="1:85" s="6" customFormat="1" ht="12" x14ac:dyDescent="0.25">
      <c r="A15" s="259" t="s">
        <v>251</v>
      </c>
      <c r="B15" s="293" t="e">
        <f>VLOOKUP(C15,#REF!,2,0)</f>
        <v>#REF!</v>
      </c>
      <c r="C15" s="293" t="e">
        <f>VLOOKUP(D15,#REF!,2,0)</f>
        <v>#REF!</v>
      </c>
      <c r="D15" s="294" t="str">
        <f>VLOOKUP(BX15,Raumliste!A$3:B$222,2,0)</f>
        <v>2.2</v>
      </c>
      <c r="E15" s="314">
        <v>12</v>
      </c>
      <c r="F15" s="296" t="str">
        <f t="shared" si="0"/>
        <v>GP-AUC 24.1</v>
      </c>
      <c r="G15" s="297" t="s">
        <v>4</v>
      </c>
      <c r="H15" s="297" t="s">
        <v>10</v>
      </c>
      <c r="I15" s="297" t="s">
        <v>607</v>
      </c>
      <c r="J15" s="298" t="s">
        <v>413</v>
      </c>
      <c r="K15" s="299" t="s">
        <v>809</v>
      </c>
      <c r="L15" s="300" t="s">
        <v>1039</v>
      </c>
      <c r="M15" s="301" t="s">
        <v>1105</v>
      </c>
      <c r="N15" s="302" t="str">
        <f t="shared" si="2"/>
        <v>1510</v>
      </c>
      <c r="O15" s="297" t="str">
        <f t="shared" si="5"/>
        <v>2260</v>
      </c>
      <c r="P15" s="316" t="s">
        <v>613</v>
      </c>
      <c r="Q15" s="297">
        <f t="shared" si="3"/>
        <v>1420</v>
      </c>
      <c r="R15" s="297">
        <f t="shared" si="6"/>
        <v>2330</v>
      </c>
      <c r="S15" s="297"/>
      <c r="T15" s="297">
        <v>70</v>
      </c>
      <c r="U15" s="297" t="s">
        <v>98</v>
      </c>
      <c r="V15" s="226" t="s">
        <v>1337</v>
      </c>
      <c r="W15" s="297" t="s">
        <v>54</v>
      </c>
      <c r="X15" s="297" t="s">
        <v>602</v>
      </c>
      <c r="Y15" s="297">
        <f t="shared" si="1"/>
        <v>0</v>
      </c>
      <c r="Z15" s="297" t="s">
        <v>597</v>
      </c>
      <c r="AA15" s="297">
        <f t="shared" si="1"/>
        <v>0</v>
      </c>
      <c r="AB15" s="297">
        <v>30</v>
      </c>
      <c r="AC15" s="304">
        <f t="shared" si="4"/>
        <v>30</v>
      </c>
      <c r="AD15" s="297" t="s">
        <v>136</v>
      </c>
      <c r="AE15" s="297" t="s">
        <v>101</v>
      </c>
      <c r="AF15" s="297" t="s">
        <v>136</v>
      </c>
      <c r="AG15" s="305" t="s">
        <v>234</v>
      </c>
      <c r="AH15" s="297" t="s">
        <v>1144</v>
      </c>
      <c r="AI15" s="306" t="s">
        <v>14</v>
      </c>
      <c r="AJ15" s="299" t="s">
        <v>361</v>
      </c>
      <c r="AK15" s="299" t="s">
        <v>1015</v>
      </c>
      <c r="AL15" s="307" t="s">
        <v>234</v>
      </c>
      <c r="AM15" s="307" t="s">
        <v>234</v>
      </c>
      <c r="AN15" s="307" t="s">
        <v>234</v>
      </c>
      <c r="AO15" s="297" t="s">
        <v>234</v>
      </c>
      <c r="AP15" s="297" t="s">
        <v>234</v>
      </c>
      <c r="AQ15" s="308" t="s">
        <v>234</v>
      </c>
      <c r="AR15" s="309" t="s">
        <v>234</v>
      </c>
      <c r="AS15" s="305" t="s">
        <v>234</v>
      </c>
      <c r="AT15" s="310" t="s">
        <v>234</v>
      </c>
      <c r="AU15" s="310" t="s">
        <v>986</v>
      </c>
      <c r="AV15" s="311" t="s">
        <v>271</v>
      </c>
      <c r="AW15" s="305" t="s">
        <v>234</v>
      </c>
      <c r="AX15" s="297" t="s">
        <v>1208</v>
      </c>
      <c r="AY15" s="297" t="s">
        <v>243</v>
      </c>
      <c r="AZ15" s="297" t="s">
        <v>243</v>
      </c>
      <c r="BA15" s="305" t="s">
        <v>234</v>
      </c>
      <c r="BB15" s="297" t="s">
        <v>246</v>
      </c>
      <c r="BC15" s="297" t="s">
        <v>596</v>
      </c>
      <c r="BD15" s="304" t="s">
        <v>240</v>
      </c>
      <c r="BE15" s="302" t="s">
        <v>848</v>
      </c>
      <c r="BF15" s="302" t="s">
        <v>870</v>
      </c>
      <c r="BG15" s="307" t="s">
        <v>234</v>
      </c>
      <c r="BH15" s="307" t="s">
        <v>234</v>
      </c>
      <c r="BI15" s="302" t="s">
        <v>246</v>
      </c>
      <c r="BJ15" s="297" t="s">
        <v>290</v>
      </c>
      <c r="BK15" s="297" t="s">
        <v>836</v>
      </c>
      <c r="BL15" s="297"/>
      <c r="BM15" s="297" t="s">
        <v>823</v>
      </c>
      <c r="BN15" s="297" t="s">
        <v>339</v>
      </c>
      <c r="BO15" s="297" t="s">
        <v>339</v>
      </c>
      <c r="BP15" s="297" t="s">
        <v>234</v>
      </c>
      <c r="BQ15" s="297" t="s">
        <v>339</v>
      </c>
      <c r="BR15" s="297" t="s">
        <v>339</v>
      </c>
      <c r="BS15" s="316" t="s">
        <v>234</v>
      </c>
      <c r="BT15" s="297"/>
      <c r="BU15" s="315" t="s">
        <v>234</v>
      </c>
      <c r="BV15" s="76"/>
      <c r="BW15" s="77"/>
      <c r="BX15" s="125" t="s">
        <v>682</v>
      </c>
      <c r="BY15" s="9" t="s">
        <v>0</v>
      </c>
      <c r="BZ15" s="9" t="s">
        <v>147</v>
      </c>
      <c r="CA15" s="9" t="s">
        <v>140</v>
      </c>
      <c r="CB15" s="9" t="s">
        <v>163</v>
      </c>
      <c r="CC15" s="9" t="s">
        <v>171</v>
      </c>
      <c r="CD15" s="9" t="s">
        <v>40</v>
      </c>
      <c r="CE15" s="9" t="s">
        <v>40</v>
      </c>
      <c r="CF15" s="10" t="s">
        <v>186</v>
      </c>
      <c r="CG15" s="76"/>
    </row>
    <row r="16" spans="1:85" s="6" customFormat="1" ht="12" x14ac:dyDescent="0.25">
      <c r="A16" s="259" t="s">
        <v>250</v>
      </c>
      <c r="B16" s="293" t="e">
        <f>VLOOKUP(C16,#REF!,2,0)</f>
        <v>#REF!</v>
      </c>
      <c r="C16" s="293" t="e">
        <f>VLOOKUP(D16,#REF!,2,0)</f>
        <v>#REF!</v>
      </c>
      <c r="D16" s="294" t="str">
        <f>VLOOKUP(BX16,Raumliste!A$3:B$222,2,0)</f>
        <v>10.4</v>
      </c>
      <c r="E16" s="314">
        <v>13</v>
      </c>
      <c r="F16" s="296" t="str">
        <f t="shared" si="0"/>
        <v>GP-AUC 26.1</v>
      </c>
      <c r="G16" s="297" t="s">
        <v>4</v>
      </c>
      <c r="H16" s="297" t="s">
        <v>10</v>
      </c>
      <c r="I16" s="297" t="s">
        <v>607</v>
      </c>
      <c r="J16" s="298" t="s">
        <v>121</v>
      </c>
      <c r="K16" s="299" t="s">
        <v>809</v>
      </c>
      <c r="L16" s="300" t="s">
        <v>1039</v>
      </c>
      <c r="M16" s="301" t="s">
        <v>1106</v>
      </c>
      <c r="N16" s="302" t="str">
        <f t="shared" si="2"/>
        <v>1260</v>
      </c>
      <c r="O16" s="297" t="str">
        <f t="shared" si="5"/>
        <v>2510</v>
      </c>
      <c r="P16" s="316" t="s">
        <v>626</v>
      </c>
      <c r="Q16" s="297">
        <f t="shared" si="3"/>
        <v>1170</v>
      </c>
      <c r="R16" s="297">
        <f t="shared" si="6"/>
        <v>2580</v>
      </c>
      <c r="S16" s="297"/>
      <c r="T16" s="297">
        <v>70</v>
      </c>
      <c r="U16" s="297" t="s">
        <v>99</v>
      </c>
      <c r="V16" s="297" t="s">
        <v>234</v>
      </c>
      <c r="W16" s="297" t="s">
        <v>54</v>
      </c>
      <c r="X16" s="297" t="s">
        <v>602</v>
      </c>
      <c r="Y16" s="297">
        <f t="shared" si="1"/>
        <v>0</v>
      </c>
      <c r="Z16" s="297" t="s">
        <v>597</v>
      </c>
      <c r="AA16" s="297">
        <f t="shared" si="1"/>
        <v>0</v>
      </c>
      <c r="AB16" s="297">
        <v>40</v>
      </c>
      <c r="AC16" s="304">
        <f t="shared" si="4"/>
        <v>40</v>
      </c>
      <c r="AD16" s="297" t="s">
        <v>136</v>
      </c>
      <c r="AE16" s="297" t="s">
        <v>101</v>
      </c>
      <c r="AF16" s="297" t="s">
        <v>136</v>
      </c>
      <c r="AG16" s="305" t="s">
        <v>234</v>
      </c>
      <c r="AH16" s="297" t="s">
        <v>1144</v>
      </c>
      <c r="AI16" s="306" t="s">
        <v>805</v>
      </c>
      <c r="AJ16" s="299" t="s">
        <v>361</v>
      </c>
      <c r="AK16" s="299" t="s">
        <v>1015</v>
      </c>
      <c r="AL16" s="307" t="s">
        <v>234</v>
      </c>
      <c r="AM16" s="307" t="s">
        <v>234</v>
      </c>
      <c r="AN16" s="307" t="s">
        <v>878</v>
      </c>
      <c r="AO16" s="297" t="s">
        <v>234</v>
      </c>
      <c r="AP16" s="297" t="s">
        <v>234</v>
      </c>
      <c r="AQ16" s="308" t="s">
        <v>234</v>
      </c>
      <c r="AR16" s="309" t="s">
        <v>234</v>
      </c>
      <c r="AS16" s="305" t="s">
        <v>234</v>
      </c>
      <c r="AT16" s="310" t="s">
        <v>234</v>
      </c>
      <c r="AU16" s="310" t="s">
        <v>234</v>
      </c>
      <c r="AV16" s="311" t="s">
        <v>271</v>
      </c>
      <c r="AW16" s="305" t="s">
        <v>234</v>
      </c>
      <c r="AX16" s="297" t="s">
        <v>1208</v>
      </c>
      <c r="AY16" s="297" t="s">
        <v>243</v>
      </c>
      <c r="AZ16" s="297" t="s">
        <v>243</v>
      </c>
      <c r="BA16" s="305" t="s">
        <v>234</v>
      </c>
      <c r="BB16" s="297" t="s">
        <v>246</v>
      </c>
      <c r="BC16" s="297" t="s">
        <v>596</v>
      </c>
      <c r="BD16" s="304" t="s">
        <v>240</v>
      </c>
      <c r="BE16" s="302" t="s">
        <v>820</v>
      </c>
      <c r="BF16" s="302" t="s">
        <v>290</v>
      </c>
      <c r="BG16" s="307" t="s">
        <v>234</v>
      </c>
      <c r="BH16" s="307" t="s">
        <v>234</v>
      </c>
      <c r="BI16" s="307" t="s">
        <v>234</v>
      </c>
      <c r="BJ16" s="297" t="s">
        <v>290</v>
      </c>
      <c r="BK16" s="297" t="s">
        <v>836</v>
      </c>
      <c r="BL16" s="297"/>
      <c r="BM16" s="297" t="s">
        <v>234</v>
      </c>
      <c r="BN16" s="297" t="s">
        <v>339</v>
      </c>
      <c r="BO16" s="297" t="s">
        <v>339</v>
      </c>
      <c r="BP16" s="297" t="s">
        <v>234</v>
      </c>
      <c r="BQ16" s="297" t="s">
        <v>339</v>
      </c>
      <c r="BR16" s="297" t="s">
        <v>339</v>
      </c>
      <c r="BS16" s="316" t="s">
        <v>234</v>
      </c>
      <c r="BT16" s="297"/>
      <c r="BU16" s="315" t="s">
        <v>234</v>
      </c>
      <c r="BV16" s="76"/>
      <c r="BW16" s="77"/>
      <c r="BX16" s="125" t="s">
        <v>683</v>
      </c>
      <c r="BY16" s="9" t="s">
        <v>0</v>
      </c>
      <c r="BZ16" s="9" t="s">
        <v>147</v>
      </c>
      <c r="CA16" s="9" t="s">
        <v>140</v>
      </c>
      <c r="CB16" s="9" t="s">
        <v>164</v>
      </c>
      <c r="CC16" s="9" t="s">
        <v>171</v>
      </c>
      <c r="CD16" s="9" t="s">
        <v>42</v>
      </c>
      <c r="CE16" s="9" t="s">
        <v>42</v>
      </c>
      <c r="CF16" s="10" t="s">
        <v>107</v>
      </c>
      <c r="CG16" s="76"/>
    </row>
    <row r="17" spans="1:85" s="6" customFormat="1" ht="12" x14ac:dyDescent="0.25">
      <c r="A17" s="83" t="s">
        <v>249</v>
      </c>
      <c r="B17" s="293" t="e">
        <f>VLOOKUP(C17,#REF!,2,0)</f>
        <v>#REF!</v>
      </c>
      <c r="C17" s="293" t="e">
        <f>VLOOKUP(D17,#REF!,2,0)</f>
        <v>#REF!</v>
      </c>
      <c r="D17" s="294" t="str">
        <f>VLOOKUP(BX17,Raumliste!A$3:B$222,2,0)</f>
        <v>1.2/1.5</v>
      </c>
      <c r="E17" s="314">
        <v>14</v>
      </c>
      <c r="F17" s="296" t="str">
        <f t="shared" si="0"/>
        <v>GP-AUC 28.1</v>
      </c>
      <c r="G17" s="297" t="s">
        <v>4</v>
      </c>
      <c r="H17" s="297" t="s">
        <v>10</v>
      </c>
      <c r="I17" s="297" t="s">
        <v>607</v>
      </c>
      <c r="J17" s="298" t="s">
        <v>404</v>
      </c>
      <c r="K17" s="299" t="s">
        <v>809</v>
      </c>
      <c r="L17" s="300" t="s">
        <v>235</v>
      </c>
      <c r="M17" s="301" t="s">
        <v>1093</v>
      </c>
      <c r="N17" s="302" t="str">
        <f t="shared" si="2"/>
        <v>1260</v>
      </c>
      <c r="O17" s="297" t="str">
        <f t="shared" si="5"/>
        <v>2260</v>
      </c>
      <c r="P17" s="303" t="s">
        <v>325</v>
      </c>
      <c r="Q17" s="297">
        <f t="shared" si="3"/>
        <v>1170</v>
      </c>
      <c r="R17" s="297">
        <f t="shared" si="6"/>
        <v>2330</v>
      </c>
      <c r="S17" s="297"/>
      <c r="T17" s="297">
        <v>70</v>
      </c>
      <c r="U17" s="297" t="s">
        <v>99</v>
      </c>
      <c r="V17" s="297" t="s">
        <v>234</v>
      </c>
      <c r="W17" s="297" t="s">
        <v>54</v>
      </c>
      <c r="X17" s="297" t="s">
        <v>597</v>
      </c>
      <c r="Y17" s="297">
        <f t="shared" si="1"/>
        <v>0</v>
      </c>
      <c r="Z17" s="297" t="s">
        <v>597</v>
      </c>
      <c r="AA17" s="297">
        <f t="shared" si="1"/>
        <v>0</v>
      </c>
      <c r="AB17" s="297">
        <v>50</v>
      </c>
      <c r="AC17" s="304">
        <f t="shared" si="4"/>
        <v>50</v>
      </c>
      <c r="AD17" s="297" t="s">
        <v>136</v>
      </c>
      <c r="AE17" s="297" t="s">
        <v>101</v>
      </c>
      <c r="AF17" s="297" t="s">
        <v>136</v>
      </c>
      <c r="AG17" s="305" t="s">
        <v>234</v>
      </c>
      <c r="AH17" s="297" t="s">
        <v>1144</v>
      </c>
      <c r="AI17" s="306" t="s">
        <v>805</v>
      </c>
      <c r="AJ17" s="299" t="s">
        <v>361</v>
      </c>
      <c r="AK17" s="299" t="s">
        <v>1038</v>
      </c>
      <c r="AL17" s="307" t="s">
        <v>234</v>
      </c>
      <c r="AM17" s="307" t="s">
        <v>234</v>
      </c>
      <c r="AN17" s="307" t="s">
        <v>878</v>
      </c>
      <c r="AO17" s="297" t="s">
        <v>234</v>
      </c>
      <c r="AP17" s="297" t="s">
        <v>234</v>
      </c>
      <c r="AQ17" s="308" t="s">
        <v>234</v>
      </c>
      <c r="AR17" s="309" t="s">
        <v>234</v>
      </c>
      <c r="AS17" s="305" t="s">
        <v>234</v>
      </c>
      <c r="AT17" s="310" t="s">
        <v>234</v>
      </c>
      <c r="AU17" s="310" t="s">
        <v>234</v>
      </c>
      <c r="AV17" s="311" t="s">
        <v>256</v>
      </c>
      <c r="AW17" s="305" t="s">
        <v>234</v>
      </c>
      <c r="AX17" s="297" t="s">
        <v>243</v>
      </c>
      <c r="AY17" s="297" t="s">
        <v>243</v>
      </c>
      <c r="AZ17" s="297" t="s">
        <v>243</v>
      </c>
      <c r="BA17" s="305" t="s">
        <v>234</v>
      </c>
      <c r="BB17" s="297" t="s">
        <v>246</v>
      </c>
      <c r="BC17" s="297" t="s">
        <v>596</v>
      </c>
      <c r="BD17" s="304" t="s">
        <v>240</v>
      </c>
      <c r="BE17" s="302" t="s">
        <v>820</v>
      </c>
      <c r="BF17" s="302" t="s">
        <v>290</v>
      </c>
      <c r="BG17" s="307" t="s">
        <v>234</v>
      </c>
      <c r="BH17" s="307" t="s">
        <v>234</v>
      </c>
      <c r="BI17" s="307" t="s">
        <v>234</v>
      </c>
      <c r="BJ17" s="297" t="s">
        <v>992</v>
      </c>
      <c r="BK17" s="297" t="s">
        <v>240</v>
      </c>
      <c r="BL17" s="297"/>
      <c r="BM17" s="297" t="s">
        <v>234</v>
      </c>
      <c r="BN17" s="297" t="s">
        <v>1232</v>
      </c>
      <c r="BO17" s="297" t="s">
        <v>339</v>
      </c>
      <c r="BP17" s="297" t="s">
        <v>234</v>
      </c>
      <c r="BQ17" s="297" t="s">
        <v>339</v>
      </c>
      <c r="BR17" s="297" t="s">
        <v>234</v>
      </c>
      <c r="BS17" s="297" t="s">
        <v>234</v>
      </c>
      <c r="BT17" s="297" t="s">
        <v>799</v>
      </c>
      <c r="BU17" s="313" t="s">
        <v>234</v>
      </c>
      <c r="BV17" s="76"/>
      <c r="BW17" s="77"/>
      <c r="BX17" s="125" t="s">
        <v>684</v>
      </c>
      <c r="BY17" s="9" t="s">
        <v>0</v>
      </c>
      <c r="BZ17" s="9" t="s">
        <v>147</v>
      </c>
      <c r="CA17" s="9" t="s">
        <v>140</v>
      </c>
      <c r="CB17" s="9" t="s">
        <v>165</v>
      </c>
      <c r="CC17" s="9" t="s">
        <v>171</v>
      </c>
      <c r="CD17" s="9" t="s">
        <v>208</v>
      </c>
      <c r="CE17" s="9" t="s">
        <v>41</v>
      </c>
      <c r="CF17" s="10" t="s">
        <v>345</v>
      </c>
      <c r="CG17" s="76"/>
    </row>
    <row r="18" spans="1:85" s="6" customFormat="1" ht="12" x14ac:dyDescent="0.25">
      <c r="A18" s="83" t="s">
        <v>250</v>
      </c>
      <c r="B18" s="293" t="e">
        <f>VLOOKUP(C18,#REF!,2,0)</f>
        <v>#REF!</v>
      </c>
      <c r="C18" s="293" t="e">
        <f>VLOOKUP(D18,#REF!,2,0)</f>
        <v>#REF!</v>
      </c>
      <c r="D18" s="294" t="str">
        <f>VLOOKUP(BX18,Raumliste!A$3:B$222,2,0)</f>
        <v>10.3</v>
      </c>
      <c r="E18" s="314">
        <v>15</v>
      </c>
      <c r="F18" s="296" t="str">
        <f t="shared" si="0"/>
        <v>GP-AUC 30.1</v>
      </c>
      <c r="G18" s="297" t="s">
        <v>4</v>
      </c>
      <c r="H18" s="297" t="s">
        <v>10</v>
      </c>
      <c r="I18" s="297" t="s">
        <v>607</v>
      </c>
      <c r="J18" s="298" t="s">
        <v>1241</v>
      </c>
      <c r="K18" s="299" t="s">
        <v>809</v>
      </c>
      <c r="L18" s="300" t="s">
        <v>235</v>
      </c>
      <c r="M18" s="301" t="s">
        <v>1093</v>
      </c>
      <c r="N18" s="302" t="str">
        <f t="shared" si="2"/>
        <v>1260</v>
      </c>
      <c r="O18" s="297" t="str">
        <f t="shared" si="5"/>
        <v>2260</v>
      </c>
      <c r="P18" s="303" t="s">
        <v>325</v>
      </c>
      <c r="Q18" s="297">
        <f t="shared" si="3"/>
        <v>1170</v>
      </c>
      <c r="R18" s="297">
        <f t="shared" si="6"/>
        <v>2330</v>
      </c>
      <c r="S18" s="297"/>
      <c r="T18" s="297">
        <v>70</v>
      </c>
      <c r="U18" s="297" t="s">
        <v>99</v>
      </c>
      <c r="V18" s="297" t="s">
        <v>234</v>
      </c>
      <c r="W18" s="297" t="s">
        <v>54</v>
      </c>
      <c r="X18" s="297" t="s">
        <v>597</v>
      </c>
      <c r="Y18" s="297">
        <f t="shared" si="1"/>
        <v>0</v>
      </c>
      <c r="Z18" s="297" t="s">
        <v>597</v>
      </c>
      <c r="AA18" s="297">
        <f t="shared" si="1"/>
        <v>0</v>
      </c>
      <c r="AB18" s="297">
        <v>40</v>
      </c>
      <c r="AC18" s="304">
        <f t="shared" si="4"/>
        <v>40</v>
      </c>
      <c r="AD18" s="297" t="s">
        <v>136</v>
      </c>
      <c r="AE18" s="297" t="s">
        <v>101</v>
      </c>
      <c r="AF18" s="297" t="s">
        <v>136</v>
      </c>
      <c r="AG18" s="305" t="s">
        <v>234</v>
      </c>
      <c r="AH18" s="297" t="s">
        <v>1144</v>
      </c>
      <c r="AI18" s="306" t="s">
        <v>805</v>
      </c>
      <c r="AJ18" s="299" t="s">
        <v>361</v>
      </c>
      <c r="AK18" s="299" t="s">
        <v>1038</v>
      </c>
      <c r="AL18" s="307" t="s">
        <v>234</v>
      </c>
      <c r="AM18" s="307" t="s">
        <v>234</v>
      </c>
      <c r="AN18" s="307" t="s">
        <v>878</v>
      </c>
      <c r="AO18" s="297" t="s">
        <v>234</v>
      </c>
      <c r="AP18" s="297" t="s">
        <v>234</v>
      </c>
      <c r="AQ18" s="308" t="s">
        <v>234</v>
      </c>
      <c r="AR18" s="309" t="s">
        <v>234</v>
      </c>
      <c r="AS18" s="305" t="s">
        <v>234</v>
      </c>
      <c r="AT18" s="310" t="s">
        <v>234</v>
      </c>
      <c r="AU18" s="310" t="s">
        <v>234</v>
      </c>
      <c r="AV18" s="311" t="s">
        <v>271</v>
      </c>
      <c r="AW18" s="305" t="s">
        <v>234</v>
      </c>
      <c r="AX18" s="297" t="s">
        <v>243</v>
      </c>
      <c r="AY18" s="297" t="s">
        <v>243</v>
      </c>
      <c r="AZ18" s="297" t="s">
        <v>243</v>
      </c>
      <c r="BA18" s="305" t="s">
        <v>234</v>
      </c>
      <c r="BB18" s="297" t="s">
        <v>246</v>
      </c>
      <c r="BC18" s="297" t="s">
        <v>596</v>
      </c>
      <c r="BD18" s="304" t="s">
        <v>240</v>
      </c>
      <c r="BE18" s="302" t="s">
        <v>820</v>
      </c>
      <c r="BF18" s="302" t="s">
        <v>290</v>
      </c>
      <c r="BG18" s="307" t="s">
        <v>234</v>
      </c>
      <c r="BH18" s="307" t="s">
        <v>234</v>
      </c>
      <c r="BI18" s="307" t="s">
        <v>234</v>
      </c>
      <c r="BJ18" s="297" t="s">
        <v>290</v>
      </c>
      <c r="BK18" s="297" t="s">
        <v>240</v>
      </c>
      <c r="BL18" s="297"/>
      <c r="BM18" s="297" t="s">
        <v>234</v>
      </c>
      <c r="BN18" s="297" t="s">
        <v>234</v>
      </c>
      <c r="BO18" s="297" t="s">
        <v>234</v>
      </c>
      <c r="BP18" s="297" t="s">
        <v>234</v>
      </c>
      <c r="BQ18" s="297" t="s">
        <v>234</v>
      </c>
      <c r="BR18" s="297" t="s">
        <v>234</v>
      </c>
      <c r="BS18" s="297" t="s">
        <v>234</v>
      </c>
      <c r="BT18" s="297"/>
      <c r="BU18" s="313" t="s">
        <v>234</v>
      </c>
      <c r="BV18" s="76"/>
      <c r="BW18" s="77"/>
      <c r="BX18" s="125" t="s">
        <v>685</v>
      </c>
      <c r="BY18" s="9" t="s">
        <v>0</v>
      </c>
      <c r="BZ18" s="9" t="s">
        <v>147</v>
      </c>
      <c r="CA18" s="9" t="s">
        <v>140</v>
      </c>
      <c r="CB18" s="9" t="s">
        <v>166</v>
      </c>
      <c r="CC18" s="9" t="s">
        <v>171</v>
      </c>
      <c r="CD18" s="9" t="s">
        <v>43</v>
      </c>
      <c r="CE18" s="9" t="s">
        <v>43</v>
      </c>
      <c r="CF18" s="10" t="s">
        <v>107</v>
      </c>
      <c r="CG18" s="76"/>
    </row>
    <row r="19" spans="1:85" s="6" customFormat="1" ht="22.5" x14ac:dyDescent="0.25">
      <c r="A19" s="83" t="s">
        <v>250</v>
      </c>
      <c r="B19" s="293" t="e">
        <f>VLOOKUP(C19,#REF!,2,0)</f>
        <v>#REF!</v>
      </c>
      <c r="C19" s="293" t="e">
        <f>VLOOKUP(D19,#REF!,2,0)</f>
        <v>#REF!</v>
      </c>
      <c r="D19" s="294" t="str">
        <f>VLOOKUP(BX19,Raumliste!A$3:B$222,2,0)</f>
        <v>10.1</v>
      </c>
      <c r="E19" s="314">
        <v>16</v>
      </c>
      <c r="F19" s="296" t="str">
        <f t="shared" si="0"/>
        <v>GP-AUC 32.1</v>
      </c>
      <c r="G19" s="297" t="s">
        <v>4</v>
      </c>
      <c r="H19" s="297" t="s">
        <v>10</v>
      </c>
      <c r="I19" s="297" t="s">
        <v>607</v>
      </c>
      <c r="J19" s="298" t="s">
        <v>115</v>
      </c>
      <c r="K19" s="299" t="s">
        <v>809</v>
      </c>
      <c r="L19" s="300" t="s">
        <v>235</v>
      </c>
      <c r="M19" s="301" t="s">
        <v>1094</v>
      </c>
      <c r="N19" s="302" t="str">
        <f t="shared" si="2"/>
        <v>1510</v>
      </c>
      <c r="O19" s="297" t="str">
        <f t="shared" si="5"/>
        <v>2260</v>
      </c>
      <c r="P19" s="303" t="s">
        <v>613</v>
      </c>
      <c r="Q19" s="297">
        <f t="shared" si="3"/>
        <v>1420</v>
      </c>
      <c r="R19" s="297">
        <f t="shared" si="6"/>
        <v>2330</v>
      </c>
      <c r="S19" s="297"/>
      <c r="T19" s="297">
        <v>70</v>
      </c>
      <c r="U19" s="297">
        <v>2</v>
      </c>
      <c r="V19" s="226" t="s">
        <v>1337</v>
      </c>
      <c r="W19" s="297" t="s">
        <v>54</v>
      </c>
      <c r="X19" s="297" t="s">
        <v>597</v>
      </c>
      <c r="Y19" s="297">
        <f t="shared" si="1"/>
        <v>0</v>
      </c>
      <c r="Z19" s="297" t="s">
        <v>597</v>
      </c>
      <c r="AA19" s="297">
        <f t="shared" si="1"/>
        <v>0</v>
      </c>
      <c r="AB19" s="297">
        <v>50</v>
      </c>
      <c r="AC19" s="304">
        <f t="shared" si="4"/>
        <v>50</v>
      </c>
      <c r="AD19" s="297" t="s">
        <v>136</v>
      </c>
      <c r="AE19" s="297" t="s">
        <v>101</v>
      </c>
      <c r="AF19" s="297" t="s">
        <v>136</v>
      </c>
      <c r="AG19" s="305" t="s">
        <v>234</v>
      </c>
      <c r="AH19" s="297" t="s">
        <v>1144</v>
      </c>
      <c r="AI19" s="306" t="s">
        <v>805</v>
      </c>
      <c r="AJ19" s="299" t="s">
        <v>361</v>
      </c>
      <c r="AK19" s="299" t="s">
        <v>1038</v>
      </c>
      <c r="AL19" s="307" t="s">
        <v>234</v>
      </c>
      <c r="AM19" s="307" t="s">
        <v>234</v>
      </c>
      <c r="AN19" s="307" t="s">
        <v>878</v>
      </c>
      <c r="AO19" s="297" t="s">
        <v>234</v>
      </c>
      <c r="AP19" s="297" t="s">
        <v>234</v>
      </c>
      <c r="AQ19" s="308" t="s">
        <v>234</v>
      </c>
      <c r="AR19" s="309" t="s">
        <v>234</v>
      </c>
      <c r="AS19" s="305" t="s">
        <v>234</v>
      </c>
      <c r="AT19" s="300" t="s">
        <v>246</v>
      </c>
      <c r="AU19" s="310" t="s">
        <v>234</v>
      </c>
      <c r="AV19" s="311" t="s">
        <v>256</v>
      </c>
      <c r="AW19" s="305" t="s">
        <v>234</v>
      </c>
      <c r="AX19" s="297" t="s">
        <v>243</v>
      </c>
      <c r="AY19" s="297" t="s">
        <v>243</v>
      </c>
      <c r="AZ19" s="297" t="s">
        <v>243</v>
      </c>
      <c r="BA19" s="305" t="s">
        <v>234</v>
      </c>
      <c r="BB19" s="297" t="s">
        <v>246</v>
      </c>
      <c r="BC19" s="297" t="s">
        <v>596</v>
      </c>
      <c r="BD19" s="304" t="s">
        <v>240</v>
      </c>
      <c r="BE19" s="302" t="s">
        <v>848</v>
      </c>
      <c r="BF19" s="302" t="s">
        <v>290</v>
      </c>
      <c r="BG19" s="307" t="s">
        <v>234</v>
      </c>
      <c r="BH19" s="307" t="s">
        <v>234</v>
      </c>
      <c r="BI19" s="302" t="s">
        <v>246</v>
      </c>
      <c r="BJ19" s="297" t="s">
        <v>290</v>
      </c>
      <c r="BK19" s="297" t="s">
        <v>240</v>
      </c>
      <c r="BL19" s="297"/>
      <c r="BM19" s="297" t="s">
        <v>823</v>
      </c>
      <c r="BN19" s="297" t="s">
        <v>234</v>
      </c>
      <c r="BO19" s="297" t="s">
        <v>234</v>
      </c>
      <c r="BP19" s="297" t="s">
        <v>234</v>
      </c>
      <c r="BQ19" s="297" t="s">
        <v>234</v>
      </c>
      <c r="BR19" s="297" t="s">
        <v>234</v>
      </c>
      <c r="BS19" s="297" t="s">
        <v>234</v>
      </c>
      <c r="BT19" s="297"/>
      <c r="BU19" s="313" t="s">
        <v>1309</v>
      </c>
      <c r="BV19" s="76"/>
      <c r="BW19" s="77"/>
      <c r="BX19" s="125" t="s">
        <v>686</v>
      </c>
      <c r="BY19" s="9" t="s">
        <v>0</v>
      </c>
      <c r="BZ19" s="9" t="s">
        <v>147</v>
      </c>
      <c r="CA19" s="9" t="s">
        <v>140</v>
      </c>
      <c r="CB19" s="9" t="s">
        <v>167</v>
      </c>
      <c r="CC19" s="9" t="s">
        <v>171</v>
      </c>
      <c r="CD19" s="9" t="s">
        <v>148</v>
      </c>
      <c r="CE19" s="9" t="s">
        <v>148</v>
      </c>
      <c r="CF19" s="10" t="s">
        <v>107</v>
      </c>
      <c r="CG19" s="76"/>
    </row>
    <row r="20" spans="1:85" s="6" customFormat="1" ht="12" x14ac:dyDescent="0.25">
      <c r="A20" s="83" t="s">
        <v>250</v>
      </c>
      <c r="B20" s="293" t="e">
        <f>VLOOKUP(C20,#REF!,2,0)</f>
        <v>#REF!</v>
      </c>
      <c r="C20" s="293" t="e">
        <f>VLOOKUP(D20,#REF!,2,0)</f>
        <v>#REF!</v>
      </c>
      <c r="D20" s="294" t="str">
        <f>VLOOKUP(BX20,Raumliste!A$3:B$222,2,0)</f>
        <v>4.3</v>
      </c>
      <c r="E20" s="314">
        <v>17</v>
      </c>
      <c r="F20" s="296" t="str">
        <f t="shared" si="0"/>
        <v>GP-AUC 34.1</v>
      </c>
      <c r="G20" s="297" t="s">
        <v>4</v>
      </c>
      <c r="H20" s="297" t="s">
        <v>10</v>
      </c>
      <c r="I20" s="297" t="s">
        <v>607</v>
      </c>
      <c r="J20" s="298" t="s">
        <v>1242</v>
      </c>
      <c r="K20" s="299" t="s">
        <v>809</v>
      </c>
      <c r="L20" s="300" t="s">
        <v>235</v>
      </c>
      <c r="M20" s="301" t="s">
        <v>1093</v>
      </c>
      <c r="N20" s="302" t="str">
        <f t="shared" si="2"/>
        <v>1010</v>
      </c>
      <c r="O20" s="297" t="str">
        <f t="shared" si="5"/>
        <v>2260</v>
      </c>
      <c r="P20" s="303" t="s">
        <v>617</v>
      </c>
      <c r="Q20" s="297">
        <f t="shared" si="3"/>
        <v>920</v>
      </c>
      <c r="R20" s="297">
        <f t="shared" si="6"/>
        <v>2330</v>
      </c>
      <c r="S20" s="297"/>
      <c r="T20" s="297">
        <v>70</v>
      </c>
      <c r="U20" s="297" t="s">
        <v>99</v>
      </c>
      <c r="V20" s="297" t="s">
        <v>234</v>
      </c>
      <c r="W20" s="297" t="s">
        <v>57</v>
      </c>
      <c r="X20" s="297" t="s">
        <v>597</v>
      </c>
      <c r="Y20" s="297">
        <f t="shared" si="1"/>
        <v>0</v>
      </c>
      <c r="Z20" s="297" t="s">
        <v>597</v>
      </c>
      <c r="AA20" s="297">
        <f t="shared" si="1"/>
        <v>0</v>
      </c>
      <c r="AB20" s="297">
        <v>24</v>
      </c>
      <c r="AC20" s="304">
        <f t="shared" si="4"/>
        <v>24</v>
      </c>
      <c r="AD20" s="297" t="s">
        <v>136</v>
      </c>
      <c r="AE20" s="297" t="s">
        <v>101</v>
      </c>
      <c r="AF20" s="297" t="s">
        <v>136</v>
      </c>
      <c r="AG20" s="305" t="s">
        <v>234</v>
      </c>
      <c r="AH20" s="297" t="s">
        <v>1144</v>
      </c>
      <c r="AI20" s="306" t="s">
        <v>14</v>
      </c>
      <c r="AJ20" s="299" t="s">
        <v>361</v>
      </c>
      <c r="AK20" s="299" t="s">
        <v>1038</v>
      </c>
      <c r="AL20" s="307" t="s">
        <v>234</v>
      </c>
      <c r="AM20" s="307" t="s">
        <v>234</v>
      </c>
      <c r="AN20" s="307" t="s">
        <v>234</v>
      </c>
      <c r="AO20" s="297" t="s">
        <v>234</v>
      </c>
      <c r="AP20" s="297" t="s">
        <v>234</v>
      </c>
      <c r="AQ20" s="308" t="s">
        <v>234</v>
      </c>
      <c r="AR20" s="309" t="s">
        <v>234</v>
      </c>
      <c r="AS20" s="305" t="s">
        <v>234</v>
      </c>
      <c r="AT20" s="310" t="s">
        <v>234</v>
      </c>
      <c r="AU20" s="310" t="s">
        <v>234</v>
      </c>
      <c r="AV20" s="311" t="s">
        <v>256</v>
      </c>
      <c r="AW20" s="305" t="s">
        <v>234</v>
      </c>
      <c r="AX20" s="297" t="s">
        <v>243</v>
      </c>
      <c r="AY20" s="297" t="s">
        <v>243</v>
      </c>
      <c r="AZ20" s="297" t="s">
        <v>243</v>
      </c>
      <c r="BA20" s="305" t="s">
        <v>234</v>
      </c>
      <c r="BB20" s="297" t="s">
        <v>246</v>
      </c>
      <c r="BC20" s="297" t="s">
        <v>596</v>
      </c>
      <c r="BD20" s="304" t="s">
        <v>240</v>
      </c>
      <c r="BE20" s="302" t="s">
        <v>820</v>
      </c>
      <c r="BF20" s="302" t="s">
        <v>290</v>
      </c>
      <c r="BG20" s="307" t="s">
        <v>234</v>
      </c>
      <c r="BH20" s="307" t="s">
        <v>234</v>
      </c>
      <c r="BI20" s="307" t="s">
        <v>234</v>
      </c>
      <c r="BJ20" s="297" t="s">
        <v>992</v>
      </c>
      <c r="BK20" s="297" t="s">
        <v>240</v>
      </c>
      <c r="BL20" s="297"/>
      <c r="BM20" s="297" t="s">
        <v>234</v>
      </c>
      <c r="BN20" s="297" t="s">
        <v>234</v>
      </c>
      <c r="BO20" s="297" t="s">
        <v>234</v>
      </c>
      <c r="BP20" s="297" t="s">
        <v>234</v>
      </c>
      <c r="BQ20" s="297" t="s">
        <v>234</v>
      </c>
      <c r="BR20" s="297" t="s">
        <v>234</v>
      </c>
      <c r="BS20" s="297" t="s">
        <v>234</v>
      </c>
      <c r="BT20" s="297"/>
      <c r="BU20" s="313" t="s">
        <v>234</v>
      </c>
      <c r="BV20" s="76"/>
      <c r="BW20" s="77"/>
      <c r="BX20" s="125" t="s">
        <v>687</v>
      </c>
      <c r="BY20" s="9" t="s">
        <v>0</v>
      </c>
      <c r="BZ20" s="9" t="s">
        <v>147</v>
      </c>
      <c r="CA20" s="9" t="s">
        <v>140</v>
      </c>
      <c r="CB20" s="9" t="s">
        <v>172</v>
      </c>
      <c r="CC20" s="9" t="s">
        <v>171</v>
      </c>
      <c r="CD20" s="9" t="s">
        <v>216</v>
      </c>
      <c r="CE20" s="9" t="s">
        <v>44</v>
      </c>
      <c r="CF20" s="10" t="s">
        <v>107</v>
      </c>
      <c r="CG20" s="76"/>
    </row>
    <row r="21" spans="1:85" s="6" customFormat="1" ht="12" x14ac:dyDescent="0.25">
      <c r="A21" s="83" t="s">
        <v>250</v>
      </c>
      <c r="B21" s="293" t="e">
        <f>VLOOKUP(C21,#REF!,2,0)</f>
        <v>#REF!</v>
      </c>
      <c r="C21" s="293" t="e">
        <f>VLOOKUP(D21,#REF!,2,0)</f>
        <v>#REF!</v>
      </c>
      <c r="D21" s="294" t="str">
        <f>VLOOKUP(BX21,Raumliste!A$3:B$222,2,0)</f>
        <v>4.3</v>
      </c>
      <c r="E21" s="314">
        <v>19</v>
      </c>
      <c r="F21" s="296" t="str">
        <f t="shared" si="0"/>
        <v>GP-AUC 38.1</v>
      </c>
      <c r="G21" s="297" t="s">
        <v>4</v>
      </c>
      <c r="H21" s="297" t="s">
        <v>10</v>
      </c>
      <c r="I21" s="297" t="s">
        <v>607</v>
      </c>
      <c r="J21" s="298" t="s">
        <v>1240</v>
      </c>
      <c r="K21" s="299" t="s">
        <v>809</v>
      </c>
      <c r="L21" s="300" t="s">
        <v>235</v>
      </c>
      <c r="M21" s="301" t="s">
        <v>1092</v>
      </c>
      <c r="N21" s="302" t="str">
        <f t="shared" si="2"/>
        <v>1010</v>
      </c>
      <c r="O21" s="297" t="str">
        <f t="shared" si="5"/>
        <v>2260</v>
      </c>
      <c r="P21" s="303" t="s">
        <v>617</v>
      </c>
      <c r="Q21" s="297">
        <f t="shared" si="3"/>
        <v>920</v>
      </c>
      <c r="R21" s="297">
        <f t="shared" si="6"/>
        <v>2330</v>
      </c>
      <c r="S21" s="297"/>
      <c r="T21" s="297">
        <v>70</v>
      </c>
      <c r="U21" s="297" t="s">
        <v>99</v>
      </c>
      <c r="V21" s="297" t="s">
        <v>234</v>
      </c>
      <c r="W21" s="297" t="s">
        <v>57</v>
      </c>
      <c r="X21" s="297" t="s">
        <v>597</v>
      </c>
      <c r="Y21" s="297">
        <f t="shared" si="1"/>
        <v>0</v>
      </c>
      <c r="Z21" s="297" t="s">
        <v>597</v>
      </c>
      <c r="AA21" s="297">
        <f t="shared" si="1"/>
        <v>0</v>
      </c>
      <c r="AB21" s="297">
        <v>24</v>
      </c>
      <c r="AC21" s="304">
        <f t="shared" si="4"/>
        <v>24</v>
      </c>
      <c r="AD21" s="297" t="s">
        <v>136</v>
      </c>
      <c r="AE21" s="297" t="s">
        <v>101</v>
      </c>
      <c r="AF21" s="297" t="s">
        <v>136</v>
      </c>
      <c r="AG21" s="305" t="s">
        <v>234</v>
      </c>
      <c r="AH21" s="297" t="s">
        <v>1144</v>
      </c>
      <c r="AI21" s="317" t="s">
        <v>14</v>
      </c>
      <c r="AJ21" s="299" t="s">
        <v>361</v>
      </c>
      <c r="AK21" s="299" t="s">
        <v>1038</v>
      </c>
      <c r="AL21" s="307" t="s">
        <v>234</v>
      </c>
      <c r="AM21" s="307" t="s">
        <v>234</v>
      </c>
      <c r="AN21" s="307" t="s">
        <v>234</v>
      </c>
      <c r="AO21" s="297" t="s">
        <v>234</v>
      </c>
      <c r="AP21" s="297" t="s">
        <v>234</v>
      </c>
      <c r="AQ21" s="308" t="s">
        <v>234</v>
      </c>
      <c r="AR21" s="309" t="s">
        <v>234</v>
      </c>
      <c r="AS21" s="305" t="s">
        <v>234</v>
      </c>
      <c r="AT21" s="310" t="s">
        <v>234</v>
      </c>
      <c r="AU21" s="310" t="s">
        <v>234</v>
      </c>
      <c r="AV21" s="311" t="s">
        <v>271</v>
      </c>
      <c r="AW21" s="305" t="s">
        <v>234</v>
      </c>
      <c r="AX21" s="297" t="s">
        <v>242</v>
      </c>
      <c r="AY21" s="297" t="s">
        <v>596</v>
      </c>
      <c r="AZ21" s="297" t="s">
        <v>243</v>
      </c>
      <c r="BA21" s="305" t="s">
        <v>234</v>
      </c>
      <c r="BB21" s="297" t="s">
        <v>246</v>
      </c>
      <c r="BC21" s="297" t="s">
        <v>596</v>
      </c>
      <c r="BD21" s="304" t="s">
        <v>240</v>
      </c>
      <c r="BE21" s="302" t="s">
        <v>820</v>
      </c>
      <c r="BF21" s="302" t="s">
        <v>290</v>
      </c>
      <c r="BG21" s="307" t="s">
        <v>234</v>
      </c>
      <c r="BH21" s="307" t="s">
        <v>234</v>
      </c>
      <c r="BI21" s="307" t="s">
        <v>234</v>
      </c>
      <c r="BJ21" s="297" t="s">
        <v>992</v>
      </c>
      <c r="BK21" s="297" t="s">
        <v>240</v>
      </c>
      <c r="BL21" s="297"/>
      <c r="BM21" s="297" t="s">
        <v>234</v>
      </c>
      <c r="BN21" s="297" t="s">
        <v>234</v>
      </c>
      <c r="BO21" s="297" t="s">
        <v>234</v>
      </c>
      <c r="BP21" s="297" t="s">
        <v>234</v>
      </c>
      <c r="BQ21" s="297" t="s">
        <v>234</v>
      </c>
      <c r="BR21" s="297" t="s">
        <v>234</v>
      </c>
      <c r="BS21" s="297" t="s">
        <v>234</v>
      </c>
      <c r="BT21" s="297"/>
      <c r="BU21" s="313" t="s">
        <v>234</v>
      </c>
      <c r="BV21" s="76"/>
      <c r="BW21" s="77"/>
      <c r="BX21" s="125" t="s">
        <v>798</v>
      </c>
      <c r="BY21" s="9" t="s">
        <v>0</v>
      </c>
      <c r="BZ21" s="9" t="s">
        <v>147</v>
      </c>
      <c r="CA21" s="9" t="s">
        <v>140</v>
      </c>
      <c r="CB21" s="9" t="s">
        <v>173</v>
      </c>
      <c r="CC21" s="9" t="s">
        <v>171</v>
      </c>
      <c r="CD21" s="9" t="s">
        <v>216</v>
      </c>
      <c r="CE21" s="9" t="s">
        <v>149</v>
      </c>
      <c r="CF21" s="10" t="s">
        <v>103</v>
      </c>
      <c r="CG21" s="76"/>
    </row>
    <row r="22" spans="1:85" s="6" customFormat="1" ht="12" x14ac:dyDescent="0.25">
      <c r="A22" s="83" t="s">
        <v>250</v>
      </c>
      <c r="B22" s="293" t="e">
        <f>VLOOKUP(C22,#REF!,2,0)</f>
        <v>#REF!</v>
      </c>
      <c r="C22" s="293" t="e">
        <f>VLOOKUP(D22,#REF!,2,0)</f>
        <v>#REF!</v>
      </c>
      <c r="D22" s="294" t="str">
        <f>VLOOKUP(BX22,Raumliste!A$3:B$222,2,0)</f>
        <v>3.4</v>
      </c>
      <c r="E22" s="314">
        <v>20</v>
      </c>
      <c r="F22" s="296" t="str">
        <f t="shared" si="0"/>
        <v>GP-AUC 39.1</v>
      </c>
      <c r="G22" s="297" t="s">
        <v>4</v>
      </c>
      <c r="H22" s="297" t="s">
        <v>10</v>
      </c>
      <c r="I22" s="297" t="s">
        <v>607</v>
      </c>
      <c r="J22" s="298" t="s">
        <v>1243</v>
      </c>
      <c r="K22" s="299" t="s">
        <v>809</v>
      </c>
      <c r="L22" s="300" t="s">
        <v>235</v>
      </c>
      <c r="M22" s="301" t="s">
        <v>1147</v>
      </c>
      <c r="N22" s="302">
        <v>885</v>
      </c>
      <c r="O22" s="297">
        <v>885</v>
      </c>
      <c r="P22" s="303" t="s">
        <v>625</v>
      </c>
      <c r="Q22" s="297" t="str">
        <f t="shared" si="3"/>
        <v>ca.</v>
      </c>
      <c r="R22" s="297">
        <f t="shared" si="6"/>
        <v>885</v>
      </c>
      <c r="S22" s="297">
        <v>685</v>
      </c>
      <c r="T22" s="297"/>
      <c r="U22" s="297">
        <v>1</v>
      </c>
      <c r="V22" s="297" t="s">
        <v>234</v>
      </c>
      <c r="W22" s="297" t="s">
        <v>57</v>
      </c>
      <c r="X22" s="297" t="s">
        <v>597</v>
      </c>
      <c r="Y22" s="297">
        <f>IF(X22="AS D",0,IF(X22="AS 2D",0,IF(X22="AS Ch",0,IF(X22="Ca",0,IF(X22="kA",0,IF(X22="Stb entgr",0,IF(X22="MW glatt",0,IF(X22="Ker-W",1.5,IF(X22="Akustik",2,"?")))))))))</f>
        <v>0</v>
      </c>
      <c r="Z22" s="297" t="s">
        <v>847</v>
      </c>
      <c r="AA22" s="297">
        <f t="shared" si="1"/>
        <v>0</v>
      </c>
      <c r="AB22" s="297">
        <v>24</v>
      </c>
      <c r="AC22" s="304">
        <f t="shared" si="4"/>
        <v>24</v>
      </c>
      <c r="AD22" s="297" t="s">
        <v>845</v>
      </c>
      <c r="AE22" s="297" t="s">
        <v>846</v>
      </c>
      <c r="AF22" s="297" t="s">
        <v>136</v>
      </c>
      <c r="AG22" s="297" t="str">
        <f t="shared" si="7"/>
        <v>-</v>
      </c>
      <c r="AH22" s="297" t="s">
        <v>1144</v>
      </c>
      <c r="AI22" s="306" t="s">
        <v>224</v>
      </c>
      <c r="AJ22" s="299" t="s">
        <v>361</v>
      </c>
      <c r="AK22" s="299" t="s">
        <v>1038</v>
      </c>
      <c r="AL22" s="307" t="s">
        <v>234</v>
      </c>
      <c r="AM22" s="307" t="s">
        <v>234</v>
      </c>
      <c r="AN22" s="307" t="s">
        <v>234</v>
      </c>
      <c r="AO22" s="297" t="s">
        <v>234</v>
      </c>
      <c r="AP22" s="297" t="s">
        <v>234</v>
      </c>
      <c r="AQ22" s="308" t="s">
        <v>234</v>
      </c>
      <c r="AR22" s="309" t="s">
        <v>234</v>
      </c>
      <c r="AS22" s="305" t="s">
        <v>234</v>
      </c>
      <c r="AT22" s="310" t="s">
        <v>234</v>
      </c>
      <c r="AU22" s="310" t="s">
        <v>234</v>
      </c>
      <c r="AV22" s="311" t="s">
        <v>271</v>
      </c>
      <c r="AW22" s="305" t="s">
        <v>234</v>
      </c>
      <c r="AX22" s="297" t="s">
        <v>840</v>
      </c>
      <c r="AY22" s="297" t="s">
        <v>840</v>
      </c>
      <c r="AZ22" s="305" t="s">
        <v>234</v>
      </c>
      <c r="BA22" s="305" t="s">
        <v>234</v>
      </c>
      <c r="BB22" s="305" t="s">
        <v>234</v>
      </c>
      <c r="BC22" s="305" t="s">
        <v>234</v>
      </c>
      <c r="BD22" s="304" t="s">
        <v>864</v>
      </c>
      <c r="BE22" s="302" t="s">
        <v>839</v>
      </c>
      <c r="BF22" s="307" t="s">
        <v>234</v>
      </c>
      <c r="BG22" s="307" t="s">
        <v>234</v>
      </c>
      <c r="BH22" s="307" t="s">
        <v>234</v>
      </c>
      <c r="BI22" s="307" t="s">
        <v>234</v>
      </c>
      <c r="BJ22" s="318" t="s">
        <v>1026</v>
      </c>
      <c r="BK22" s="305" t="s">
        <v>234</v>
      </c>
      <c r="BL22" s="305"/>
      <c r="BM22" s="297" t="s">
        <v>234</v>
      </c>
      <c r="BN22" s="297" t="s">
        <v>234</v>
      </c>
      <c r="BO22" s="297" t="s">
        <v>234</v>
      </c>
      <c r="BP22" s="297" t="s">
        <v>234</v>
      </c>
      <c r="BQ22" s="297" t="s">
        <v>234</v>
      </c>
      <c r="BR22" s="297" t="s">
        <v>234</v>
      </c>
      <c r="BS22" s="297" t="s">
        <v>234</v>
      </c>
      <c r="BT22" s="297"/>
      <c r="BU22" s="313" t="s">
        <v>843</v>
      </c>
      <c r="BV22" s="76"/>
      <c r="BW22" s="77"/>
      <c r="BX22" s="125" t="s">
        <v>688</v>
      </c>
      <c r="BY22" s="9" t="s">
        <v>0</v>
      </c>
      <c r="BZ22" s="9" t="s">
        <v>147</v>
      </c>
      <c r="CA22" s="9" t="s">
        <v>140</v>
      </c>
      <c r="CB22" s="9" t="s">
        <v>330</v>
      </c>
      <c r="CC22" s="9" t="s">
        <v>171</v>
      </c>
      <c r="CD22" s="9"/>
      <c r="CE22" s="9" t="s">
        <v>149</v>
      </c>
      <c r="CF22" s="10" t="s">
        <v>103</v>
      </c>
      <c r="CG22" s="76"/>
    </row>
    <row r="23" spans="1:85" s="6" customFormat="1" ht="12" x14ac:dyDescent="0.25">
      <c r="A23" s="83" t="s">
        <v>251</v>
      </c>
      <c r="B23" s="293" t="e">
        <f>VLOOKUP(C23,#REF!,2,0)</f>
        <v>#REF!</v>
      </c>
      <c r="C23" s="293" t="e">
        <f>VLOOKUP(D23,#REF!,2,0)</f>
        <v>#REF!</v>
      </c>
      <c r="D23" s="294" t="str">
        <f>VLOOKUP(BX23,Raumliste!A$3:B$222,2,0)</f>
        <v>4.8</v>
      </c>
      <c r="E23" s="314">
        <v>21</v>
      </c>
      <c r="F23" s="296" t="str">
        <f t="shared" si="0"/>
        <v>GP-AUC 40.1</v>
      </c>
      <c r="G23" s="297" t="s">
        <v>4</v>
      </c>
      <c r="H23" s="297" t="s">
        <v>10</v>
      </c>
      <c r="I23" s="297" t="s">
        <v>607</v>
      </c>
      <c r="J23" s="298" t="s">
        <v>433</v>
      </c>
      <c r="K23" s="299" t="s">
        <v>809</v>
      </c>
      <c r="L23" s="300" t="s">
        <v>235</v>
      </c>
      <c r="M23" s="301" t="s">
        <v>1093</v>
      </c>
      <c r="N23" s="302" t="str">
        <f t="shared" si="2"/>
        <v>1260</v>
      </c>
      <c r="O23" s="297" t="str">
        <f t="shared" si="5"/>
        <v>2260</v>
      </c>
      <c r="P23" s="303" t="s">
        <v>325</v>
      </c>
      <c r="Q23" s="297">
        <f t="shared" si="3"/>
        <v>1170</v>
      </c>
      <c r="R23" s="297">
        <f t="shared" si="6"/>
        <v>2330</v>
      </c>
      <c r="S23" s="297"/>
      <c r="T23" s="297">
        <v>70</v>
      </c>
      <c r="U23" s="297" t="s">
        <v>99</v>
      </c>
      <c r="V23" s="297" t="s">
        <v>234</v>
      </c>
      <c r="W23" s="297" t="s">
        <v>57</v>
      </c>
      <c r="X23" s="297" t="s">
        <v>597</v>
      </c>
      <c r="Y23" s="297">
        <f t="shared" si="1"/>
        <v>0</v>
      </c>
      <c r="Z23" s="297" t="s">
        <v>597</v>
      </c>
      <c r="AA23" s="297">
        <f t="shared" si="1"/>
        <v>0</v>
      </c>
      <c r="AB23" s="297">
        <v>24</v>
      </c>
      <c r="AC23" s="304">
        <f t="shared" si="4"/>
        <v>24</v>
      </c>
      <c r="AD23" s="297" t="s">
        <v>136</v>
      </c>
      <c r="AE23" s="297" t="s">
        <v>101</v>
      </c>
      <c r="AF23" s="297" t="s">
        <v>136</v>
      </c>
      <c r="AG23" s="305" t="s">
        <v>234</v>
      </c>
      <c r="AH23" s="297" t="s">
        <v>1144</v>
      </c>
      <c r="AI23" s="306" t="s">
        <v>14</v>
      </c>
      <c r="AJ23" s="299" t="s">
        <v>361</v>
      </c>
      <c r="AK23" s="299" t="s">
        <v>1038</v>
      </c>
      <c r="AL23" s="307" t="s">
        <v>234</v>
      </c>
      <c r="AM23" s="307" t="s">
        <v>234</v>
      </c>
      <c r="AN23" s="307" t="s">
        <v>234</v>
      </c>
      <c r="AO23" s="297" t="s">
        <v>234</v>
      </c>
      <c r="AP23" s="297" t="s">
        <v>234</v>
      </c>
      <c r="AQ23" s="308" t="s">
        <v>234</v>
      </c>
      <c r="AR23" s="309" t="s">
        <v>234</v>
      </c>
      <c r="AS23" s="305" t="s">
        <v>234</v>
      </c>
      <c r="AT23" s="310" t="s">
        <v>234</v>
      </c>
      <c r="AU23" s="310" t="s">
        <v>234</v>
      </c>
      <c r="AV23" s="311" t="s">
        <v>271</v>
      </c>
      <c r="AW23" s="305" t="s">
        <v>234</v>
      </c>
      <c r="AX23" s="297" t="s">
        <v>243</v>
      </c>
      <c r="AY23" s="297" t="s">
        <v>243</v>
      </c>
      <c r="AZ23" s="297" t="s">
        <v>243</v>
      </c>
      <c r="BA23" s="305" t="s">
        <v>234</v>
      </c>
      <c r="BB23" s="297" t="s">
        <v>246</v>
      </c>
      <c r="BC23" s="297" t="s">
        <v>596</v>
      </c>
      <c r="BD23" s="304" t="s">
        <v>240</v>
      </c>
      <c r="BE23" s="302" t="s">
        <v>820</v>
      </c>
      <c r="BF23" s="302" t="s">
        <v>290</v>
      </c>
      <c r="BG23" s="307" t="s">
        <v>234</v>
      </c>
      <c r="BH23" s="307" t="s">
        <v>234</v>
      </c>
      <c r="BI23" s="307" t="s">
        <v>234</v>
      </c>
      <c r="BJ23" s="297" t="s">
        <v>992</v>
      </c>
      <c r="BK23" s="297" t="s">
        <v>240</v>
      </c>
      <c r="BL23" s="297"/>
      <c r="BM23" s="297" t="s">
        <v>234</v>
      </c>
      <c r="BN23" s="297" t="s">
        <v>234</v>
      </c>
      <c r="BO23" s="297" t="s">
        <v>234</v>
      </c>
      <c r="BP23" s="297" t="s">
        <v>234</v>
      </c>
      <c r="BQ23" s="297" t="s">
        <v>234</v>
      </c>
      <c r="BR23" s="297" t="s">
        <v>339</v>
      </c>
      <c r="BS23" s="297" t="s">
        <v>234</v>
      </c>
      <c r="BT23" s="297"/>
      <c r="BU23" s="313" t="s">
        <v>234</v>
      </c>
      <c r="BV23" s="76"/>
      <c r="BW23" s="77"/>
      <c r="BX23" s="125" t="s">
        <v>690</v>
      </c>
      <c r="BY23" s="9" t="s">
        <v>0</v>
      </c>
      <c r="BZ23" s="9" t="s">
        <v>147</v>
      </c>
      <c r="CA23" s="9" t="s">
        <v>140</v>
      </c>
      <c r="CB23" s="9" t="s">
        <v>176</v>
      </c>
      <c r="CC23" s="9" t="s">
        <v>171</v>
      </c>
      <c r="CD23" s="9" t="s">
        <v>46</v>
      </c>
      <c r="CE23" s="9" t="s">
        <v>46</v>
      </c>
      <c r="CF23" s="10" t="s">
        <v>95</v>
      </c>
      <c r="CG23" s="76"/>
    </row>
    <row r="24" spans="1:85" s="6" customFormat="1" ht="12" x14ac:dyDescent="0.25">
      <c r="A24" s="83" t="s">
        <v>250</v>
      </c>
      <c r="B24" s="293" t="e">
        <f>VLOOKUP(C24,#REF!,2,0)</f>
        <v>#REF!</v>
      </c>
      <c r="C24" s="293" t="e">
        <f>VLOOKUP(D24,#REF!,2,0)</f>
        <v>#REF!</v>
      </c>
      <c r="D24" s="294" t="str">
        <f>VLOOKUP(BX24,Raumliste!A$3:B$222,2,0)</f>
        <v>3.8</v>
      </c>
      <c r="E24" s="314">
        <v>22</v>
      </c>
      <c r="F24" s="296" t="str">
        <f t="shared" si="0"/>
        <v>GP-AUC 42.1</v>
      </c>
      <c r="G24" s="297" t="s">
        <v>4</v>
      </c>
      <c r="H24" s="297" t="s">
        <v>10</v>
      </c>
      <c r="I24" s="297" t="s">
        <v>607</v>
      </c>
      <c r="J24" s="298" t="s">
        <v>428</v>
      </c>
      <c r="K24" s="299" t="s">
        <v>809</v>
      </c>
      <c r="L24" s="300" t="s">
        <v>235</v>
      </c>
      <c r="M24" s="301" t="s">
        <v>1098</v>
      </c>
      <c r="N24" s="302" t="str">
        <f t="shared" si="2"/>
        <v>1260</v>
      </c>
      <c r="O24" s="297" t="str">
        <f t="shared" si="5"/>
        <v>2260</v>
      </c>
      <c r="P24" s="303" t="s">
        <v>325</v>
      </c>
      <c r="Q24" s="297">
        <f t="shared" si="3"/>
        <v>1170</v>
      </c>
      <c r="R24" s="297">
        <f t="shared" si="6"/>
        <v>2330</v>
      </c>
      <c r="S24" s="297"/>
      <c r="T24" s="297">
        <v>70</v>
      </c>
      <c r="U24" s="297" t="s">
        <v>99</v>
      </c>
      <c r="V24" s="297" t="s">
        <v>234</v>
      </c>
      <c r="W24" s="297" t="s">
        <v>57</v>
      </c>
      <c r="X24" s="297" t="s">
        <v>597</v>
      </c>
      <c r="Y24" s="297">
        <f t="shared" si="1"/>
        <v>0</v>
      </c>
      <c r="Z24" s="297" t="s">
        <v>597</v>
      </c>
      <c r="AA24" s="297">
        <f t="shared" si="1"/>
        <v>0</v>
      </c>
      <c r="AB24" s="297">
        <v>24</v>
      </c>
      <c r="AC24" s="304">
        <f t="shared" si="4"/>
        <v>24</v>
      </c>
      <c r="AD24" s="297" t="s">
        <v>136</v>
      </c>
      <c r="AE24" s="297" t="s">
        <v>101</v>
      </c>
      <c r="AF24" s="297" t="s">
        <v>136</v>
      </c>
      <c r="AG24" s="305" t="s">
        <v>234</v>
      </c>
      <c r="AH24" s="297" t="s">
        <v>1144</v>
      </c>
      <c r="AI24" s="317" t="s">
        <v>234</v>
      </c>
      <c r="AJ24" s="299" t="s">
        <v>361</v>
      </c>
      <c r="AK24" s="299" t="s">
        <v>1038</v>
      </c>
      <c r="AL24" s="307" t="s">
        <v>234</v>
      </c>
      <c r="AM24" s="307" t="s">
        <v>234</v>
      </c>
      <c r="AN24" s="307" t="s">
        <v>234</v>
      </c>
      <c r="AO24" s="297" t="s">
        <v>234</v>
      </c>
      <c r="AP24" s="297" t="s">
        <v>234</v>
      </c>
      <c r="AQ24" s="308" t="s">
        <v>234</v>
      </c>
      <c r="AR24" s="309" t="s">
        <v>234</v>
      </c>
      <c r="AS24" s="305" t="s">
        <v>234</v>
      </c>
      <c r="AT24" s="310" t="s">
        <v>234</v>
      </c>
      <c r="AU24" s="310" t="s">
        <v>234</v>
      </c>
      <c r="AV24" s="311" t="s">
        <v>256</v>
      </c>
      <c r="AW24" s="305" t="s">
        <v>234</v>
      </c>
      <c r="AX24" s="297" t="s">
        <v>243</v>
      </c>
      <c r="AY24" s="297" t="s">
        <v>243</v>
      </c>
      <c r="AZ24" s="297" t="s">
        <v>243</v>
      </c>
      <c r="BA24" s="305" t="s">
        <v>234</v>
      </c>
      <c r="BB24" s="297" t="s">
        <v>246</v>
      </c>
      <c r="BC24" s="297" t="s">
        <v>596</v>
      </c>
      <c r="BD24" s="304" t="s">
        <v>240</v>
      </c>
      <c r="BE24" s="302" t="s">
        <v>820</v>
      </c>
      <c r="BF24" s="302" t="s">
        <v>290</v>
      </c>
      <c r="BG24" s="307" t="s">
        <v>234</v>
      </c>
      <c r="BH24" s="307" t="s">
        <v>234</v>
      </c>
      <c r="BI24" s="307" t="s">
        <v>234</v>
      </c>
      <c r="BJ24" s="297" t="s">
        <v>992</v>
      </c>
      <c r="BK24" s="297" t="s">
        <v>240</v>
      </c>
      <c r="BL24" s="297"/>
      <c r="BM24" s="297" t="s">
        <v>234</v>
      </c>
      <c r="BN24" s="297" t="s">
        <v>234</v>
      </c>
      <c r="BO24" s="297" t="s">
        <v>234</v>
      </c>
      <c r="BP24" s="297" t="s">
        <v>234</v>
      </c>
      <c r="BQ24" s="297" t="s">
        <v>234</v>
      </c>
      <c r="BR24" s="297" t="s">
        <v>234</v>
      </c>
      <c r="BS24" s="297" t="s">
        <v>234</v>
      </c>
      <c r="BT24" s="297"/>
      <c r="BU24" s="313" t="s">
        <v>1168</v>
      </c>
      <c r="BV24" s="76"/>
      <c r="BW24" s="77"/>
      <c r="BX24" s="125" t="s">
        <v>691</v>
      </c>
      <c r="BY24" s="9" t="s">
        <v>0</v>
      </c>
      <c r="BZ24" s="9" t="s">
        <v>147</v>
      </c>
      <c r="CA24" s="9" t="s">
        <v>140</v>
      </c>
      <c r="CB24" s="9" t="s">
        <v>177</v>
      </c>
      <c r="CC24" s="9" t="s">
        <v>171</v>
      </c>
      <c r="CD24" s="9" t="s">
        <v>47</v>
      </c>
      <c r="CE24" s="9" t="s">
        <v>47</v>
      </c>
      <c r="CF24" s="10" t="s">
        <v>103</v>
      </c>
      <c r="CG24" s="76"/>
    </row>
    <row r="25" spans="1:85" s="6" customFormat="1" ht="12" x14ac:dyDescent="0.25">
      <c r="A25" s="83" t="s">
        <v>249</v>
      </c>
      <c r="B25" s="293" t="e">
        <f>VLOOKUP(C25,#REF!,2,0)</f>
        <v>#REF!</v>
      </c>
      <c r="C25" s="293" t="e">
        <f>VLOOKUP(D25,#REF!,2,0)</f>
        <v>#REF!</v>
      </c>
      <c r="D25" s="294" t="str">
        <f>VLOOKUP(BX25,Raumliste!A$3:B$222,2,0)</f>
        <v>1.11</v>
      </c>
      <c r="E25" s="314">
        <v>23</v>
      </c>
      <c r="F25" s="296" t="str">
        <f t="shared" si="0"/>
        <v>GP-AUC 44.1</v>
      </c>
      <c r="G25" s="297" t="s">
        <v>4</v>
      </c>
      <c r="H25" s="297" t="s">
        <v>10</v>
      </c>
      <c r="I25" s="297" t="s">
        <v>607</v>
      </c>
      <c r="J25" s="298" t="s">
        <v>1244</v>
      </c>
      <c r="K25" s="299" t="s">
        <v>809</v>
      </c>
      <c r="L25" s="300" t="s">
        <v>235</v>
      </c>
      <c r="M25" s="301" t="s">
        <v>1147</v>
      </c>
      <c r="N25" s="302">
        <v>885</v>
      </c>
      <c r="O25" s="297" t="str">
        <f t="shared" si="5"/>
        <v>2010</v>
      </c>
      <c r="P25" s="303" t="s">
        <v>610</v>
      </c>
      <c r="Q25" s="297" t="str">
        <f t="shared" si="3"/>
        <v>ca.</v>
      </c>
      <c r="R25" s="297" t="str">
        <f t="shared" si="6"/>
        <v>2010</v>
      </c>
      <c r="S25" s="297">
        <v>170</v>
      </c>
      <c r="T25" s="297"/>
      <c r="U25" s="297">
        <v>1</v>
      </c>
      <c r="V25" s="297" t="s">
        <v>234</v>
      </c>
      <c r="W25" s="297" t="s">
        <v>57</v>
      </c>
      <c r="X25" s="297" t="s">
        <v>597</v>
      </c>
      <c r="Y25" s="297">
        <f>IF(X25="AS D",0,IF(X25="AS 2D",0,IF(X25="AS Ch",0,IF(X25="Ca",0,IF(X25="kA",0,IF(X25="Stb entgr",0,IF(X25="MW glatt",0,IF(X25="Ker-W",1.5,IF(X25="Akustik",2,"?")))))))))</f>
        <v>0</v>
      </c>
      <c r="Z25" s="297" t="s">
        <v>847</v>
      </c>
      <c r="AA25" s="297">
        <f t="shared" si="1"/>
        <v>0</v>
      </c>
      <c r="AB25" s="297">
        <v>24</v>
      </c>
      <c r="AC25" s="304">
        <f t="shared" si="4"/>
        <v>24</v>
      </c>
      <c r="AD25" s="297" t="s">
        <v>845</v>
      </c>
      <c r="AE25" s="297" t="s">
        <v>846</v>
      </c>
      <c r="AF25" s="297" t="s">
        <v>136</v>
      </c>
      <c r="AG25" s="297" t="str">
        <f t="shared" si="7"/>
        <v>-</v>
      </c>
      <c r="AH25" s="297" t="s">
        <v>1144</v>
      </c>
      <c r="AI25" s="306" t="s">
        <v>224</v>
      </c>
      <c r="AJ25" s="299" t="s">
        <v>361</v>
      </c>
      <c r="AK25" s="299" t="s">
        <v>1038</v>
      </c>
      <c r="AL25" s="307" t="s">
        <v>234</v>
      </c>
      <c r="AM25" s="307" t="s">
        <v>234</v>
      </c>
      <c r="AN25" s="307" t="s">
        <v>234</v>
      </c>
      <c r="AO25" s="297" t="s">
        <v>234</v>
      </c>
      <c r="AP25" s="297" t="s">
        <v>234</v>
      </c>
      <c r="AQ25" s="308" t="s">
        <v>234</v>
      </c>
      <c r="AR25" s="309" t="s">
        <v>234</v>
      </c>
      <c r="AS25" s="305" t="s">
        <v>234</v>
      </c>
      <c r="AT25" s="310" t="s">
        <v>234</v>
      </c>
      <c r="AU25" s="310" t="s">
        <v>234</v>
      </c>
      <c r="AV25" s="311" t="s">
        <v>256</v>
      </c>
      <c r="AW25" s="305" t="s">
        <v>234</v>
      </c>
      <c r="AX25" s="297" t="s">
        <v>840</v>
      </c>
      <c r="AY25" s="297" t="s">
        <v>840</v>
      </c>
      <c r="AZ25" s="305" t="s">
        <v>234</v>
      </c>
      <c r="BA25" s="305" t="s">
        <v>234</v>
      </c>
      <c r="BB25" s="305" t="s">
        <v>234</v>
      </c>
      <c r="BC25" s="305" t="s">
        <v>234</v>
      </c>
      <c r="BD25" s="304" t="s">
        <v>864</v>
      </c>
      <c r="BE25" s="302" t="s">
        <v>839</v>
      </c>
      <c r="BF25" s="307" t="s">
        <v>234</v>
      </c>
      <c r="BG25" s="307" t="s">
        <v>234</v>
      </c>
      <c r="BH25" s="307" t="s">
        <v>234</v>
      </c>
      <c r="BI25" s="307" t="s">
        <v>234</v>
      </c>
      <c r="BJ25" s="318" t="s">
        <v>1026</v>
      </c>
      <c r="BK25" s="305" t="s">
        <v>234</v>
      </c>
      <c r="BL25" s="305"/>
      <c r="BM25" s="297" t="s">
        <v>234</v>
      </c>
      <c r="BN25" s="297" t="s">
        <v>234</v>
      </c>
      <c r="BO25" s="297" t="s">
        <v>234</v>
      </c>
      <c r="BP25" s="297" t="s">
        <v>234</v>
      </c>
      <c r="BQ25" s="297" t="s">
        <v>234</v>
      </c>
      <c r="BR25" s="297" t="s">
        <v>339</v>
      </c>
      <c r="BS25" s="297" t="s">
        <v>234</v>
      </c>
      <c r="BT25" s="297"/>
      <c r="BU25" s="313" t="s">
        <v>844</v>
      </c>
      <c r="BV25" s="76"/>
      <c r="BW25" s="77"/>
      <c r="BX25" s="125" t="s">
        <v>692</v>
      </c>
      <c r="BY25" s="9" t="s">
        <v>0</v>
      </c>
      <c r="BZ25" s="9" t="s">
        <v>147</v>
      </c>
      <c r="CA25" s="9" t="s">
        <v>140</v>
      </c>
      <c r="CB25" s="9" t="s">
        <v>178</v>
      </c>
      <c r="CC25" s="9" t="s">
        <v>171</v>
      </c>
      <c r="CD25" s="9"/>
      <c r="CE25" s="9" t="s">
        <v>149</v>
      </c>
      <c r="CF25" s="10" t="s">
        <v>97</v>
      </c>
      <c r="CG25" s="76"/>
    </row>
    <row r="26" spans="1:85" s="6" customFormat="1" ht="12" x14ac:dyDescent="0.25">
      <c r="A26" s="83" t="s">
        <v>250</v>
      </c>
      <c r="B26" s="293" t="e">
        <f>VLOOKUP(C26,#REF!,2,0)</f>
        <v>#REF!</v>
      </c>
      <c r="C26" s="293" t="e">
        <f>VLOOKUP(D26,#REF!,2,0)</f>
        <v>#REF!</v>
      </c>
      <c r="D26" s="294" t="str">
        <f>VLOOKUP(BX26,Raumliste!A$3:B$222,2,0)</f>
        <v>3.9</v>
      </c>
      <c r="E26" s="314">
        <v>24</v>
      </c>
      <c r="F26" s="296" t="str">
        <f t="shared" si="0"/>
        <v>GP-AUC 46.1</v>
      </c>
      <c r="G26" s="297" t="s">
        <v>4</v>
      </c>
      <c r="H26" s="297" t="s">
        <v>10</v>
      </c>
      <c r="I26" s="297" t="s">
        <v>607</v>
      </c>
      <c r="J26" s="298" t="s">
        <v>1245</v>
      </c>
      <c r="K26" s="299" t="s">
        <v>809</v>
      </c>
      <c r="L26" s="300" t="s">
        <v>1039</v>
      </c>
      <c r="M26" s="301" t="s">
        <v>1100</v>
      </c>
      <c r="N26" s="302" t="str">
        <f t="shared" si="2"/>
        <v>1260</v>
      </c>
      <c r="O26" s="297" t="str">
        <f t="shared" si="5"/>
        <v>2260</v>
      </c>
      <c r="P26" s="303" t="s">
        <v>325</v>
      </c>
      <c r="Q26" s="297">
        <f t="shared" si="3"/>
        <v>1170</v>
      </c>
      <c r="R26" s="297">
        <f t="shared" si="6"/>
        <v>2330</v>
      </c>
      <c r="S26" s="297"/>
      <c r="T26" s="297">
        <v>70</v>
      </c>
      <c r="U26" s="297">
        <v>1</v>
      </c>
      <c r="V26" s="297" t="s">
        <v>234</v>
      </c>
      <c r="W26" s="297" t="s">
        <v>57</v>
      </c>
      <c r="X26" s="297" t="s">
        <v>602</v>
      </c>
      <c r="Y26" s="297">
        <f t="shared" si="1"/>
        <v>0</v>
      </c>
      <c r="Z26" s="297" t="s">
        <v>597</v>
      </c>
      <c r="AA26" s="297">
        <f t="shared" si="1"/>
        <v>0</v>
      </c>
      <c r="AB26" s="297">
        <v>24</v>
      </c>
      <c r="AC26" s="304">
        <f t="shared" si="4"/>
        <v>24</v>
      </c>
      <c r="AD26" s="297" t="s">
        <v>136</v>
      </c>
      <c r="AE26" s="297" t="s">
        <v>101</v>
      </c>
      <c r="AF26" s="297" t="s">
        <v>136</v>
      </c>
      <c r="AG26" s="305" t="s">
        <v>234</v>
      </c>
      <c r="AH26" s="297" t="s">
        <v>1144</v>
      </c>
      <c r="AI26" s="317" t="s">
        <v>14</v>
      </c>
      <c r="AJ26" s="299" t="s">
        <v>361</v>
      </c>
      <c r="AK26" s="299" t="s">
        <v>1015</v>
      </c>
      <c r="AL26" s="307" t="s">
        <v>234</v>
      </c>
      <c r="AM26" s="307" t="s">
        <v>234</v>
      </c>
      <c r="AN26" s="307" t="s">
        <v>234</v>
      </c>
      <c r="AO26" s="297" t="s">
        <v>234</v>
      </c>
      <c r="AP26" s="297" t="s">
        <v>234</v>
      </c>
      <c r="AQ26" s="308" t="s">
        <v>234</v>
      </c>
      <c r="AR26" s="309" t="s">
        <v>234</v>
      </c>
      <c r="AS26" s="305" t="s">
        <v>234</v>
      </c>
      <c r="AT26" s="310" t="s">
        <v>234</v>
      </c>
      <c r="AU26" s="310" t="s">
        <v>234</v>
      </c>
      <c r="AV26" s="311" t="s">
        <v>256</v>
      </c>
      <c r="AW26" s="305" t="s">
        <v>234</v>
      </c>
      <c r="AX26" s="297" t="s">
        <v>1208</v>
      </c>
      <c r="AY26" s="297" t="s">
        <v>243</v>
      </c>
      <c r="AZ26" s="297" t="s">
        <v>243</v>
      </c>
      <c r="BA26" s="305" t="s">
        <v>234</v>
      </c>
      <c r="BB26" s="297" t="s">
        <v>246</v>
      </c>
      <c r="BC26" s="297" t="s">
        <v>596</v>
      </c>
      <c r="BD26" s="304" t="s">
        <v>240</v>
      </c>
      <c r="BE26" s="302" t="s">
        <v>820</v>
      </c>
      <c r="BF26" s="302" t="s">
        <v>870</v>
      </c>
      <c r="BG26" s="307" t="s">
        <v>234</v>
      </c>
      <c r="BH26" s="307" t="s">
        <v>234</v>
      </c>
      <c r="BI26" s="307" t="s">
        <v>234</v>
      </c>
      <c r="BJ26" s="297" t="s">
        <v>290</v>
      </c>
      <c r="BK26" s="297" t="s">
        <v>836</v>
      </c>
      <c r="BL26" s="297"/>
      <c r="BM26" s="297" t="s">
        <v>234</v>
      </c>
      <c r="BN26" s="297" t="s">
        <v>339</v>
      </c>
      <c r="BO26" s="297" t="s">
        <v>339</v>
      </c>
      <c r="BP26" s="297" t="s">
        <v>234</v>
      </c>
      <c r="BQ26" s="297" t="s">
        <v>339</v>
      </c>
      <c r="BR26" s="297" t="s">
        <v>339</v>
      </c>
      <c r="BS26" s="297" t="s">
        <v>234</v>
      </c>
      <c r="BT26" s="297"/>
      <c r="BU26" s="315" t="s">
        <v>234</v>
      </c>
      <c r="BV26" s="76"/>
      <c r="BW26" s="77"/>
      <c r="BX26" s="125" t="s">
        <v>693</v>
      </c>
      <c r="BY26" s="9" t="s">
        <v>0</v>
      </c>
      <c r="BZ26" s="9" t="s">
        <v>147</v>
      </c>
      <c r="CA26" s="9" t="s">
        <v>140</v>
      </c>
      <c r="CB26" s="9" t="s">
        <v>180</v>
      </c>
      <c r="CC26" s="9" t="s">
        <v>171</v>
      </c>
      <c r="CD26" s="9" t="s">
        <v>45</v>
      </c>
      <c r="CE26" s="9" t="s">
        <v>45</v>
      </c>
      <c r="CF26" s="10" t="s">
        <v>103</v>
      </c>
      <c r="CG26" s="76"/>
    </row>
    <row r="27" spans="1:85" s="6" customFormat="1" ht="33.75" x14ac:dyDescent="0.25">
      <c r="A27" s="83" t="s">
        <v>251</v>
      </c>
      <c r="B27" s="293" t="e">
        <f>VLOOKUP(C27,#REF!,2,0)</f>
        <v>#REF!</v>
      </c>
      <c r="C27" s="293" t="e">
        <f>VLOOKUP(D27,#REF!,2,0)</f>
        <v>#REF!</v>
      </c>
      <c r="D27" s="294" t="str">
        <f>VLOOKUP(BX27,Raumliste!A$3:B$222,2,0)</f>
        <v>2.11</v>
      </c>
      <c r="E27" s="314">
        <v>25</v>
      </c>
      <c r="F27" s="296" t="str">
        <f t="shared" si="0"/>
        <v>GP-AUC 48.1</v>
      </c>
      <c r="G27" s="297" t="s">
        <v>4</v>
      </c>
      <c r="H27" s="297" t="s">
        <v>10</v>
      </c>
      <c r="I27" s="297" t="s">
        <v>607</v>
      </c>
      <c r="J27" s="298" t="s">
        <v>1246</v>
      </c>
      <c r="K27" s="299" t="s">
        <v>232</v>
      </c>
      <c r="L27" s="300" t="s">
        <v>1039</v>
      </c>
      <c r="M27" s="301" t="s">
        <v>1095</v>
      </c>
      <c r="N27" s="302" t="str">
        <f t="shared" si="2"/>
        <v>2010</v>
      </c>
      <c r="O27" s="297">
        <v>2885</v>
      </c>
      <c r="P27" s="319" t="s">
        <v>630</v>
      </c>
      <c r="Q27" s="297" t="str">
        <f t="shared" si="3"/>
        <v>ca.</v>
      </c>
      <c r="R27" s="297">
        <f t="shared" si="6"/>
        <v>2885</v>
      </c>
      <c r="S27" s="297">
        <v>70</v>
      </c>
      <c r="T27" s="297"/>
      <c r="U27" s="297">
        <v>2</v>
      </c>
      <c r="V27" s="297" t="s">
        <v>277</v>
      </c>
      <c r="W27" s="297" t="s">
        <v>54</v>
      </c>
      <c r="X27" s="297" t="s">
        <v>602</v>
      </c>
      <c r="Y27" s="297">
        <f t="shared" si="1"/>
        <v>0</v>
      </c>
      <c r="Z27" s="297" t="s">
        <v>597</v>
      </c>
      <c r="AA27" s="297">
        <f t="shared" si="1"/>
        <v>0</v>
      </c>
      <c r="AB27" s="297">
        <v>50</v>
      </c>
      <c r="AC27" s="304">
        <f t="shared" si="4"/>
        <v>50</v>
      </c>
      <c r="AD27" s="297" t="s">
        <v>136</v>
      </c>
      <c r="AE27" s="297" t="s">
        <v>1080</v>
      </c>
      <c r="AF27" s="308" t="s">
        <v>136</v>
      </c>
      <c r="AG27" s="297" t="str">
        <f t="shared" si="7"/>
        <v>-</v>
      </c>
      <c r="AH27" s="297" t="s">
        <v>1144</v>
      </c>
      <c r="AI27" s="320" t="s">
        <v>804</v>
      </c>
      <c r="AJ27" s="299" t="s">
        <v>361</v>
      </c>
      <c r="AK27" s="299" t="s">
        <v>1015</v>
      </c>
      <c r="AL27" s="321" t="s">
        <v>234</v>
      </c>
      <c r="AM27" s="321" t="s">
        <v>234</v>
      </c>
      <c r="AN27" s="307" t="s">
        <v>878</v>
      </c>
      <c r="AO27" s="322" t="s">
        <v>234</v>
      </c>
      <c r="AP27" s="322" t="s">
        <v>234</v>
      </c>
      <c r="AQ27" s="323" t="s">
        <v>234</v>
      </c>
      <c r="AR27" s="324" t="s">
        <v>234</v>
      </c>
      <c r="AS27" s="325" t="s">
        <v>234</v>
      </c>
      <c r="AT27" s="310" t="s">
        <v>234</v>
      </c>
      <c r="AU27" s="310" t="s">
        <v>986</v>
      </c>
      <c r="AV27" s="311" t="s">
        <v>862</v>
      </c>
      <c r="AW27" s="305" t="s">
        <v>234</v>
      </c>
      <c r="AX27" s="297" t="s">
        <v>242</v>
      </c>
      <c r="AY27" s="297" t="s">
        <v>596</v>
      </c>
      <c r="AZ27" s="297" t="s">
        <v>243</v>
      </c>
      <c r="BA27" s="305" t="s">
        <v>234</v>
      </c>
      <c r="BB27" s="297" t="s">
        <v>246</v>
      </c>
      <c r="BC27" s="297" t="s">
        <v>596</v>
      </c>
      <c r="BD27" s="304" t="s">
        <v>240</v>
      </c>
      <c r="BE27" s="302" t="s">
        <v>851</v>
      </c>
      <c r="BF27" s="307" t="s">
        <v>290</v>
      </c>
      <c r="BG27" s="307" t="s">
        <v>1031</v>
      </c>
      <c r="BH27" s="307" t="s">
        <v>1034</v>
      </c>
      <c r="BI27" s="302" t="s">
        <v>246</v>
      </c>
      <c r="BJ27" s="326" t="s">
        <v>399</v>
      </c>
      <c r="BK27" s="297" t="s">
        <v>1005</v>
      </c>
      <c r="BL27" s="297"/>
      <c r="BM27" s="297" t="s">
        <v>823</v>
      </c>
      <c r="BN27" s="297" t="s">
        <v>339</v>
      </c>
      <c r="BO27" s="297" t="s">
        <v>339</v>
      </c>
      <c r="BP27" s="297" t="s">
        <v>234</v>
      </c>
      <c r="BQ27" s="297" t="s">
        <v>339</v>
      </c>
      <c r="BR27" s="297" t="s">
        <v>339</v>
      </c>
      <c r="BS27" s="319" t="s">
        <v>234</v>
      </c>
      <c r="BT27" s="297" t="s">
        <v>799</v>
      </c>
      <c r="BU27" s="313" t="s">
        <v>1169</v>
      </c>
      <c r="BV27" s="76"/>
      <c r="BW27" s="77"/>
      <c r="BX27" s="125" t="s">
        <v>694</v>
      </c>
      <c r="BY27" s="9" t="s">
        <v>0</v>
      </c>
      <c r="BZ27" s="9" t="s">
        <v>147</v>
      </c>
      <c r="CA27" s="9" t="s">
        <v>140</v>
      </c>
      <c r="CB27" s="9" t="s">
        <v>181</v>
      </c>
      <c r="CC27" s="9" t="s">
        <v>171</v>
      </c>
      <c r="CD27" s="9" t="s">
        <v>217</v>
      </c>
      <c r="CE27" s="9" t="s">
        <v>39</v>
      </c>
      <c r="CF27" s="10" t="s">
        <v>95</v>
      </c>
      <c r="CG27" s="76"/>
    </row>
    <row r="28" spans="1:85" s="6" customFormat="1" ht="12" x14ac:dyDescent="0.25">
      <c r="A28" s="83"/>
      <c r="B28" s="293" t="e">
        <f>VLOOKUP(C28,#REF!,2,0)</f>
        <v>#REF!</v>
      </c>
      <c r="C28" s="293" t="e">
        <f>VLOOKUP(D28,#REF!,2,0)</f>
        <v>#REF!</v>
      </c>
      <c r="D28" s="294" t="str">
        <f>VLOOKUP(BX28,Raumliste!A$3:B$222,2,0)</f>
        <v>2.11</v>
      </c>
      <c r="E28" s="314" t="s">
        <v>1016</v>
      </c>
      <c r="F28" s="296" t="str">
        <f t="shared" si="0"/>
        <v>GP-AUC 48.2</v>
      </c>
      <c r="G28" s="297" t="s">
        <v>4</v>
      </c>
      <c r="H28" s="297" t="s">
        <v>10</v>
      </c>
      <c r="I28" s="297" t="s">
        <v>607</v>
      </c>
      <c r="J28" s="298" t="s">
        <v>1247</v>
      </c>
      <c r="K28" s="299" t="s">
        <v>232</v>
      </c>
      <c r="L28" s="300" t="s">
        <v>235</v>
      </c>
      <c r="M28" s="301" t="s">
        <v>1157</v>
      </c>
      <c r="N28" s="307" t="s">
        <v>234</v>
      </c>
      <c r="O28" s="307" t="s">
        <v>234</v>
      </c>
      <c r="P28" s="303"/>
      <c r="Q28" s="297">
        <v>2000</v>
      </c>
      <c r="R28" s="297">
        <v>2200</v>
      </c>
      <c r="S28" s="297"/>
      <c r="T28" s="297">
        <v>0</v>
      </c>
      <c r="U28" s="297">
        <v>2</v>
      </c>
      <c r="V28" s="297" t="s">
        <v>277</v>
      </c>
      <c r="W28" s="305" t="s">
        <v>234</v>
      </c>
      <c r="X28" s="305" t="s">
        <v>234</v>
      </c>
      <c r="Y28" s="305" t="s">
        <v>234</v>
      </c>
      <c r="Z28" s="305" t="s">
        <v>234</v>
      </c>
      <c r="AA28" s="305" t="s">
        <v>234</v>
      </c>
      <c r="AB28" s="305" t="s">
        <v>234</v>
      </c>
      <c r="AC28" s="305" t="s">
        <v>234</v>
      </c>
      <c r="AD28" s="297" t="s">
        <v>1013</v>
      </c>
      <c r="AE28" s="305" t="s">
        <v>234</v>
      </c>
      <c r="AF28" s="305" t="s">
        <v>234</v>
      </c>
      <c r="AG28" s="305" t="s">
        <v>234</v>
      </c>
      <c r="AH28" s="297" t="s">
        <v>1141</v>
      </c>
      <c r="AI28" s="327" t="s">
        <v>234</v>
      </c>
      <c r="AJ28" s="327" t="s">
        <v>234</v>
      </c>
      <c r="AK28" s="299" t="s">
        <v>234</v>
      </c>
      <c r="AL28" s="327" t="s">
        <v>234</v>
      </c>
      <c r="AM28" s="327" t="s">
        <v>234</v>
      </c>
      <c r="AN28" s="327" t="s">
        <v>234</v>
      </c>
      <c r="AO28" s="327" t="s">
        <v>234</v>
      </c>
      <c r="AP28" s="327" t="s">
        <v>234</v>
      </c>
      <c r="AQ28" s="327" t="s">
        <v>234</v>
      </c>
      <c r="AR28" s="327" t="s">
        <v>234</v>
      </c>
      <c r="AS28" s="327" t="s">
        <v>234</v>
      </c>
      <c r="AT28" s="310" t="s">
        <v>234</v>
      </c>
      <c r="AU28" s="310" t="s">
        <v>234</v>
      </c>
      <c r="AV28" s="311" t="s">
        <v>256</v>
      </c>
      <c r="AW28" s="305" t="s">
        <v>234</v>
      </c>
      <c r="AX28" s="297" t="s">
        <v>243</v>
      </c>
      <c r="AY28" s="297" t="s">
        <v>243</v>
      </c>
      <c r="AZ28" s="297" t="s">
        <v>243</v>
      </c>
      <c r="BA28" s="305" t="s">
        <v>234</v>
      </c>
      <c r="BB28" s="305" t="s">
        <v>234</v>
      </c>
      <c r="BC28" s="297" t="s">
        <v>262</v>
      </c>
      <c r="BD28" s="304" t="s">
        <v>240</v>
      </c>
      <c r="BE28" s="307" t="s">
        <v>234</v>
      </c>
      <c r="BF28" s="307" t="s">
        <v>234</v>
      </c>
      <c r="BG28" s="307" t="s">
        <v>234</v>
      </c>
      <c r="BH28" s="307" t="s">
        <v>234</v>
      </c>
      <c r="BI28" s="307" t="s">
        <v>234</v>
      </c>
      <c r="BJ28" s="297" t="s">
        <v>290</v>
      </c>
      <c r="BK28" s="297" t="s">
        <v>240</v>
      </c>
      <c r="BL28" s="305" t="s">
        <v>234</v>
      </c>
      <c r="BM28" s="297" t="s">
        <v>866</v>
      </c>
      <c r="BN28" s="305" t="s">
        <v>234</v>
      </c>
      <c r="BO28" s="305" t="s">
        <v>234</v>
      </c>
      <c r="BP28" s="305" t="s">
        <v>234</v>
      </c>
      <c r="BQ28" s="305" t="s">
        <v>234</v>
      </c>
      <c r="BR28" s="297" t="s">
        <v>339</v>
      </c>
      <c r="BS28" s="297"/>
      <c r="BT28" s="305" t="s">
        <v>234</v>
      </c>
      <c r="BU28" s="313" t="s">
        <v>1020</v>
      </c>
      <c r="BV28" s="76"/>
      <c r="BW28" s="77"/>
      <c r="BX28" s="125" t="s">
        <v>694</v>
      </c>
      <c r="BY28" s="9" t="s">
        <v>0</v>
      </c>
      <c r="BZ28" s="9" t="s">
        <v>147</v>
      </c>
      <c r="CA28" s="9" t="s">
        <v>140</v>
      </c>
      <c r="CB28" s="9" t="s">
        <v>181</v>
      </c>
      <c r="CC28" s="9" t="s">
        <v>174</v>
      </c>
      <c r="CD28" s="9"/>
      <c r="CE28" s="9"/>
      <c r="CF28" s="10"/>
      <c r="CG28" s="76"/>
    </row>
    <row r="29" spans="1:85" s="6" customFormat="1" ht="22.5" x14ac:dyDescent="0.25">
      <c r="A29" s="83" t="s">
        <v>251</v>
      </c>
      <c r="B29" s="293" t="e">
        <f>VLOOKUP(C29,#REF!,2,0)</f>
        <v>#REF!</v>
      </c>
      <c r="C29" s="293" t="e">
        <f>VLOOKUP(D29,#REF!,2,0)</f>
        <v>#REF!</v>
      </c>
      <c r="D29" s="294" t="str">
        <f>VLOOKUP(BX29,Raumliste!A$3:B$222,2,0)</f>
        <v>2.11</v>
      </c>
      <c r="E29" s="314">
        <v>26</v>
      </c>
      <c r="F29" s="296" t="str">
        <f t="shared" si="0"/>
        <v>GP-AUC 50.1</v>
      </c>
      <c r="G29" s="297" t="s">
        <v>4</v>
      </c>
      <c r="H29" s="297" t="s">
        <v>10</v>
      </c>
      <c r="I29" s="297" t="s">
        <v>607</v>
      </c>
      <c r="J29" s="298" t="s">
        <v>1248</v>
      </c>
      <c r="K29" s="299" t="s">
        <v>232</v>
      </c>
      <c r="L29" s="300" t="s">
        <v>1039</v>
      </c>
      <c r="M29" s="301" t="s">
        <v>1095</v>
      </c>
      <c r="N29" s="302" t="str">
        <f t="shared" si="2"/>
        <v>2010</v>
      </c>
      <c r="O29" s="297">
        <v>2885</v>
      </c>
      <c r="P29" s="319" t="s">
        <v>630</v>
      </c>
      <c r="Q29" s="297" t="str">
        <f t="shared" si="3"/>
        <v>ca.</v>
      </c>
      <c r="R29" s="297">
        <f t="shared" si="6"/>
        <v>2885</v>
      </c>
      <c r="S29" s="297">
        <v>70</v>
      </c>
      <c r="T29" s="297"/>
      <c r="U29" s="297">
        <v>2</v>
      </c>
      <c r="V29" s="297" t="s">
        <v>277</v>
      </c>
      <c r="W29" s="297" t="s">
        <v>54</v>
      </c>
      <c r="X29" s="297" t="s">
        <v>602</v>
      </c>
      <c r="Y29" s="297">
        <f t="shared" si="1"/>
        <v>0</v>
      </c>
      <c r="Z29" s="297" t="s">
        <v>597</v>
      </c>
      <c r="AA29" s="297">
        <f t="shared" si="1"/>
        <v>0</v>
      </c>
      <c r="AB29" s="297">
        <v>50</v>
      </c>
      <c r="AC29" s="304">
        <f t="shared" si="4"/>
        <v>50</v>
      </c>
      <c r="AD29" s="297" t="s">
        <v>136</v>
      </c>
      <c r="AE29" s="297" t="s">
        <v>1080</v>
      </c>
      <c r="AF29" s="297" t="s">
        <v>136</v>
      </c>
      <c r="AG29" s="297" t="str">
        <f t="shared" si="7"/>
        <v>-</v>
      </c>
      <c r="AH29" s="297" t="s">
        <v>1144</v>
      </c>
      <c r="AI29" s="328" t="s">
        <v>804</v>
      </c>
      <c r="AJ29" s="299" t="s">
        <v>361</v>
      </c>
      <c r="AK29" s="299" t="s">
        <v>1015</v>
      </c>
      <c r="AL29" s="321" t="s">
        <v>234</v>
      </c>
      <c r="AM29" s="321" t="s">
        <v>234</v>
      </c>
      <c r="AN29" s="307" t="s">
        <v>878</v>
      </c>
      <c r="AO29" s="322" t="s">
        <v>234</v>
      </c>
      <c r="AP29" s="322" t="s">
        <v>234</v>
      </c>
      <c r="AQ29" s="323" t="s">
        <v>234</v>
      </c>
      <c r="AR29" s="324" t="s">
        <v>234</v>
      </c>
      <c r="AS29" s="325" t="s">
        <v>234</v>
      </c>
      <c r="AT29" s="310" t="s">
        <v>234</v>
      </c>
      <c r="AU29" s="310" t="s">
        <v>986</v>
      </c>
      <c r="AV29" s="311" t="s">
        <v>862</v>
      </c>
      <c r="AW29" s="305" t="s">
        <v>234</v>
      </c>
      <c r="AX29" s="297" t="s">
        <v>242</v>
      </c>
      <c r="AY29" s="297" t="s">
        <v>596</v>
      </c>
      <c r="AZ29" s="297" t="s">
        <v>243</v>
      </c>
      <c r="BA29" s="305" t="s">
        <v>234</v>
      </c>
      <c r="BB29" s="297" t="s">
        <v>246</v>
      </c>
      <c r="BC29" s="297" t="s">
        <v>596</v>
      </c>
      <c r="BD29" s="304" t="s">
        <v>240</v>
      </c>
      <c r="BE29" s="302" t="s">
        <v>851</v>
      </c>
      <c r="BF29" s="307" t="s">
        <v>290</v>
      </c>
      <c r="BG29" s="307" t="s">
        <v>1031</v>
      </c>
      <c r="BH29" s="307" t="s">
        <v>1034</v>
      </c>
      <c r="BI29" s="302" t="s">
        <v>246</v>
      </c>
      <c r="BJ29" s="326" t="s">
        <v>399</v>
      </c>
      <c r="BK29" s="297" t="s">
        <v>1005</v>
      </c>
      <c r="BL29" s="297"/>
      <c r="BM29" s="297" t="s">
        <v>823</v>
      </c>
      <c r="BN29" s="297" t="s">
        <v>339</v>
      </c>
      <c r="BO29" s="297" t="s">
        <v>339</v>
      </c>
      <c r="BP29" s="297" t="s">
        <v>234</v>
      </c>
      <c r="BQ29" s="297" t="s">
        <v>339</v>
      </c>
      <c r="BR29" s="297" t="s">
        <v>339</v>
      </c>
      <c r="BS29" s="319" t="s">
        <v>234</v>
      </c>
      <c r="BT29" s="297" t="s">
        <v>799</v>
      </c>
      <c r="BU29" s="313" t="s">
        <v>1113</v>
      </c>
      <c r="BV29" s="76"/>
      <c r="BW29" s="77"/>
      <c r="BX29" s="125" t="s">
        <v>695</v>
      </c>
      <c r="BY29" s="9" t="s">
        <v>0</v>
      </c>
      <c r="BZ29" s="9" t="s">
        <v>147</v>
      </c>
      <c r="CA29" s="9" t="s">
        <v>140</v>
      </c>
      <c r="CB29" s="9" t="s">
        <v>182</v>
      </c>
      <c r="CC29" s="9" t="s">
        <v>171</v>
      </c>
      <c r="CD29" s="9" t="s">
        <v>217</v>
      </c>
      <c r="CE29" s="9" t="s">
        <v>38</v>
      </c>
      <c r="CF29" s="10" t="s">
        <v>95</v>
      </c>
      <c r="CG29" s="76"/>
    </row>
    <row r="30" spans="1:85" s="6" customFormat="1" ht="22.5" x14ac:dyDescent="0.25">
      <c r="A30" s="83"/>
      <c r="B30" s="293" t="e">
        <f>VLOOKUP(C30,#REF!,2,0)</f>
        <v>#REF!</v>
      </c>
      <c r="C30" s="293" t="e">
        <f>VLOOKUP(D30,#REF!,2,0)</f>
        <v>#REF!</v>
      </c>
      <c r="D30" s="294" t="str">
        <f>VLOOKUP(BX30,Raumliste!A$3:B$222,2,0)</f>
        <v>2.11</v>
      </c>
      <c r="E30" s="314" t="s">
        <v>1017</v>
      </c>
      <c r="F30" s="296" t="str">
        <f t="shared" si="0"/>
        <v>GP-AUC 50.2</v>
      </c>
      <c r="G30" s="297" t="s">
        <v>4</v>
      </c>
      <c r="H30" s="297" t="s">
        <v>10</v>
      </c>
      <c r="I30" s="297" t="s">
        <v>607</v>
      </c>
      <c r="J30" s="298" t="s">
        <v>1249</v>
      </c>
      <c r="K30" s="299" t="s">
        <v>232</v>
      </c>
      <c r="L30" s="300" t="s">
        <v>235</v>
      </c>
      <c r="M30" s="301" t="s">
        <v>1157</v>
      </c>
      <c r="N30" s="307" t="s">
        <v>234</v>
      </c>
      <c r="O30" s="307" t="s">
        <v>234</v>
      </c>
      <c r="P30" s="303"/>
      <c r="Q30" s="297">
        <v>2000</v>
      </c>
      <c r="R30" s="297">
        <v>2200</v>
      </c>
      <c r="S30" s="297"/>
      <c r="T30" s="297">
        <v>0</v>
      </c>
      <c r="U30" s="297">
        <v>2</v>
      </c>
      <c r="V30" s="297" t="s">
        <v>277</v>
      </c>
      <c r="W30" s="305" t="s">
        <v>234</v>
      </c>
      <c r="X30" s="305" t="s">
        <v>234</v>
      </c>
      <c r="Y30" s="305" t="s">
        <v>234</v>
      </c>
      <c r="Z30" s="305" t="s">
        <v>234</v>
      </c>
      <c r="AA30" s="305" t="s">
        <v>234</v>
      </c>
      <c r="AB30" s="305" t="s">
        <v>234</v>
      </c>
      <c r="AC30" s="305" t="s">
        <v>234</v>
      </c>
      <c r="AD30" s="329" t="s">
        <v>1176</v>
      </c>
      <c r="AE30" s="305" t="s">
        <v>234</v>
      </c>
      <c r="AF30" s="297" t="s">
        <v>136</v>
      </c>
      <c r="AG30" s="305" t="s">
        <v>234</v>
      </c>
      <c r="AH30" s="297" t="s">
        <v>1141</v>
      </c>
      <c r="AI30" s="327" t="s">
        <v>234</v>
      </c>
      <c r="AJ30" s="327" t="s">
        <v>234</v>
      </c>
      <c r="AK30" s="299" t="s">
        <v>234</v>
      </c>
      <c r="AL30" s="327" t="s">
        <v>234</v>
      </c>
      <c r="AM30" s="327" t="s">
        <v>234</v>
      </c>
      <c r="AN30" s="327" t="s">
        <v>234</v>
      </c>
      <c r="AO30" s="327" t="s">
        <v>234</v>
      </c>
      <c r="AP30" s="327" t="s">
        <v>234</v>
      </c>
      <c r="AQ30" s="327" t="s">
        <v>234</v>
      </c>
      <c r="AR30" s="327" t="s">
        <v>234</v>
      </c>
      <c r="AS30" s="327" t="s">
        <v>234</v>
      </c>
      <c r="AT30" s="310" t="s">
        <v>234</v>
      </c>
      <c r="AU30" s="310" t="s">
        <v>234</v>
      </c>
      <c r="AV30" s="311" t="s">
        <v>256</v>
      </c>
      <c r="AW30" s="305" t="s">
        <v>234</v>
      </c>
      <c r="AX30" s="297" t="s">
        <v>243</v>
      </c>
      <c r="AY30" s="297" t="s">
        <v>243</v>
      </c>
      <c r="AZ30" s="297" t="s">
        <v>243</v>
      </c>
      <c r="BA30" s="305" t="s">
        <v>234</v>
      </c>
      <c r="BB30" s="305" t="s">
        <v>234</v>
      </c>
      <c r="BC30" s="297" t="s">
        <v>262</v>
      </c>
      <c r="BD30" s="304" t="s">
        <v>240</v>
      </c>
      <c r="BE30" s="307" t="s">
        <v>234</v>
      </c>
      <c r="BF30" s="307" t="s">
        <v>234</v>
      </c>
      <c r="BG30" s="307" t="s">
        <v>234</v>
      </c>
      <c r="BH30" s="307" t="s">
        <v>234</v>
      </c>
      <c r="BI30" s="307" t="s">
        <v>234</v>
      </c>
      <c r="BJ30" s="297" t="s">
        <v>290</v>
      </c>
      <c r="BK30" s="297" t="s">
        <v>240</v>
      </c>
      <c r="BL30" s="305" t="s">
        <v>234</v>
      </c>
      <c r="BM30" s="297" t="s">
        <v>866</v>
      </c>
      <c r="BN30" s="305" t="s">
        <v>234</v>
      </c>
      <c r="BO30" s="305" t="s">
        <v>234</v>
      </c>
      <c r="BP30" s="305" t="s">
        <v>234</v>
      </c>
      <c r="BQ30" s="305" t="s">
        <v>234</v>
      </c>
      <c r="BR30" s="297" t="s">
        <v>339</v>
      </c>
      <c r="BS30" s="297"/>
      <c r="BT30" s="305" t="s">
        <v>234</v>
      </c>
      <c r="BU30" s="313" t="s">
        <v>1021</v>
      </c>
      <c r="BV30" s="76"/>
      <c r="BW30" s="77"/>
      <c r="BX30" s="125" t="s">
        <v>695</v>
      </c>
      <c r="BY30" s="9" t="s">
        <v>0</v>
      </c>
      <c r="BZ30" s="9" t="s">
        <v>147</v>
      </c>
      <c r="CA30" s="9" t="s">
        <v>140</v>
      </c>
      <c r="CB30" s="9" t="s">
        <v>182</v>
      </c>
      <c r="CC30" s="9" t="s">
        <v>174</v>
      </c>
      <c r="CD30" s="9"/>
      <c r="CE30" s="9"/>
      <c r="CF30" s="10"/>
      <c r="CG30" s="76"/>
    </row>
    <row r="31" spans="1:85" s="6" customFormat="1" ht="12" x14ac:dyDescent="0.25">
      <c r="A31" s="83" t="s">
        <v>250</v>
      </c>
      <c r="B31" s="293" t="e">
        <f>VLOOKUP(C31,#REF!,2,0)</f>
        <v>#REF!</v>
      </c>
      <c r="C31" s="293" t="e">
        <f>VLOOKUP(D31,#REF!,2,0)</f>
        <v>#REF!</v>
      </c>
      <c r="D31" s="294" t="str">
        <f>VLOOKUP(BX31,Raumliste!A$3:B$222,2,0)</f>
        <v>10.2</v>
      </c>
      <c r="E31" s="314">
        <v>27</v>
      </c>
      <c r="F31" s="296" t="str">
        <f t="shared" si="0"/>
        <v>GP-AUC 52.1</v>
      </c>
      <c r="G31" s="297" t="s">
        <v>4</v>
      </c>
      <c r="H31" s="297" t="s">
        <v>10</v>
      </c>
      <c r="I31" s="297" t="s">
        <v>607</v>
      </c>
      <c r="J31" s="298" t="s">
        <v>1046</v>
      </c>
      <c r="K31" s="299" t="s">
        <v>809</v>
      </c>
      <c r="L31" s="300" t="s">
        <v>1039</v>
      </c>
      <c r="M31" s="301" t="s">
        <v>1100</v>
      </c>
      <c r="N31" s="302">
        <v>885</v>
      </c>
      <c r="O31" s="297">
        <v>2135</v>
      </c>
      <c r="P31" s="303" t="s">
        <v>618</v>
      </c>
      <c r="Q31" s="297">
        <f t="shared" si="3"/>
        <v>795</v>
      </c>
      <c r="R31" s="297">
        <f t="shared" si="6"/>
        <v>2205</v>
      </c>
      <c r="S31" s="297"/>
      <c r="T31" s="297">
        <v>70</v>
      </c>
      <c r="U31" s="297">
        <v>1</v>
      </c>
      <c r="V31" s="297" t="s">
        <v>234</v>
      </c>
      <c r="W31" s="297" t="s">
        <v>54</v>
      </c>
      <c r="X31" s="297" t="s">
        <v>597</v>
      </c>
      <c r="Y31" s="297">
        <f t="shared" si="1"/>
        <v>0</v>
      </c>
      <c r="Z31" s="297" t="s">
        <v>602</v>
      </c>
      <c r="AA31" s="297">
        <f t="shared" si="1"/>
        <v>0</v>
      </c>
      <c r="AB31" s="297">
        <v>50</v>
      </c>
      <c r="AC31" s="304">
        <f t="shared" si="4"/>
        <v>50</v>
      </c>
      <c r="AD31" s="297" t="s">
        <v>136</v>
      </c>
      <c r="AE31" s="297" t="s">
        <v>101</v>
      </c>
      <c r="AF31" s="297" t="s">
        <v>136</v>
      </c>
      <c r="AG31" s="305" t="s">
        <v>234</v>
      </c>
      <c r="AH31" s="297" t="s">
        <v>1144</v>
      </c>
      <c r="AI31" s="306" t="s">
        <v>14</v>
      </c>
      <c r="AJ31" s="299" t="s">
        <v>361</v>
      </c>
      <c r="AK31" s="299" t="s">
        <v>1015</v>
      </c>
      <c r="AL31" s="307" t="s">
        <v>234</v>
      </c>
      <c r="AM31" s="307" t="s">
        <v>234</v>
      </c>
      <c r="AN31" s="307" t="s">
        <v>234</v>
      </c>
      <c r="AO31" s="297" t="s">
        <v>234</v>
      </c>
      <c r="AP31" s="297" t="s">
        <v>234</v>
      </c>
      <c r="AQ31" s="308" t="s">
        <v>234</v>
      </c>
      <c r="AR31" s="309" t="s">
        <v>234</v>
      </c>
      <c r="AS31" s="305" t="s">
        <v>234</v>
      </c>
      <c r="AT31" s="310" t="s">
        <v>234</v>
      </c>
      <c r="AU31" s="310" t="s">
        <v>234</v>
      </c>
      <c r="AV31" s="311" t="s">
        <v>271</v>
      </c>
      <c r="AW31" s="305" t="s">
        <v>234</v>
      </c>
      <c r="AX31" s="297" t="s">
        <v>1208</v>
      </c>
      <c r="AY31" s="297" t="s">
        <v>243</v>
      </c>
      <c r="AZ31" s="297" t="s">
        <v>243</v>
      </c>
      <c r="BA31" s="305" t="s">
        <v>234</v>
      </c>
      <c r="BB31" s="297" t="s">
        <v>246</v>
      </c>
      <c r="BC31" s="297" t="s">
        <v>596</v>
      </c>
      <c r="BD31" s="304" t="s">
        <v>240</v>
      </c>
      <c r="BE31" s="302" t="s">
        <v>820</v>
      </c>
      <c r="BF31" s="302" t="s">
        <v>290</v>
      </c>
      <c r="BG31" s="307" t="s">
        <v>234</v>
      </c>
      <c r="BH31" s="307" t="s">
        <v>234</v>
      </c>
      <c r="BI31" s="307" t="s">
        <v>234</v>
      </c>
      <c r="BJ31" s="297" t="s">
        <v>290</v>
      </c>
      <c r="BK31" s="297" t="s">
        <v>836</v>
      </c>
      <c r="BL31" s="297"/>
      <c r="BM31" s="297" t="s">
        <v>234</v>
      </c>
      <c r="BN31" s="297" t="s">
        <v>339</v>
      </c>
      <c r="BO31" s="297" t="s">
        <v>339</v>
      </c>
      <c r="BP31" s="297" t="s">
        <v>234</v>
      </c>
      <c r="BQ31" s="297" t="s">
        <v>339</v>
      </c>
      <c r="BR31" s="297" t="s">
        <v>339</v>
      </c>
      <c r="BS31" s="297" t="s">
        <v>234</v>
      </c>
      <c r="BT31" s="297"/>
      <c r="BU31" s="315" t="s">
        <v>234</v>
      </c>
      <c r="BV31" s="76"/>
      <c r="BW31" s="77"/>
      <c r="BX31" s="125" t="s">
        <v>696</v>
      </c>
      <c r="BY31" s="9" t="s">
        <v>0</v>
      </c>
      <c r="BZ31" s="9" t="s">
        <v>147</v>
      </c>
      <c r="CA31" s="9" t="s">
        <v>140</v>
      </c>
      <c r="CB31" s="9" t="s">
        <v>184</v>
      </c>
      <c r="CC31" s="9" t="s">
        <v>171</v>
      </c>
      <c r="CD31" s="9" t="s">
        <v>46</v>
      </c>
      <c r="CE31" s="9" t="s">
        <v>36</v>
      </c>
      <c r="CF31" s="10" t="s">
        <v>107</v>
      </c>
      <c r="CG31" s="76"/>
    </row>
    <row r="32" spans="1:85" s="6" customFormat="1" ht="12" x14ac:dyDescent="0.25">
      <c r="A32" s="83" t="s">
        <v>251</v>
      </c>
      <c r="B32" s="293" t="e">
        <f>VLOOKUP(C32,#REF!,2,0)</f>
        <v>#REF!</v>
      </c>
      <c r="C32" s="293" t="e">
        <f>VLOOKUP(D32,#REF!,2,0)</f>
        <v>#REF!</v>
      </c>
      <c r="D32" s="294" t="str">
        <f>VLOOKUP(BX32,Raumliste!A$3:B$222,2,0)</f>
        <v>2.10</v>
      </c>
      <c r="E32" s="314">
        <v>28</v>
      </c>
      <c r="F32" s="296" t="str">
        <f t="shared" si="0"/>
        <v>GP-AUC 54.1</v>
      </c>
      <c r="G32" s="297" t="s">
        <v>4</v>
      </c>
      <c r="H32" s="297" t="s">
        <v>10</v>
      </c>
      <c r="I32" s="297" t="s">
        <v>607</v>
      </c>
      <c r="J32" s="298" t="s">
        <v>417</v>
      </c>
      <c r="K32" s="299" t="s">
        <v>232</v>
      </c>
      <c r="L32" s="300" t="s">
        <v>235</v>
      </c>
      <c r="M32" s="301" t="s">
        <v>1147</v>
      </c>
      <c r="N32" s="302">
        <v>885</v>
      </c>
      <c r="O32" s="297">
        <v>2135</v>
      </c>
      <c r="P32" s="303" t="s">
        <v>618</v>
      </c>
      <c r="Q32" s="297" t="str">
        <f t="shared" si="3"/>
        <v>ca.</v>
      </c>
      <c r="R32" s="297">
        <f t="shared" si="6"/>
        <v>2135</v>
      </c>
      <c r="S32" s="297">
        <v>170</v>
      </c>
      <c r="T32" s="297"/>
      <c r="U32" s="297">
        <v>1</v>
      </c>
      <c r="V32" s="297" t="s">
        <v>234</v>
      </c>
      <c r="W32" s="297" t="s">
        <v>54</v>
      </c>
      <c r="X32" s="297" t="s">
        <v>597</v>
      </c>
      <c r="Y32" s="297">
        <f t="shared" si="1"/>
        <v>0</v>
      </c>
      <c r="Z32" s="297" t="s">
        <v>865</v>
      </c>
      <c r="AA32" s="297">
        <f t="shared" si="1"/>
        <v>0</v>
      </c>
      <c r="AB32" s="297">
        <v>50</v>
      </c>
      <c r="AC32" s="304">
        <f t="shared" si="4"/>
        <v>50</v>
      </c>
      <c r="AD32" s="297" t="s">
        <v>845</v>
      </c>
      <c r="AE32" s="297" t="s">
        <v>846</v>
      </c>
      <c r="AF32" s="297" t="s">
        <v>136</v>
      </c>
      <c r="AG32" s="297" t="str">
        <f t="shared" si="7"/>
        <v>-</v>
      </c>
      <c r="AH32" s="297" t="s">
        <v>1144</v>
      </c>
      <c r="AI32" s="306" t="s">
        <v>224</v>
      </c>
      <c r="AJ32" s="299" t="s">
        <v>361</v>
      </c>
      <c r="AK32" s="299" t="s">
        <v>1038</v>
      </c>
      <c r="AL32" s="307" t="s">
        <v>234</v>
      </c>
      <c r="AM32" s="307" t="s">
        <v>234</v>
      </c>
      <c r="AN32" s="307" t="s">
        <v>234</v>
      </c>
      <c r="AO32" s="297" t="s">
        <v>234</v>
      </c>
      <c r="AP32" s="297" t="s">
        <v>234</v>
      </c>
      <c r="AQ32" s="308" t="s">
        <v>234</v>
      </c>
      <c r="AR32" s="309" t="s">
        <v>234</v>
      </c>
      <c r="AS32" s="305" t="s">
        <v>234</v>
      </c>
      <c r="AT32" s="310" t="s">
        <v>234</v>
      </c>
      <c r="AU32" s="310" t="s">
        <v>234</v>
      </c>
      <c r="AV32" s="311" t="s">
        <v>271</v>
      </c>
      <c r="AW32" s="305" t="s">
        <v>234</v>
      </c>
      <c r="AX32" s="297" t="s">
        <v>840</v>
      </c>
      <c r="AY32" s="297" t="s">
        <v>840</v>
      </c>
      <c r="AZ32" s="305" t="s">
        <v>234</v>
      </c>
      <c r="BA32" s="305" t="s">
        <v>234</v>
      </c>
      <c r="BB32" s="305" t="s">
        <v>234</v>
      </c>
      <c r="BC32" s="305" t="s">
        <v>234</v>
      </c>
      <c r="BD32" s="304" t="s">
        <v>864</v>
      </c>
      <c r="BE32" s="302" t="s">
        <v>839</v>
      </c>
      <c r="BF32" s="307" t="s">
        <v>234</v>
      </c>
      <c r="BG32" s="307" t="s">
        <v>234</v>
      </c>
      <c r="BH32" s="307" t="s">
        <v>234</v>
      </c>
      <c r="BI32" s="307" t="s">
        <v>234</v>
      </c>
      <c r="BJ32" s="326" t="s">
        <v>399</v>
      </c>
      <c r="BK32" s="297" t="s">
        <v>1005</v>
      </c>
      <c r="BL32" s="305"/>
      <c r="BM32" s="297" t="s">
        <v>234</v>
      </c>
      <c r="BN32" s="297" t="s">
        <v>339</v>
      </c>
      <c r="BO32" s="297" t="s">
        <v>339</v>
      </c>
      <c r="BP32" s="297" t="s">
        <v>234</v>
      </c>
      <c r="BQ32" s="297" t="s">
        <v>339</v>
      </c>
      <c r="BR32" s="297" t="s">
        <v>339</v>
      </c>
      <c r="BS32" s="297" t="s">
        <v>234</v>
      </c>
      <c r="BT32" s="297"/>
      <c r="BU32" s="313" t="s">
        <v>844</v>
      </c>
      <c r="BV32" s="76"/>
      <c r="BW32" s="77"/>
      <c r="BX32" s="125" t="s">
        <v>697</v>
      </c>
      <c r="BY32" s="9" t="s">
        <v>0</v>
      </c>
      <c r="BZ32" s="9" t="s">
        <v>147</v>
      </c>
      <c r="CA32" s="9" t="s">
        <v>140</v>
      </c>
      <c r="CB32" s="9" t="s">
        <v>296</v>
      </c>
      <c r="CC32" s="9" t="s">
        <v>171</v>
      </c>
      <c r="CD32" s="9" t="s">
        <v>46</v>
      </c>
      <c r="CE32" s="9" t="s">
        <v>37</v>
      </c>
      <c r="CF32" s="10" t="s">
        <v>95</v>
      </c>
      <c r="CG32" s="76"/>
    </row>
    <row r="33" spans="1:85" s="6" customFormat="1" ht="12" x14ac:dyDescent="0.25">
      <c r="A33" s="83" t="s">
        <v>250</v>
      </c>
      <c r="B33" s="293" t="e">
        <f>VLOOKUP(C33,#REF!,2,0)</f>
        <v>#REF!</v>
      </c>
      <c r="C33" s="293" t="e">
        <f>VLOOKUP(D33,#REF!,2,0)</f>
        <v>#REF!</v>
      </c>
      <c r="D33" s="294" t="str">
        <f>VLOOKUP(BX33,Raumliste!A$3:B$222,2,0)</f>
        <v>4.12</v>
      </c>
      <c r="E33" s="314">
        <v>29</v>
      </c>
      <c r="F33" s="296" t="str">
        <f t="shared" si="0"/>
        <v>GP-AUC 56.1</v>
      </c>
      <c r="G33" s="297" t="s">
        <v>4</v>
      </c>
      <c r="H33" s="297" t="s">
        <v>10</v>
      </c>
      <c r="I33" s="297" t="s">
        <v>607</v>
      </c>
      <c r="J33" s="298" t="s">
        <v>1250</v>
      </c>
      <c r="K33" s="299" t="s">
        <v>809</v>
      </c>
      <c r="L33" s="300" t="s">
        <v>235</v>
      </c>
      <c r="M33" s="301" t="s">
        <v>1147</v>
      </c>
      <c r="N33" s="302">
        <v>885</v>
      </c>
      <c r="O33" s="297" t="str">
        <f t="shared" si="5"/>
        <v>2010</v>
      </c>
      <c r="P33" s="303" t="s">
        <v>610</v>
      </c>
      <c r="Q33" s="297" t="str">
        <f t="shared" si="3"/>
        <v>ca.</v>
      </c>
      <c r="R33" s="297" t="str">
        <f t="shared" si="6"/>
        <v>2010</v>
      </c>
      <c r="S33" s="297">
        <v>70</v>
      </c>
      <c r="T33" s="297"/>
      <c r="U33" s="297">
        <v>1</v>
      </c>
      <c r="V33" s="297" t="s">
        <v>234</v>
      </c>
      <c r="W33" s="297" t="s">
        <v>57</v>
      </c>
      <c r="X33" s="297" t="s">
        <v>597</v>
      </c>
      <c r="Y33" s="297">
        <f t="shared" si="1"/>
        <v>0</v>
      </c>
      <c r="Z33" s="297" t="s">
        <v>847</v>
      </c>
      <c r="AA33" s="297">
        <f t="shared" si="1"/>
        <v>0</v>
      </c>
      <c r="AB33" s="297">
        <v>24</v>
      </c>
      <c r="AC33" s="304">
        <f t="shared" si="4"/>
        <v>24</v>
      </c>
      <c r="AD33" s="297" t="s">
        <v>845</v>
      </c>
      <c r="AE33" s="297" t="s">
        <v>846</v>
      </c>
      <c r="AF33" s="297" t="s">
        <v>136</v>
      </c>
      <c r="AG33" s="297" t="str">
        <f t="shared" si="7"/>
        <v>-</v>
      </c>
      <c r="AH33" s="297" t="s">
        <v>1144</v>
      </c>
      <c r="AI33" s="317" t="s">
        <v>224</v>
      </c>
      <c r="AJ33" s="299" t="s">
        <v>361</v>
      </c>
      <c r="AK33" s="299" t="s">
        <v>1038</v>
      </c>
      <c r="AL33" s="307" t="s">
        <v>234</v>
      </c>
      <c r="AM33" s="307" t="s">
        <v>234</v>
      </c>
      <c r="AN33" s="307" t="s">
        <v>234</v>
      </c>
      <c r="AO33" s="297" t="s">
        <v>234</v>
      </c>
      <c r="AP33" s="297" t="s">
        <v>234</v>
      </c>
      <c r="AQ33" s="308" t="s">
        <v>234</v>
      </c>
      <c r="AR33" s="309" t="s">
        <v>234</v>
      </c>
      <c r="AS33" s="305" t="s">
        <v>234</v>
      </c>
      <c r="AT33" s="310" t="s">
        <v>234</v>
      </c>
      <c r="AU33" s="310" t="s">
        <v>234</v>
      </c>
      <c r="AV33" s="311" t="s">
        <v>271</v>
      </c>
      <c r="AW33" s="305" t="s">
        <v>234</v>
      </c>
      <c r="AX33" s="297" t="s">
        <v>840</v>
      </c>
      <c r="AY33" s="297" t="s">
        <v>840</v>
      </c>
      <c r="AZ33" s="305" t="s">
        <v>234</v>
      </c>
      <c r="BA33" s="305" t="s">
        <v>234</v>
      </c>
      <c r="BB33" s="305" t="s">
        <v>234</v>
      </c>
      <c r="BC33" s="305" t="s">
        <v>234</v>
      </c>
      <c r="BD33" s="304" t="s">
        <v>864</v>
      </c>
      <c r="BE33" s="302" t="s">
        <v>839</v>
      </c>
      <c r="BF33" s="307" t="s">
        <v>234</v>
      </c>
      <c r="BG33" s="307" t="s">
        <v>234</v>
      </c>
      <c r="BH33" s="307" t="s">
        <v>234</v>
      </c>
      <c r="BI33" s="307" t="s">
        <v>234</v>
      </c>
      <c r="BJ33" s="297" t="s">
        <v>842</v>
      </c>
      <c r="BK33" s="305" t="s">
        <v>234</v>
      </c>
      <c r="BL33" s="305"/>
      <c r="BM33" s="297" t="s">
        <v>234</v>
      </c>
      <c r="BN33" s="297" t="s">
        <v>234</v>
      </c>
      <c r="BO33" s="297" t="s">
        <v>234</v>
      </c>
      <c r="BP33" s="297" t="s">
        <v>234</v>
      </c>
      <c r="BQ33" s="297" t="s">
        <v>234</v>
      </c>
      <c r="BR33" s="297" t="s">
        <v>234</v>
      </c>
      <c r="BS33" s="297" t="s">
        <v>234</v>
      </c>
      <c r="BT33" s="297"/>
      <c r="BU33" s="313" t="s">
        <v>844</v>
      </c>
      <c r="BV33" s="76"/>
      <c r="BW33" s="77"/>
      <c r="BX33" s="125" t="s">
        <v>698</v>
      </c>
      <c r="BY33" s="9" t="s">
        <v>0</v>
      </c>
      <c r="BZ33" s="9" t="s">
        <v>147</v>
      </c>
      <c r="CA33" s="9" t="s">
        <v>140</v>
      </c>
      <c r="CB33" s="9" t="s">
        <v>197</v>
      </c>
      <c r="CC33" s="9" t="s">
        <v>171</v>
      </c>
      <c r="CD33" s="9" t="s">
        <v>46</v>
      </c>
      <c r="CE33" s="9" t="s">
        <v>150</v>
      </c>
      <c r="CF33" s="10" t="s">
        <v>225</v>
      </c>
      <c r="CG33" s="76"/>
    </row>
    <row r="34" spans="1:85" s="6" customFormat="1" ht="22.5" x14ac:dyDescent="0.25">
      <c r="A34" s="83">
        <v>100</v>
      </c>
      <c r="B34" s="293" t="e">
        <f>VLOOKUP(C34,#REF!,2,0)</f>
        <v>#REF!</v>
      </c>
      <c r="C34" s="293" t="e">
        <f>VLOOKUP(D34,#REF!,2,0)</f>
        <v>#REF!</v>
      </c>
      <c r="D34" s="294" t="str">
        <f>VLOOKUP(BX34,Raumliste!A$3:B$222,2,0)</f>
        <v>4.7</v>
      </c>
      <c r="E34" s="314">
        <v>30</v>
      </c>
      <c r="F34" s="296" t="str">
        <f t="shared" si="0"/>
        <v>GP-AUC 58.1</v>
      </c>
      <c r="G34" s="297" t="s">
        <v>4</v>
      </c>
      <c r="H34" s="297" t="s">
        <v>10</v>
      </c>
      <c r="I34" s="297" t="s">
        <v>607</v>
      </c>
      <c r="J34" s="298" t="s">
        <v>1251</v>
      </c>
      <c r="K34" s="299" t="s">
        <v>232</v>
      </c>
      <c r="L34" s="300" t="s">
        <v>1039</v>
      </c>
      <c r="M34" s="301" t="s">
        <v>1111</v>
      </c>
      <c r="N34" s="302" t="str">
        <f t="shared" si="2"/>
        <v>2010</v>
      </c>
      <c r="O34" s="297" t="str">
        <f t="shared" si="5"/>
        <v>2760</v>
      </c>
      <c r="P34" s="303" t="s">
        <v>629</v>
      </c>
      <c r="Q34" s="297" t="str">
        <f t="shared" si="3"/>
        <v>ca.</v>
      </c>
      <c r="R34" s="297" t="str">
        <f t="shared" si="6"/>
        <v>2760</v>
      </c>
      <c r="S34" s="297">
        <v>70</v>
      </c>
      <c r="T34" s="297"/>
      <c r="U34" s="297">
        <v>2</v>
      </c>
      <c r="V34" s="297" t="s">
        <v>277</v>
      </c>
      <c r="W34" s="297" t="s">
        <v>54</v>
      </c>
      <c r="X34" s="297" t="s">
        <v>602</v>
      </c>
      <c r="Y34" s="297">
        <f t="shared" si="1"/>
        <v>0</v>
      </c>
      <c r="Z34" s="297" t="s">
        <v>597</v>
      </c>
      <c r="AA34" s="297">
        <f t="shared" si="1"/>
        <v>0</v>
      </c>
      <c r="AB34" s="297">
        <v>50</v>
      </c>
      <c r="AC34" s="304">
        <f t="shared" si="4"/>
        <v>50</v>
      </c>
      <c r="AD34" s="297" t="s">
        <v>136</v>
      </c>
      <c r="AE34" s="297" t="s">
        <v>1080</v>
      </c>
      <c r="AF34" s="297" t="s">
        <v>136</v>
      </c>
      <c r="AG34" s="297" t="str">
        <f t="shared" si="7"/>
        <v>-</v>
      </c>
      <c r="AH34" s="297" t="s">
        <v>1144</v>
      </c>
      <c r="AI34" s="330" t="s">
        <v>804</v>
      </c>
      <c r="AJ34" s="299" t="s">
        <v>361</v>
      </c>
      <c r="AK34" s="299" t="s">
        <v>826</v>
      </c>
      <c r="AL34" s="321" t="s">
        <v>234</v>
      </c>
      <c r="AM34" s="321" t="s">
        <v>234</v>
      </c>
      <c r="AN34" s="307" t="s">
        <v>878</v>
      </c>
      <c r="AO34" s="322" t="s">
        <v>234</v>
      </c>
      <c r="AP34" s="322" t="s">
        <v>234</v>
      </c>
      <c r="AQ34" s="323" t="s">
        <v>234</v>
      </c>
      <c r="AR34" s="324" t="s">
        <v>234</v>
      </c>
      <c r="AS34" s="325" t="s">
        <v>234</v>
      </c>
      <c r="AT34" s="310" t="s">
        <v>234</v>
      </c>
      <c r="AU34" s="310" t="s">
        <v>986</v>
      </c>
      <c r="AV34" s="311" t="s">
        <v>271</v>
      </c>
      <c r="AW34" s="305" t="s">
        <v>234</v>
      </c>
      <c r="AX34" s="297" t="s">
        <v>242</v>
      </c>
      <c r="AY34" s="297" t="s">
        <v>596</v>
      </c>
      <c r="AZ34" s="297" t="s">
        <v>243</v>
      </c>
      <c r="BA34" s="305" t="s">
        <v>234</v>
      </c>
      <c r="BB34" s="297" t="s">
        <v>246</v>
      </c>
      <c r="BC34" s="297" t="s">
        <v>596</v>
      </c>
      <c r="BD34" s="304" t="s">
        <v>240</v>
      </c>
      <c r="BE34" s="302" t="s">
        <v>851</v>
      </c>
      <c r="BF34" s="307" t="s">
        <v>870</v>
      </c>
      <c r="BG34" s="307" t="s">
        <v>1031</v>
      </c>
      <c r="BH34" s="307" t="s">
        <v>1034</v>
      </c>
      <c r="BI34" s="302" t="s">
        <v>246</v>
      </c>
      <c r="BJ34" s="326" t="s">
        <v>399</v>
      </c>
      <c r="BK34" s="297" t="s">
        <v>1005</v>
      </c>
      <c r="BL34" s="297"/>
      <c r="BM34" s="297" t="s">
        <v>823</v>
      </c>
      <c r="BN34" s="297" t="s">
        <v>339</v>
      </c>
      <c r="BO34" s="297" t="s">
        <v>339</v>
      </c>
      <c r="BP34" s="297" t="s">
        <v>234</v>
      </c>
      <c r="BQ34" s="297" t="s">
        <v>339</v>
      </c>
      <c r="BR34" s="297" t="s">
        <v>339</v>
      </c>
      <c r="BS34" s="297" t="s">
        <v>234</v>
      </c>
      <c r="BT34" s="297" t="s">
        <v>799</v>
      </c>
      <c r="BU34" s="313" t="s">
        <v>1170</v>
      </c>
      <c r="BV34" s="76"/>
      <c r="BW34" s="77"/>
      <c r="BX34" s="125" t="s">
        <v>700</v>
      </c>
      <c r="BY34" s="9" t="s">
        <v>0</v>
      </c>
      <c r="BZ34" s="9" t="s">
        <v>147</v>
      </c>
      <c r="CA34" s="9" t="s">
        <v>140</v>
      </c>
      <c r="CB34" s="9" t="s">
        <v>198</v>
      </c>
      <c r="CC34" s="9" t="s">
        <v>171</v>
      </c>
      <c r="CD34" s="9" t="s">
        <v>217</v>
      </c>
      <c r="CE34" s="9" t="s">
        <v>35</v>
      </c>
      <c r="CF34" s="10" t="s">
        <v>225</v>
      </c>
      <c r="CG34" s="76"/>
    </row>
    <row r="35" spans="1:85" s="6" customFormat="1" ht="12" x14ac:dyDescent="0.25">
      <c r="A35" s="83"/>
      <c r="B35" s="293" t="e">
        <f>VLOOKUP(C35,#REF!,2,0)</f>
        <v>#REF!</v>
      </c>
      <c r="C35" s="293" t="e">
        <f>VLOOKUP(D35,#REF!,2,0)</f>
        <v>#REF!</v>
      </c>
      <c r="D35" s="294" t="str">
        <f>VLOOKUP(BX35,Raumliste!A$3:B$222,2,0)</f>
        <v>4.7</v>
      </c>
      <c r="E35" s="314" t="s">
        <v>1018</v>
      </c>
      <c r="F35" s="296" t="str">
        <f t="shared" si="0"/>
        <v>GP-AUC 58.2</v>
      </c>
      <c r="G35" s="297" t="s">
        <v>4</v>
      </c>
      <c r="H35" s="297" t="s">
        <v>10</v>
      </c>
      <c r="I35" s="297" t="s">
        <v>607</v>
      </c>
      <c r="J35" s="298" t="s">
        <v>1252</v>
      </c>
      <c r="K35" s="299" t="s">
        <v>232</v>
      </c>
      <c r="L35" s="300" t="s">
        <v>235</v>
      </c>
      <c r="M35" s="301" t="s">
        <v>1157</v>
      </c>
      <c r="N35" s="307" t="s">
        <v>234</v>
      </c>
      <c r="O35" s="307" t="s">
        <v>234</v>
      </c>
      <c r="P35" s="303"/>
      <c r="Q35" s="297">
        <v>1500</v>
      </c>
      <c r="R35" s="297">
        <v>2200</v>
      </c>
      <c r="S35" s="297"/>
      <c r="T35" s="297">
        <v>0</v>
      </c>
      <c r="U35" s="297">
        <v>2</v>
      </c>
      <c r="V35" s="297" t="s">
        <v>277</v>
      </c>
      <c r="W35" s="305" t="s">
        <v>234</v>
      </c>
      <c r="X35" s="305" t="s">
        <v>234</v>
      </c>
      <c r="Y35" s="305" t="s">
        <v>234</v>
      </c>
      <c r="Z35" s="305" t="s">
        <v>234</v>
      </c>
      <c r="AA35" s="305" t="s">
        <v>234</v>
      </c>
      <c r="AB35" s="305" t="s">
        <v>234</v>
      </c>
      <c r="AC35" s="305" t="s">
        <v>234</v>
      </c>
      <c r="AD35" s="297" t="s">
        <v>136</v>
      </c>
      <c r="AE35" s="305" t="s">
        <v>234</v>
      </c>
      <c r="AF35" s="305" t="s">
        <v>234</v>
      </c>
      <c r="AG35" s="305" t="s">
        <v>234</v>
      </c>
      <c r="AH35" s="297" t="s">
        <v>1141</v>
      </c>
      <c r="AI35" s="327" t="s">
        <v>234</v>
      </c>
      <c r="AJ35" s="299" t="s">
        <v>234</v>
      </c>
      <c r="AK35" s="327" t="s">
        <v>234</v>
      </c>
      <c r="AL35" s="327" t="s">
        <v>234</v>
      </c>
      <c r="AM35" s="327" t="s">
        <v>234</v>
      </c>
      <c r="AN35" s="327" t="s">
        <v>234</v>
      </c>
      <c r="AO35" s="327" t="s">
        <v>234</v>
      </c>
      <c r="AP35" s="327" t="s">
        <v>234</v>
      </c>
      <c r="AQ35" s="327" t="s">
        <v>234</v>
      </c>
      <c r="AR35" s="327" t="s">
        <v>234</v>
      </c>
      <c r="AS35" s="327" t="s">
        <v>234</v>
      </c>
      <c r="AT35" s="310" t="s">
        <v>234</v>
      </c>
      <c r="AU35" s="310" t="s">
        <v>234</v>
      </c>
      <c r="AV35" s="311" t="s">
        <v>271</v>
      </c>
      <c r="AW35" s="305" t="s">
        <v>234</v>
      </c>
      <c r="AX35" s="297" t="s">
        <v>243</v>
      </c>
      <c r="AY35" s="297" t="s">
        <v>243</v>
      </c>
      <c r="AZ35" s="297" t="s">
        <v>243</v>
      </c>
      <c r="BA35" s="305" t="s">
        <v>234</v>
      </c>
      <c r="BB35" s="305" t="s">
        <v>234</v>
      </c>
      <c r="BC35" s="297" t="s">
        <v>262</v>
      </c>
      <c r="BD35" s="304" t="s">
        <v>240</v>
      </c>
      <c r="BE35" s="307" t="s">
        <v>234</v>
      </c>
      <c r="BF35" s="307" t="s">
        <v>234</v>
      </c>
      <c r="BG35" s="307" t="s">
        <v>234</v>
      </c>
      <c r="BH35" s="307" t="s">
        <v>234</v>
      </c>
      <c r="BI35" s="307" t="s">
        <v>234</v>
      </c>
      <c r="BJ35" s="297" t="s">
        <v>290</v>
      </c>
      <c r="BK35" s="297" t="s">
        <v>240</v>
      </c>
      <c r="BL35" s="305" t="s">
        <v>234</v>
      </c>
      <c r="BM35" s="297" t="s">
        <v>866</v>
      </c>
      <c r="BN35" s="305" t="s">
        <v>234</v>
      </c>
      <c r="BO35" s="305" t="s">
        <v>234</v>
      </c>
      <c r="BP35" s="305" t="s">
        <v>234</v>
      </c>
      <c r="BQ35" s="305" t="s">
        <v>234</v>
      </c>
      <c r="BR35" s="297" t="s">
        <v>339</v>
      </c>
      <c r="BS35" s="297"/>
      <c r="BT35" s="305" t="s">
        <v>234</v>
      </c>
      <c r="BU35" s="313" t="s">
        <v>1014</v>
      </c>
      <c r="BV35" s="76"/>
      <c r="BW35" s="77"/>
      <c r="BX35" s="125" t="s">
        <v>700</v>
      </c>
      <c r="BY35" s="9" t="s">
        <v>0</v>
      </c>
      <c r="BZ35" s="9" t="s">
        <v>147</v>
      </c>
      <c r="CA35" s="9" t="s">
        <v>140</v>
      </c>
      <c r="CB35" s="9" t="s">
        <v>198</v>
      </c>
      <c r="CC35" s="9" t="s">
        <v>174</v>
      </c>
      <c r="CD35" s="9"/>
      <c r="CE35" s="9"/>
      <c r="CF35" s="10"/>
      <c r="CG35" s="76"/>
    </row>
    <row r="36" spans="1:85" s="6" customFormat="1" ht="12" x14ac:dyDescent="0.25">
      <c r="A36" s="83"/>
      <c r="B36" s="293" t="e">
        <f>VLOOKUP(C36,#REF!,2,0)</f>
        <v>#REF!</v>
      </c>
      <c r="C36" s="293" t="e">
        <f>VLOOKUP(D36,#REF!,2,0)</f>
        <v>#REF!</v>
      </c>
      <c r="D36" s="294" t="str">
        <f>VLOOKUP(BX36,Raumliste!A$3:B$222,2,0)</f>
        <v>4.7</v>
      </c>
      <c r="E36" s="314" t="s">
        <v>1019</v>
      </c>
      <c r="F36" s="296" t="str">
        <f t="shared" si="0"/>
        <v>GP-AUC 58.3</v>
      </c>
      <c r="G36" s="297" t="s">
        <v>4</v>
      </c>
      <c r="H36" s="297" t="s">
        <v>10</v>
      </c>
      <c r="I36" s="297" t="s">
        <v>607</v>
      </c>
      <c r="J36" s="298" t="s">
        <v>1252</v>
      </c>
      <c r="K36" s="299" t="s">
        <v>232</v>
      </c>
      <c r="L36" s="300" t="s">
        <v>235</v>
      </c>
      <c r="M36" s="301" t="s">
        <v>1157</v>
      </c>
      <c r="N36" s="307" t="s">
        <v>234</v>
      </c>
      <c r="O36" s="307" t="s">
        <v>234</v>
      </c>
      <c r="P36" s="303"/>
      <c r="Q36" s="297">
        <v>1500</v>
      </c>
      <c r="R36" s="297">
        <v>2200</v>
      </c>
      <c r="S36" s="297"/>
      <c r="T36" s="297">
        <v>0</v>
      </c>
      <c r="U36" s="297">
        <v>2</v>
      </c>
      <c r="V36" s="297" t="s">
        <v>277</v>
      </c>
      <c r="W36" s="305" t="s">
        <v>234</v>
      </c>
      <c r="X36" s="305" t="s">
        <v>234</v>
      </c>
      <c r="Y36" s="305" t="s">
        <v>234</v>
      </c>
      <c r="Z36" s="305" t="s">
        <v>234</v>
      </c>
      <c r="AA36" s="305" t="s">
        <v>234</v>
      </c>
      <c r="AB36" s="305" t="s">
        <v>234</v>
      </c>
      <c r="AC36" s="305" t="s">
        <v>234</v>
      </c>
      <c r="AD36" s="297" t="s">
        <v>136</v>
      </c>
      <c r="AE36" s="305" t="s">
        <v>234</v>
      </c>
      <c r="AF36" s="305" t="s">
        <v>234</v>
      </c>
      <c r="AG36" s="305" t="s">
        <v>234</v>
      </c>
      <c r="AH36" s="297" t="s">
        <v>1141</v>
      </c>
      <c r="AI36" s="327" t="s">
        <v>234</v>
      </c>
      <c r="AJ36" s="299" t="s">
        <v>234</v>
      </c>
      <c r="AK36" s="327" t="s">
        <v>234</v>
      </c>
      <c r="AL36" s="327" t="s">
        <v>234</v>
      </c>
      <c r="AM36" s="327" t="s">
        <v>234</v>
      </c>
      <c r="AN36" s="327" t="s">
        <v>234</v>
      </c>
      <c r="AO36" s="327" t="s">
        <v>234</v>
      </c>
      <c r="AP36" s="327" t="s">
        <v>234</v>
      </c>
      <c r="AQ36" s="327" t="s">
        <v>234</v>
      </c>
      <c r="AR36" s="327" t="s">
        <v>234</v>
      </c>
      <c r="AS36" s="327" t="s">
        <v>234</v>
      </c>
      <c r="AT36" s="310" t="s">
        <v>234</v>
      </c>
      <c r="AU36" s="310" t="s">
        <v>234</v>
      </c>
      <c r="AV36" s="311" t="s">
        <v>256</v>
      </c>
      <c r="AW36" s="305" t="s">
        <v>234</v>
      </c>
      <c r="AX36" s="297" t="s">
        <v>243</v>
      </c>
      <c r="AY36" s="297" t="s">
        <v>243</v>
      </c>
      <c r="AZ36" s="297" t="s">
        <v>243</v>
      </c>
      <c r="BA36" s="305" t="s">
        <v>234</v>
      </c>
      <c r="BB36" s="305" t="s">
        <v>234</v>
      </c>
      <c r="BC36" s="297" t="s">
        <v>262</v>
      </c>
      <c r="BD36" s="304" t="s">
        <v>240</v>
      </c>
      <c r="BE36" s="307" t="s">
        <v>234</v>
      </c>
      <c r="BF36" s="307" t="s">
        <v>234</v>
      </c>
      <c r="BG36" s="307" t="s">
        <v>234</v>
      </c>
      <c r="BH36" s="307" t="s">
        <v>234</v>
      </c>
      <c r="BI36" s="307" t="s">
        <v>234</v>
      </c>
      <c r="BJ36" s="297" t="s">
        <v>290</v>
      </c>
      <c r="BK36" s="297" t="s">
        <v>240</v>
      </c>
      <c r="BL36" s="305" t="s">
        <v>234</v>
      </c>
      <c r="BM36" s="297" t="s">
        <v>866</v>
      </c>
      <c r="BN36" s="305" t="s">
        <v>234</v>
      </c>
      <c r="BO36" s="305" t="s">
        <v>234</v>
      </c>
      <c r="BP36" s="305" t="s">
        <v>234</v>
      </c>
      <c r="BQ36" s="305" t="s">
        <v>234</v>
      </c>
      <c r="BR36" s="297" t="s">
        <v>339</v>
      </c>
      <c r="BS36" s="297"/>
      <c r="BT36" s="305" t="s">
        <v>234</v>
      </c>
      <c r="BU36" s="313" t="s">
        <v>1014</v>
      </c>
      <c r="BV36" s="76"/>
      <c r="BW36" s="77"/>
      <c r="BX36" s="125" t="s">
        <v>700</v>
      </c>
      <c r="BY36" s="9" t="s">
        <v>0</v>
      </c>
      <c r="BZ36" s="9" t="s">
        <v>147</v>
      </c>
      <c r="CA36" s="9" t="s">
        <v>140</v>
      </c>
      <c r="CB36" s="9" t="s">
        <v>198</v>
      </c>
      <c r="CC36" s="9" t="s">
        <v>347</v>
      </c>
      <c r="CD36" s="9"/>
      <c r="CE36" s="9"/>
      <c r="CF36" s="10"/>
      <c r="CG36" s="76"/>
    </row>
    <row r="37" spans="1:85" s="6" customFormat="1" ht="12" x14ac:dyDescent="0.25">
      <c r="A37" s="83" t="s">
        <v>250</v>
      </c>
      <c r="B37" s="293" t="e">
        <f>VLOOKUP(C37,#REF!,2,0)</f>
        <v>#REF!</v>
      </c>
      <c r="C37" s="293" t="e">
        <f>VLOOKUP(D37,#REF!,2,0)</f>
        <v>#REF!</v>
      </c>
      <c r="D37" s="294" t="str">
        <f>VLOOKUP(BX37,Raumliste!A$3:B$222,2,0)</f>
        <v>5.5</v>
      </c>
      <c r="E37" s="314">
        <v>31</v>
      </c>
      <c r="F37" s="296" t="str">
        <f t="shared" si="0"/>
        <v>GP-AUC 60.1</v>
      </c>
      <c r="G37" s="297" t="s">
        <v>4</v>
      </c>
      <c r="H37" s="297" t="s">
        <v>10</v>
      </c>
      <c r="I37" s="297" t="s">
        <v>607</v>
      </c>
      <c r="J37" s="298" t="s">
        <v>436</v>
      </c>
      <c r="K37" s="299" t="s">
        <v>809</v>
      </c>
      <c r="L37" s="300" t="s">
        <v>1039</v>
      </c>
      <c r="M37" s="301" t="s">
        <v>1102</v>
      </c>
      <c r="N37" s="302" t="str">
        <f t="shared" si="2"/>
        <v>2010</v>
      </c>
      <c r="O37" s="297" t="str">
        <f t="shared" si="5"/>
        <v>2760</v>
      </c>
      <c r="P37" s="303" t="s">
        <v>629</v>
      </c>
      <c r="Q37" s="297">
        <f t="shared" si="3"/>
        <v>1920</v>
      </c>
      <c r="R37" s="297">
        <f t="shared" si="6"/>
        <v>2830</v>
      </c>
      <c r="S37" s="297"/>
      <c r="T37" s="297">
        <v>70</v>
      </c>
      <c r="U37" s="297">
        <v>2</v>
      </c>
      <c r="V37" s="297" t="s">
        <v>277</v>
      </c>
      <c r="W37" s="297" t="s">
        <v>54</v>
      </c>
      <c r="X37" s="297" t="s">
        <v>602</v>
      </c>
      <c r="Y37" s="297">
        <f t="shared" si="1"/>
        <v>0</v>
      </c>
      <c r="Z37" s="297" t="s">
        <v>597</v>
      </c>
      <c r="AA37" s="297">
        <f>IF(Z37="AS D",0,IF(Z37="AS 2D",0,IF(Z37="AS Ch",0,IF(Z37="Ca",0,IF(Z37="kA",0,IF(Z37="Stb entgr",0,IF(Z37="MW glatt",0,IF(Z37="Ker-W",1.5,IF(Z37="Akustik",2,"?")))))))))</f>
        <v>0</v>
      </c>
      <c r="AB37" s="297">
        <v>50</v>
      </c>
      <c r="AC37" s="304">
        <f t="shared" si="4"/>
        <v>50</v>
      </c>
      <c r="AD37" s="297" t="s">
        <v>136</v>
      </c>
      <c r="AE37" s="297" t="s">
        <v>101</v>
      </c>
      <c r="AF37" s="297" t="s">
        <v>136</v>
      </c>
      <c r="AG37" s="305" t="s">
        <v>234</v>
      </c>
      <c r="AH37" s="297" t="s">
        <v>1144</v>
      </c>
      <c r="AI37" s="306" t="s">
        <v>14</v>
      </c>
      <c r="AJ37" s="299" t="s">
        <v>361</v>
      </c>
      <c r="AK37" s="299" t="s">
        <v>1225</v>
      </c>
      <c r="AL37" s="307" t="s">
        <v>234</v>
      </c>
      <c r="AM37" s="307" t="s">
        <v>234</v>
      </c>
      <c r="AN37" s="307" t="s">
        <v>234</v>
      </c>
      <c r="AO37" s="297" t="s">
        <v>234</v>
      </c>
      <c r="AP37" s="297" t="s">
        <v>234</v>
      </c>
      <c r="AQ37" s="308" t="s">
        <v>234</v>
      </c>
      <c r="AR37" s="309" t="s">
        <v>234</v>
      </c>
      <c r="AS37" s="305" t="s">
        <v>234</v>
      </c>
      <c r="AT37" s="310" t="s">
        <v>234</v>
      </c>
      <c r="AU37" s="310" t="s">
        <v>986</v>
      </c>
      <c r="AV37" s="311" t="s">
        <v>271</v>
      </c>
      <c r="AW37" s="305" t="s">
        <v>234</v>
      </c>
      <c r="AX37" s="297" t="s">
        <v>1208</v>
      </c>
      <c r="AY37" s="297" t="s">
        <v>243</v>
      </c>
      <c r="AZ37" s="297" t="s">
        <v>243</v>
      </c>
      <c r="BA37" s="305" t="s">
        <v>234</v>
      </c>
      <c r="BB37" s="297" t="s">
        <v>246</v>
      </c>
      <c r="BC37" s="297" t="s">
        <v>596</v>
      </c>
      <c r="BD37" s="304" t="s">
        <v>240</v>
      </c>
      <c r="BE37" s="302" t="s">
        <v>848</v>
      </c>
      <c r="BF37" s="307" t="s">
        <v>870</v>
      </c>
      <c r="BG37" s="307" t="s">
        <v>234</v>
      </c>
      <c r="BH37" s="307" t="s">
        <v>234</v>
      </c>
      <c r="BI37" s="302" t="s">
        <v>246</v>
      </c>
      <c r="BJ37" s="297" t="s">
        <v>290</v>
      </c>
      <c r="BK37" s="297" t="s">
        <v>836</v>
      </c>
      <c r="BL37" s="297"/>
      <c r="BM37" s="297" t="s">
        <v>823</v>
      </c>
      <c r="BN37" s="297" t="s">
        <v>339</v>
      </c>
      <c r="BO37" s="297" t="s">
        <v>339</v>
      </c>
      <c r="BP37" s="297" t="s">
        <v>234</v>
      </c>
      <c r="BQ37" s="297" t="s">
        <v>339</v>
      </c>
      <c r="BR37" s="297" t="s">
        <v>339</v>
      </c>
      <c r="BS37" s="297" t="s">
        <v>234</v>
      </c>
      <c r="BT37" s="297"/>
      <c r="BU37" s="313" t="s">
        <v>386</v>
      </c>
      <c r="BV37" s="76"/>
      <c r="BW37" s="77"/>
      <c r="BX37" s="125" t="s">
        <v>701</v>
      </c>
      <c r="BY37" s="9" t="s">
        <v>0</v>
      </c>
      <c r="BZ37" s="9" t="s">
        <v>147</v>
      </c>
      <c r="CA37" s="9" t="s">
        <v>140</v>
      </c>
      <c r="CB37" s="9" t="s">
        <v>199</v>
      </c>
      <c r="CC37" s="9" t="s">
        <v>171</v>
      </c>
      <c r="CD37" s="9" t="s">
        <v>34</v>
      </c>
      <c r="CE37" s="9" t="s">
        <v>34</v>
      </c>
      <c r="CF37" s="10" t="s">
        <v>352</v>
      </c>
      <c r="CG37" s="76"/>
    </row>
    <row r="38" spans="1:85" s="6" customFormat="1" ht="12" x14ac:dyDescent="0.25">
      <c r="A38" s="83" t="s">
        <v>250</v>
      </c>
      <c r="B38" s="293" t="e">
        <f>VLOOKUP(C38,#REF!,2,0)</f>
        <v>#REF!</v>
      </c>
      <c r="C38" s="293" t="e">
        <f>VLOOKUP(D38,#REF!,2,0)</f>
        <v>#REF!</v>
      </c>
      <c r="D38" s="294" t="str">
        <f>VLOOKUP(BX38,Raumliste!A$3:B$222,2,0)</f>
        <v>5.5</v>
      </c>
      <c r="E38" s="314">
        <v>32</v>
      </c>
      <c r="F38" s="296" t="str">
        <f t="shared" si="0"/>
        <v>GP-AUC 60.2</v>
      </c>
      <c r="G38" s="297" t="s">
        <v>4</v>
      </c>
      <c r="H38" s="297" t="s">
        <v>10</v>
      </c>
      <c r="I38" s="297" t="s">
        <v>607</v>
      </c>
      <c r="J38" s="298" t="s">
        <v>436</v>
      </c>
      <c r="K38" s="299" t="s">
        <v>809</v>
      </c>
      <c r="L38" s="300" t="s">
        <v>1039</v>
      </c>
      <c r="M38" s="301" t="s">
        <v>1100</v>
      </c>
      <c r="N38" s="302" t="str">
        <f t="shared" si="2"/>
        <v>1010</v>
      </c>
      <c r="O38" s="297" t="str">
        <f t="shared" si="5"/>
        <v>2260</v>
      </c>
      <c r="P38" s="303" t="s">
        <v>617</v>
      </c>
      <c r="Q38" s="297">
        <f t="shared" si="3"/>
        <v>920</v>
      </c>
      <c r="R38" s="297">
        <f t="shared" si="6"/>
        <v>2330</v>
      </c>
      <c r="S38" s="297"/>
      <c r="T38" s="297">
        <v>70</v>
      </c>
      <c r="U38" s="297">
        <v>1</v>
      </c>
      <c r="V38" s="297" t="s">
        <v>234</v>
      </c>
      <c r="W38" s="297" t="s">
        <v>54</v>
      </c>
      <c r="X38" s="297" t="s">
        <v>602</v>
      </c>
      <c r="Y38" s="297">
        <f t="shared" si="1"/>
        <v>0</v>
      </c>
      <c r="Z38" s="297" t="s">
        <v>597</v>
      </c>
      <c r="AA38" s="297">
        <f t="shared" si="1"/>
        <v>0</v>
      </c>
      <c r="AB38" s="297">
        <v>50</v>
      </c>
      <c r="AC38" s="304">
        <f t="shared" si="4"/>
        <v>50</v>
      </c>
      <c r="AD38" s="297" t="s">
        <v>136</v>
      </c>
      <c r="AE38" s="297" t="s">
        <v>101</v>
      </c>
      <c r="AF38" s="297" t="s">
        <v>136</v>
      </c>
      <c r="AG38" s="305" t="s">
        <v>234</v>
      </c>
      <c r="AH38" s="297" t="s">
        <v>1144</v>
      </c>
      <c r="AI38" s="317" t="s">
        <v>14</v>
      </c>
      <c r="AJ38" s="299" t="s">
        <v>361</v>
      </c>
      <c r="AK38" s="299" t="s">
        <v>1015</v>
      </c>
      <c r="AL38" s="307" t="s">
        <v>234</v>
      </c>
      <c r="AM38" s="307" t="s">
        <v>234</v>
      </c>
      <c r="AN38" s="307" t="s">
        <v>234</v>
      </c>
      <c r="AO38" s="297" t="s">
        <v>234</v>
      </c>
      <c r="AP38" s="297" t="s">
        <v>234</v>
      </c>
      <c r="AQ38" s="308" t="s">
        <v>234</v>
      </c>
      <c r="AR38" s="309" t="s">
        <v>234</v>
      </c>
      <c r="AS38" s="305" t="s">
        <v>234</v>
      </c>
      <c r="AT38" s="310" t="s">
        <v>234</v>
      </c>
      <c r="AU38" s="310" t="s">
        <v>234</v>
      </c>
      <c r="AV38" s="311" t="s">
        <v>271</v>
      </c>
      <c r="AW38" s="305" t="s">
        <v>234</v>
      </c>
      <c r="AX38" s="297" t="s">
        <v>1208</v>
      </c>
      <c r="AY38" s="297" t="s">
        <v>243</v>
      </c>
      <c r="AZ38" s="297" t="s">
        <v>243</v>
      </c>
      <c r="BA38" s="305" t="s">
        <v>234</v>
      </c>
      <c r="BB38" s="297" t="s">
        <v>246</v>
      </c>
      <c r="BC38" s="297" t="s">
        <v>596</v>
      </c>
      <c r="BD38" s="304" t="s">
        <v>240</v>
      </c>
      <c r="BE38" s="302" t="s">
        <v>820</v>
      </c>
      <c r="BF38" s="307" t="s">
        <v>870</v>
      </c>
      <c r="BG38" s="307" t="s">
        <v>234</v>
      </c>
      <c r="BH38" s="307" t="s">
        <v>234</v>
      </c>
      <c r="BI38" s="307" t="s">
        <v>234</v>
      </c>
      <c r="BJ38" s="297" t="s">
        <v>290</v>
      </c>
      <c r="BK38" s="297" t="s">
        <v>836</v>
      </c>
      <c r="BL38" s="297"/>
      <c r="BM38" s="297" t="s">
        <v>234</v>
      </c>
      <c r="BN38" s="297" t="s">
        <v>339</v>
      </c>
      <c r="BO38" s="297" t="s">
        <v>339</v>
      </c>
      <c r="BP38" s="297" t="s">
        <v>234</v>
      </c>
      <c r="BQ38" s="297" t="s">
        <v>339</v>
      </c>
      <c r="BR38" s="297" t="s">
        <v>339</v>
      </c>
      <c r="BS38" s="297" t="s">
        <v>234</v>
      </c>
      <c r="BT38" s="297"/>
      <c r="BU38" s="313" t="s">
        <v>386</v>
      </c>
      <c r="BV38" s="76"/>
      <c r="BW38" s="77"/>
      <c r="BX38" s="125" t="s">
        <v>701</v>
      </c>
      <c r="BY38" s="9" t="s">
        <v>0</v>
      </c>
      <c r="BZ38" s="9" t="s">
        <v>147</v>
      </c>
      <c r="CA38" s="9" t="s">
        <v>140</v>
      </c>
      <c r="CB38" s="9" t="s">
        <v>199</v>
      </c>
      <c r="CC38" s="9" t="s">
        <v>174</v>
      </c>
      <c r="CD38" s="9" t="s">
        <v>34</v>
      </c>
      <c r="CE38" s="9" t="s">
        <v>34</v>
      </c>
      <c r="CF38" s="10" t="s">
        <v>352</v>
      </c>
      <c r="CG38" s="76"/>
    </row>
    <row r="39" spans="1:85" s="6" customFormat="1" ht="12" x14ac:dyDescent="0.25">
      <c r="A39" s="83" t="s">
        <v>249</v>
      </c>
      <c r="B39" s="293" t="e">
        <f>VLOOKUP(C39,#REF!,2,0)</f>
        <v>#REF!</v>
      </c>
      <c r="C39" s="293" t="e">
        <f>VLOOKUP(D39,#REF!,2,0)</f>
        <v>#REF!</v>
      </c>
      <c r="D39" s="294" t="str">
        <f>VLOOKUP(BX39,Raumliste!A$3:B$222,2,0)</f>
        <v>2.5</v>
      </c>
      <c r="E39" s="314">
        <v>33</v>
      </c>
      <c r="F39" s="296" t="str">
        <f t="shared" si="0"/>
        <v>GP-AUC 62.1</v>
      </c>
      <c r="G39" s="297" t="s">
        <v>4</v>
      </c>
      <c r="H39" s="297" t="s">
        <v>10</v>
      </c>
      <c r="I39" s="297" t="s">
        <v>607</v>
      </c>
      <c r="J39" s="298" t="s">
        <v>1253</v>
      </c>
      <c r="K39" s="299" t="s">
        <v>809</v>
      </c>
      <c r="L39" s="300" t="s">
        <v>1039</v>
      </c>
      <c r="M39" s="301" t="s">
        <v>1100</v>
      </c>
      <c r="N39" s="302" t="str">
        <f t="shared" si="2"/>
        <v>1260</v>
      </c>
      <c r="O39" s="297" t="str">
        <f t="shared" si="5"/>
        <v>2260</v>
      </c>
      <c r="P39" s="303" t="s">
        <v>325</v>
      </c>
      <c r="Q39" s="297">
        <f t="shared" si="3"/>
        <v>1170</v>
      </c>
      <c r="R39" s="297">
        <f t="shared" si="6"/>
        <v>2330</v>
      </c>
      <c r="S39" s="297"/>
      <c r="T39" s="297">
        <v>70</v>
      </c>
      <c r="U39" s="297">
        <v>1</v>
      </c>
      <c r="V39" s="297" t="s">
        <v>234</v>
      </c>
      <c r="W39" s="297" t="s">
        <v>54</v>
      </c>
      <c r="X39" s="297" t="s">
        <v>602</v>
      </c>
      <c r="Y39" s="297">
        <f t="shared" si="1"/>
        <v>0</v>
      </c>
      <c r="Z39" s="297" t="s">
        <v>597</v>
      </c>
      <c r="AA39" s="297">
        <f t="shared" si="1"/>
        <v>0</v>
      </c>
      <c r="AB39" s="297">
        <v>50</v>
      </c>
      <c r="AC39" s="304">
        <f t="shared" si="4"/>
        <v>50</v>
      </c>
      <c r="AD39" s="297" t="s">
        <v>136</v>
      </c>
      <c r="AE39" s="297" t="s">
        <v>101</v>
      </c>
      <c r="AF39" s="297" t="s">
        <v>136</v>
      </c>
      <c r="AG39" s="305" t="s">
        <v>234</v>
      </c>
      <c r="AH39" s="297" t="s">
        <v>1144</v>
      </c>
      <c r="AI39" s="306" t="s">
        <v>14</v>
      </c>
      <c r="AJ39" s="299" t="s">
        <v>361</v>
      </c>
      <c r="AK39" s="299" t="s">
        <v>1225</v>
      </c>
      <c r="AL39" s="307" t="s">
        <v>234</v>
      </c>
      <c r="AM39" s="307" t="s">
        <v>234</v>
      </c>
      <c r="AN39" s="307" t="s">
        <v>234</v>
      </c>
      <c r="AO39" s="297" t="s">
        <v>234</v>
      </c>
      <c r="AP39" s="297" t="s">
        <v>234</v>
      </c>
      <c r="AQ39" s="308" t="s">
        <v>234</v>
      </c>
      <c r="AR39" s="309" t="s">
        <v>234</v>
      </c>
      <c r="AS39" s="305" t="s">
        <v>234</v>
      </c>
      <c r="AT39" s="310" t="s">
        <v>234</v>
      </c>
      <c r="AU39" s="310" t="s">
        <v>234</v>
      </c>
      <c r="AV39" s="311" t="s">
        <v>271</v>
      </c>
      <c r="AW39" s="305" t="s">
        <v>234</v>
      </c>
      <c r="AX39" s="297" t="s">
        <v>242</v>
      </c>
      <c r="AY39" s="297" t="s">
        <v>596</v>
      </c>
      <c r="AZ39" s="297" t="s">
        <v>243</v>
      </c>
      <c r="BA39" s="305" t="s">
        <v>234</v>
      </c>
      <c r="BB39" s="297" t="s">
        <v>246</v>
      </c>
      <c r="BC39" s="297" t="s">
        <v>596</v>
      </c>
      <c r="BD39" s="304" t="s">
        <v>240</v>
      </c>
      <c r="BE39" s="302" t="s">
        <v>820</v>
      </c>
      <c r="BF39" s="307" t="s">
        <v>870</v>
      </c>
      <c r="BG39" s="307" t="s">
        <v>234</v>
      </c>
      <c r="BH39" s="307" t="s">
        <v>234</v>
      </c>
      <c r="BI39" s="307" t="s">
        <v>234</v>
      </c>
      <c r="BJ39" s="297" t="s">
        <v>991</v>
      </c>
      <c r="BK39" s="297" t="s">
        <v>836</v>
      </c>
      <c r="BL39" s="297"/>
      <c r="BM39" s="297" t="s">
        <v>234</v>
      </c>
      <c r="BN39" s="297" t="s">
        <v>339</v>
      </c>
      <c r="BO39" s="297" t="s">
        <v>339</v>
      </c>
      <c r="BP39" s="297" t="s">
        <v>234</v>
      </c>
      <c r="BQ39" s="297" t="s">
        <v>339</v>
      </c>
      <c r="BR39" s="297" t="s">
        <v>339</v>
      </c>
      <c r="BS39" s="297" t="s">
        <v>234</v>
      </c>
      <c r="BT39" s="297"/>
      <c r="BU39" s="313" t="s">
        <v>386</v>
      </c>
      <c r="BV39" s="76"/>
      <c r="BW39" s="77"/>
      <c r="BX39" s="125" t="s">
        <v>702</v>
      </c>
      <c r="BY39" s="9" t="s">
        <v>0</v>
      </c>
      <c r="BZ39" s="9" t="s">
        <v>147</v>
      </c>
      <c r="CA39" s="9" t="s">
        <v>140</v>
      </c>
      <c r="CB39" s="9" t="s">
        <v>200</v>
      </c>
      <c r="CC39" s="9" t="s">
        <v>171</v>
      </c>
      <c r="CD39" s="9" t="s">
        <v>33</v>
      </c>
      <c r="CE39" s="9" t="s">
        <v>33</v>
      </c>
      <c r="CF39" s="10" t="s">
        <v>230</v>
      </c>
      <c r="CG39" s="76"/>
    </row>
    <row r="40" spans="1:85" s="6" customFormat="1" ht="12" x14ac:dyDescent="0.25">
      <c r="A40" s="83" t="s">
        <v>310</v>
      </c>
      <c r="B40" s="293" t="e">
        <f>VLOOKUP(C40,#REF!,2,0)</f>
        <v>#REF!</v>
      </c>
      <c r="C40" s="293" t="e">
        <f>VLOOKUP(D40,#REF!,2,0)</f>
        <v>#REF!</v>
      </c>
      <c r="D40" s="294" t="str">
        <f>VLOOKUP(BX40,Raumliste!A$3:B$222,2,0)</f>
        <v>9.5</v>
      </c>
      <c r="E40" s="314">
        <v>34</v>
      </c>
      <c r="F40" s="296" t="str">
        <f t="shared" ref="F40:F71" si="8">CONCATENATE(BY40,BZ40,CA40,CB40,CC40)</f>
        <v>GP-AUC 64.1</v>
      </c>
      <c r="G40" s="297" t="s">
        <v>4</v>
      </c>
      <c r="H40" s="297" t="s">
        <v>10</v>
      </c>
      <c r="I40" s="297" t="s">
        <v>607</v>
      </c>
      <c r="J40" s="298" t="s">
        <v>1254</v>
      </c>
      <c r="K40" s="299" t="s">
        <v>809</v>
      </c>
      <c r="L40" s="300" t="s">
        <v>1039</v>
      </c>
      <c r="M40" s="301" t="s">
        <v>1100</v>
      </c>
      <c r="N40" s="302" t="str">
        <f t="shared" ref="N40:N71" si="9">LEFT(P40,4)</f>
        <v>1010</v>
      </c>
      <c r="O40" s="297" t="str">
        <f t="shared" ref="O40:O71" si="10">RIGHT(P40,4)</f>
        <v>2260</v>
      </c>
      <c r="P40" s="303" t="s">
        <v>617</v>
      </c>
      <c r="Q40" s="297">
        <f t="shared" si="3"/>
        <v>920</v>
      </c>
      <c r="R40" s="297">
        <f t="shared" si="6"/>
        <v>2330</v>
      </c>
      <c r="S40" s="297"/>
      <c r="T40" s="297">
        <v>70</v>
      </c>
      <c r="U40" s="297">
        <v>1</v>
      </c>
      <c r="V40" s="297" t="s">
        <v>234</v>
      </c>
      <c r="W40" s="297" t="s">
        <v>54</v>
      </c>
      <c r="X40" s="297" t="s">
        <v>602</v>
      </c>
      <c r="Y40" s="297">
        <f t="shared" si="1"/>
        <v>0</v>
      </c>
      <c r="Z40" s="297" t="s">
        <v>597</v>
      </c>
      <c r="AA40" s="297">
        <f>IF(Z40="AS D",0,IF(Z40="AS 2D",0,IF(Z40="AS Ch",0,IF(Z40="Ca",0,IF(Z40="kA",0,IF(Z40="Stb entgr",0,IF(Z40="MW glatt",0,IF(Z40="Ker-W",1.5,IF(Z40="Akustik",2,"?")))))))))</f>
        <v>0</v>
      </c>
      <c r="AB40" s="297">
        <v>50</v>
      </c>
      <c r="AC40" s="304">
        <f t="shared" si="4"/>
        <v>50</v>
      </c>
      <c r="AD40" s="297" t="s">
        <v>136</v>
      </c>
      <c r="AE40" s="297" t="s">
        <v>101</v>
      </c>
      <c r="AF40" s="297" t="s">
        <v>136</v>
      </c>
      <c r="AG40" s="305" t="s">
        <v>234</v>
      </c>
      <c r="AH40" s="297" t="s">
        <v>1144</v>
      </c>
      <c r="AI40" s="320" t="s">
        <v>14</v>
      </c>
      <c r="AJ40" s="299" t="s">
        <v>361</v>
      </c>
      <c r="AK40" s="299" t="s">
        <v>1015</v>
      </c>
      <c r="AL40" s="307" t="s">
        <v>234</v>
      </c>
      <c r="AM40" s="307" t="s">
        <v>234</v>
      </c>
      <c r="AN40" s="307" t="s">
        <v>234</v>
      </c>
      <c r="AO40" s="297" t="s">
        <v>234</v>
      </c>
      <c r="AP40" s="297" t="s">
        <v>234</v>
      </c>
      <c r="AQ40" s="308" t="s">
        <v>234</v>
      </c>
      <c r="AR40" s="309" t="s">
        <v>234</v>
      </c>
      <c r="AS40" s="305" t="s">
        <v>234</v>
      </c>
      <c r="AT40" s="310" t="s">
        <v>234</v>
      </c>
      <c r="AU40" s="310" t="s">
        <v>234</v>
      </c>
      <c r="AV40" s="311" t="s">
        <v>271</v>
      </c>
      <c r="AW40" s="305" t="s">
        <v>234</v>
      </c>
      <c r="AX40" s="297" t="s">
        <v>1208</v>
      </c>
      <c r="AY40" s="297" t="s">
        <v>243</v>
      </c>
      <c r="AZ40" s="297" t="s">
        <v>243</v>
      </c>
      <c r="BA40" s="305" t="s">
        <v>234</v>
      </c>
      <c r="BB40" s="297" t="s">
        <v>246</v>
      </c>
      <c r="BC40" s="297" t="s">
        <v>596</v>
      </c>
      <c r="BD40" s="304" t="s">
        <v>240</v>
      </c>
      <c r="BE40" s="302" t="s">
        <v>820</v>
      </c>
      <c r="BF40" s="307" t="s">
        <v>870</v>
      </c>
      <c r="BG40" s="307" t="s">
        <v>234</v>
      </c>
      <c r="BH40" s="307" t="s">
        <v>234</v>
      </c>
      <c r="BI40" s="307" t="s">
        <v>234</v>
      </c>
      <c r="BJ40" s="297" t="s">
        <v>290</v>
      </c>
      <c r="BK40" s="297" t="s">
        <v>836</v>
      </c>
      <c r="BL40" s="297"/>
      <c r="BM40" s="297" t="s">
        <v>234</v>
      </c>
      <c r="BN40" s="297" t="s">
        <v>339</v>
      </c>
      <c r="BO40" s="297" t="s">
        <v>339</v>
      </c>
      <c r="BP40" s="297" t="s">
        <v>234</v>
      </c>
      <c r="BQ40" s="297" t="s">
        <v>339</v>
      </c>
      <c r="BR40" s="297" t="s">
        <v>339</v>
      </c>
      <c r="BS40" s="297" t="s">
        <v>234</v>
      </c>
      <c r="BT40" s="297"/>
      <c r="BU40" s="313" t="s">
        <v>386</v>
      </c>
      <c r="BV40" s="76"/>
      <c r="BW40" s="77"/>
      <c r="BX40" s="125" t="s">
        <v>703</v>
      </c>
      <c r="BY40" s="9" t="s">
        <v>0</v>
      </c>
      <c r="BZ40" s="9" t="s">
        <v>147</v>
      </c>
      <c r="CA40" s="9" t="s">
        <v>140</v>
      </c>
      <c r="CB40" s="9" t="s">
        <v>201</v>
      </c>
      <c r="CC40" s="9" t="s">
        <v>171</v>
      </c>
      <c r="CD40" s="9" t="s">
        <v>221</v>
      </c>
      <c r="CE40" s="9" t="s">
        <v>179</v>
      </c>
      <c r="CF40" s="10" t="s">
        <v>103</v>
      </c>
      <c r="CG40" s="76"/>
    </row>
    <row r="41" spans="1:85" s="6" customFormat="1" ht="22.5" x14ac:dyDescent="0.25">
      <c r="A41" s="83" t="s">
        <v>250</v>
      </c>
      <c r="B41" s="293" t="e">
        <f>VLOOKUP(C41,#REF!,2,0)</f>
        <v>#REF!</v>
      </c>
      <c r="C41" s="293" t="e">
        <f>VLOOKUP(D41,#REF!,2,0)</f>
        <v>#REF!</v>
      </c>
      <c r="D41" s="294" t="str">
        <f>VLOOKUP(BX41,Raumliste!A$3:B$222,2,0)</f>
        <v>5.21</v>
      </c>
      <c r="E41" s="314">
        <v>35</v>
      </c>
      <c r="F41" s="296" t="str">
        <f t="shared" si="8"/>
        <v>GP-AUC 66.1</v>
      </c>
      <c r="G41" s="297" t="s">
        <v>4</v>
      </c>
      <c r="H41" s="297" t="s">
        <v>10</v>
      </c>
      <c r="I41" s="297" t="s">
        <v>607</v>
      </c>
      <c r="J41" s="298" t="s">
        <v>439</v>
      </c>
      <c r="K41" s="299" t="s">
        <v>809</v>
      </c>
      <c r="L41" s="300" t="s">
        <v>1039</v>
      </c>
      <c r="M41" s="301" t="s">
        <v>1146</v>
      </c>
      <c r="N41" s="302">
        <v>885</v>
      </c>
      <c r="O41" s="297">
        <v>1385</v>
      </c>
      <c r="P41" s="303" t="s">
        <v>622</v>
      </c>
      <c r="Q41" s="297">
        <f>IF(AE41="U",N41-94,IF(AE41="E",N41-90,IF(AE41="B",N41-150,"ca.")))</f>
        <v>791</v>
      </c>
      <c r="R41" s="297">
        <f t="shared" si="6"/>
        <v>1455</v>
      </c>
      <c r="S41" s="297"/>
      <c r="T41" s="297">
        <v>70</v>
      </c>
      <c r="U41" s="297">
        <v>1</v>
      </c>
      <c r="V41" s="297" t="s">
        <v>234</v>
      </c>
      <c r="W41" s="297" t="s">
        <v>54</v>
      </c>
      <c r="X41" s="297" t="s">
        <v>602</v>
      </c>
      <c r="Y41" s="297">
        <f t="shared" si="1"/>
        <v>0</v>
      </c>
      <c r="Z41" s="297" t="s">
        <v>602</v>
      </c>
      <c r="AA41" s="297">
        <f t="shared" si="1"/>
        <v>0</v>
      </c>
      <c r="AB41" s="297">
        <v>50</v>
      </c>
      <c r="AC41" s="304">
        <f t="shared" si="4"/>
        <v>50</v>
      </c>
      <c r="AD41" s="297" t="s">
        <v>136</v>
      </c>
      <c r="AE41" s="297" t="s">
        <v>101</v>
      </c>
      <c r="AF41" s="297" t="s">
        <v>136</v>
      </c>
      <c r="AG41" s="305" t="s">
        <v>234</v>
      </c>
      <c r="AH41" s="297" t="s">
        <v>1144</v>
      </c>
      <c r="AI41" s="317" t="s">
        <v>16</v>
      </c>
      <c r="AJ41" s="299" t="s">
        <v>361</v>
      </c>
      <c r="AK41" s="299" t="s">
        <v>1015</v>
      </c>
      <c r="AL41" s="307" t="s">
        <v>234</v>
      </c>
      <c r="AM41" s="307" t="s">
        <v>234</v>
      </c>
      <c r="AN41" s="307" t="s">
        <v>1078</v>
      </c>
      <c r="AO41" s="297" t="s">
        <v>234</v>
      </c>
      <c r="AP41" s="297" t="s">
        <v>234</v>
      </c>
      <c r="AQ41" s="308" t="s">
        <v>234</v>
      </c>
      <c r="AR41" s="309" t="s">
        <v>234</v>
      </c>
      <c r="AS41" s="305" t="s">
        <v>234</v>
      </c>
      <c r="AT41" s="310" t="s">
        <v>234</v>
      </c>
      <c r="AU41" s="310" t="s">
        <v>234</v>
      </c>
      <c r="AV41" s="311" t="s">
        <v>256</v>
      </c>
      <c r="AW41" s="305" t="s">
        <v>234</v>
      </c>
      <c r="AX41" s="297" t="s">
        <v>1208</v>
      </c>
      <c r="AY41" s="297" t="s">
        <v>243</v>
      </c>
      <c r="AZ41" s="297" t="s">
        <v>243</v>
      </c>
      <c r="BA41" s="305" t="s">
        <v>234</v>
      </c>
      <c r="BB41" s="297" t="s">
        <v>246</v>
      </c>
      <c r="BC41" s="297" t="s">
        <v>596</v>
      </c>
      <c r="BD41" s="304" t="s">
        <v>240</v>
      </c>
      <c r="BE41" s="302" t="s">
        <v>820</v>
      </c>
      <c r="BF41" s="302" t="s">
        <v>870</v>
      </c>
      <c r="BG41" s="307" t="s">
        <v>234</v>
      </c>
      <c r="BH41" s="307" t="s">
        <v>234</v>
      </c>
      <c r="BI41" s="307" t="s">
        <v>234</v>
      </c>
      <c r="BJ41" s="297" t="s">
        <v>290</v>
      </c>
      <c r="BK41" s="297" t="s">
        <v>836</v>
      </c>
      <c r="BL41" s="297"/>
      <c r="BM41" s="297" t="s">
        <v>234</v>
      </c>
      <c r="BN41" s="297" t="s">
        <v>339</v>
      </c>
      <c r="BO41" s="297" t="s">
        <v>339</v>
      </c>
      <c r="BP41" s="297" t="s">
        <v>234</v>
      </c>
      <c r="BQ41" s="297" t="s">
        <v>339</v>
      </c>
      <c r="BR41" s="297" t="s">
        <v>339</v>
      </c>
      <c r="BS41" s="297" t="s">
        <v>234</v>
      </c>
      <c r="BT41" s="297"/>
      <c r="BU41" s="313" t="s">
        <v>880</v>
      </c>
      <c r="BV41" s="76"/>
      <c r="BW41" s="77"/>
      <c r="BX41" s="125" t="s">
        <v>704</v>
      </c>
      <c r="BY41" s="9" t="s">
        <v>0</v>
      </c>
      <c r="BZ41" s="9" t="s">
        <v>147</v>
      </c>
      <c r="CA41" s="9" t="s">
        <v>140</v>
      </c>
      <c r="CB41" s="9" t="s">
        <v>202</v>
      </c>
      <c r="CC41" s="9" t="s">
        <v>171</v>
      </c>
      <c r="CD41" s="9" t="s">
        <v>233</v>
      </c>
      <c r="CE41" s="9" t="s">
        <v>32</v>
      </c>
      <c r="CF41" s="10" t="s">
        <v>107</v>
      </c>
      <c r="CG41" s="76"/>
    </row>
    <row r="42" spans="1:85" s="6" customFormat="1" ht="12" x14ac:dyDescent="0.25">
      <c r="A42" s="83" t="s">
        <v>250</v>
      </c>
      <c r="B42" s="293" t="e">
        <f>VLOOKUP(C42,#REF!,2,0)</f>
        <v>#REF!</v>
      </c>
      <c r="C42" s="293" t="e">
        <f>VLOOKUP(D42,#REF!,2,0)</f>
        <v>#REF!</v>
      </c>
      <c r="D42" s="294" t="str">
        <f>VLOOKUP(BX42,Raumliste!A$3:B$222,2,0)</f>
        <v>3.3</v>
      </c>
      <c r="E42" s="314">
        <v>36</v>
      </c>
      <c r="F42" s="296" t="str">
        <f t="shared" si="8"/>
        <v>GP-AUC 68.1</v>
      </c>
      <c r="G42" s="297" t="s">
        <v>4</v>
      </c>
      <c r="H42" s="297" t="s">
        <v>10</v>
      </c>
      <c r="I42" s="297" t="s">
        <v>607</v>
      </c>
      <c r="J42" s="298" t="s">
        <v>424</v>
      </c>
      <c r="K42" s="299" t="s">
        <v>809</v>
      </c>
      <c r="L42" s="300" t="s">
        <v>235</v>
      </c>
      <c r="M42" s="301" t="s">
        <v>1094</v>
      </c>
      <c r="N42" s="302" t="str">
        <f t="shared" si="9"/>
        <v>1510</v>
      </c>
      <c r="O42" s="297" t="str">
        <f t="shared" si="10"/>
        <v>2260</v>
      </c>
      <c r="P42" s="303" t="s">
        <v>613</v>
      </c>
      <c r="Q42" s="297">
        <f t="shared" si="3"/>
        <v>1420</v>
      </c>
      <c r="R42" s="297" t="str">
        <f t="shared" si="6"/>
        <v>2260</v>
      </c>
      <c r="S42" s="297">
        <v>1370</v>
      </c>
      <c r="T42" s="297"/>
      <c r="U42" s="297">
        <v>2</v>
      </c>
      <c r="V42" s="226" t="s">
        <v>1337</v>
      </c>
      <c r="W42" s="297" t="s">
        <v>54</v>
      </c>
      <c r="X42" s="297" t="s">
        <v>597</v>
      </c>
      <c r="Y42" s="297">
        <f t="shared" si="1"/>
        <v>0</v>
      </c>
      <c r="Z42" s="297" t="s">
        <v>597</v>
      </c>
      <c r="AA42" s="297">
        <f t="shared" si="1"/>
        <v>0</v>
      </c>
      <c r="AB42" s="297">
        <v>40</v>
      </c>
      <c r="AC42" s="304">
        <f t="shared" si="4"/>
        <v>40</v>
      </c>
      <c r="AD42" s="297" t="s">
        <v>136</v>
      </c>
      <c r="AE42" s="297" t="s">
        <v>101</v>
      </c>
      <c r="AF42" s="297" t="s">
        <v>136</v>
      </c>
      <c r="AG42" s="297" t="str">
        <f t="shared" si="7"/>
        <v>-</v>
      </c>
      <c r="AH42" s="297" t="s">
        <v>1144</v>
      </c>
      <c r="AI42" s="306" t="s">
        <v>14</v>
      </c>
      <c r="AJ42" s="299" t="s">
        <v>361</v>
      </c>
      <c r="AK42" s="299" t="s">
        <v>1015</v>
      </c>
      <c r="AL42" s="307" t="s">
        <v>234</v>
      </c>
      <c r="AM42" s="307" t="s">
        <v>234</v>
      </c>
      <c r="AN42" s="307" t="s">
        <v>234</v>
      </c>
      <c r="AO42" s="297" t="s">
        <v>234</v>
      </c>
      <c r="AP42" s="297" t="s">
        <v>234</v>
      </c>
      <c r="AQ42" s="308" t="s">
        <v>234</v>
      </c>
      <c r="AR42" s="309" t="s">
        <v>234</v>
      </c>
      <c r="AS42" s="305" t="s">
        <v>234</v>
      </c>
      <c r="AT42" s="310" t="s">
        <v>234</v>
      </c>
      <c r="AU42" s="310" t="s">
        <v>986</v>
      </c>
      <c r="AV42" s="311" t="s">
        <v>271</v>
      </c>
      <c r="AW42" s="305" t="s">
        <v>234</v>
      </c>
      <c r="AX42" s="297" t="s">
        <v>1208</v>
      </c>
      <c r="AY42" s="297" t="s">
        <v>243</v>
      </c>
      <c r="AZ42" s="297" t="s">
        <v>243</v>
      </c>
      <c r="BA42" s="305" t="s">
        <v>234</v>
      </c>
      <c r="BB42" s="297" t="s">
        <v>246</v>
      </c>
      <c r="BC42" s="297" t="s">
        <v>596</v>
      </c>
      <c r="BD42" s="304" t="s">
        <v>240</v>
      </c>
      <c r="BE42" s="302" t="s">
        <v>848</v>
      </c>
      <c r="BF42" s="302" t="s">
        <v>290</v>
      </c>
      <c r="BG42" s="307" t="s">
        <v>234</v>
      </c>
      <c r="BH42" s="307" t="s">
        <v>234</v>
      </c>
      <c r="BI42" s="302" t="s">
        <v>246</v>
      </c>
      <c r="BJ42" s="297" t="s">
        <v>290</v>
      </c>
      <c r="BK42" s="297" t="s">
        <v>241</v>
      </c>
      <c r="BL42" s="297"/>
      <c r="BM42" s="297" t="s">
        <v>823</v>
      </c>
      <c r="BN42" s="297" t="s">
        <v>339</v>
      </c>
      <c r="BO42" s="297" t="s">
        <v>339</v>
      </c>
      <c r="BP42" s="297" t="s">
        <v>234</v>
      </c>
      <c r="BQ42" s="297" t="s">
        <v>339</v>
      </c>
      <c r="BR42" s="297" t="s">
        <v>339</v>
      </c>
      <c r="BS42" s="297" t="s">
        <v>234</v>
      </c>
      <c r="BT42" s="297"/>
      <c r="BU42" s="315" t="s">
        <v>234</v>
      </c>
      <c r="BV42" s="76"/>
      <c r="BW42" s="77"/>
      <c r="BX42" s="125" t="s">
        <v>705</v>
      </c>
      <c r="BY42" s="9" t="s">
        <v>0</v>
      </c>
      <c r="BZ42" s="9" t="s">
        <v>147</v>
      </c>
      <c r="CA42" s="9" t="s">
        <v>140</v>
      </c>
      <c r="CB42" s="9" t="s">
        <v>203</v>
      </c>
      <c r="CC42" s="9" t="s">
        <v>171</v>
      </c>
      <c r="CD42" s="9" t="s">
        <v>51</v>
      </c>
      <c r="CE42" s="9" t="s">
        <v>185</v>
      </c>
      <c r="CF42" s="10" t="s">
        <v>103</v>
      </c>
      <c r="CG42" s="76"/>
    </row>
    <row r="43" spans="1:85" s="6" customFormat="1" ht="12" x14ac:dyDescent="0.25">
      <c r="A43" s="83" t="s">
        <v>250</v>
      </c>
      <c r="B43" s="293" t="e">
        <f>VLOOKUP(C43,#REF!,2,0)</f>
        <v>#REF!</v>
      </c>
      <c r="C43" s="293" t="e">
        <f>VLOOKUP(D43,#REF!,2,0)</f>
        <v>#REF!</v>
      </c>
      <c r="D43" s="294" t="str">
        <f>VLOOKUP(BX43,Raumliste!A$3:B$222,2,0)</f>
        <v>3.4</v>
      </c>
      <c r="E43" s="314">
        <v>37</v>
      </c>
      <c r="F43" s="296" t="str">
        <f t="shared" si="8"/>
        <v>GP-AUC 70.1</v>
      </c>
      <c r="G43" s="297" t="s">
        <v>4</v>
      </c>
      <c r="H43" s="297" t="s">
        <v>10</v>
      </c>
      <c r="I43" s="297" t="s">
        <v>607</v>
      </c>
      <c r="J43" s="298" t="s">
        <v>1255</v>
      </c>
      <c r="K43" s="299" t="s">
        <v>809</v>
      </c>
      <c r="L43" s="300" t="s">
        <v>235</v>
      </c>
      <c r="M43" s="301" t="s">
        <v>1147</v>
      </c>
      <c r="N43" s="302" t="str">
        <f t="shared" si="9"/>
        <v>1510</v>
      </c>
      <c r="O43" s="297" t="str">
        <f t="shared" si="10"/>
        <v>2260</v>
      </c>
      <c r="P43" s="303" t="s">
        <v>613</v>
      </c>
      <c r="Q43" s="297" t="str">
        <f t="shared" si="3"/>
        <v>ca.</v>
      </c>
      <c r="R43" s="297" t="str">
        <f t="shared" si="6"/>
        <v>2260</v>
      </c>
      <c r="S43" s="297">
        <v>1304</v>
      </c>
      <c r="T43" s="297"/>
      <c r="U43" s="297">
        <v>2</v>
      </c>
      <c r="V43" s="297" t="s">
        <v>277</v>
      </c>
      <c r="W43" s="297" t="s">
        <v>54</v>
      </c>
      <c r="X43" s="297" t="s">
        <v>597</v>
      </c>
      <c r="Y43" s="297">
        <f t="shared" si="1"/>
        <v>0</v>
      </c>
      <c r="Z43" s="297" t="s">
        <v>865</v>
      </c>
      <c r="AA43" s="297">
        <f t="shared" si="1"/>
        <v>0</v>
      </c>
      <c r="AB43" s="297">
        <v>25</v>
      </c>
      <c r="AC43" s="304">
        <f t="shared" si="4"/>
        <v>25</v>
      </c>
      <c r="AD43" s="297" t="s">
        <v>845</v>
      </c>
      <c r="AE43" s="297" t="s">
        <v>846</v>
      </c>
      <c r="AF43" s="297" t="s">
        <v>136</v>
      </c>
      <c r="AG43" s="297" t="str">
        <f t="shared" si="7"/>
        <v>-</v>
      </c>
      <c r="AH43" s="297" t="s">
        <v>1144</v>
      </c>
      <c r="AI43" s="320" t="s">
        <v>224</v>
      </c>
      <c r="AJ43" s="299" t="s">
        <v>361</v>
      </c>
      <c r="AK43" s="299" t="s">
        <v>1038</v>
      </c>
      <c r="AL43" s="307" t="s">
        <v>234</v>
      </c>
      <c r="AM43" s="307" t="s">
        <v>234</v>
      </c>
      <c r="AN43" s="307" t="s">
        <v>234</v>
      </c>
      <c r="AO43" s="297" t="s">
        <v>234</v>
      </c>
      <c r="AP43" s="297" t="s">
        <v>234</v>
      </c>
      <c r="AQ43" s="308" t="s">
        <v>234</v>
      </c>
      <c r="AR43" s="309" t="s">
        <v>234</v>
      </c>
      <c r="AS43" s="305" t="s">
        <v>234</v>
      </c>
      <c r="AT43" s="310" t="s">
        <v>234</v>
      </c>
      <c r="AU43" s="310" t="s">
        <v>234</v>
      </c>
      <c r="AV43" s="311" t="s">
        <v>271</v>
      </c>
      <c r="AW43" s="305" t="s">
        <v>234</v>
      </c>
      <c r="AX43" s="297" t="s">
        <v>840</v>
      </c>
      <c r="AY43" s="297" t="s">
        <v>840</v>
      </c>
      <c r="AZ43" s="305" t="s">
        <v>234</v>
      </c>
      <c r="BA43" s="305" t="s">
        <v>234</v>
      </c>
      <c r="BB43" s="305" t="s">
        <v>234</v>
      </c>
      <c r="BC43" s="305" t="s">
        <v>234</v>
      </c>
      <c r="BD43" s="304" t="s">
        <v>864</v>
      </c>
      <c r="BE43" s="302" t="s">
        <v>839</v>
      </c>
      <c r="BF43" s="307" t="s">
        <v>234</v>
      </c>
      <c r="BG43" s="307" t="s">
        <v>234</v>
      </c>
      <c r="BH43" s="307" t="s">
        <v>234</v>
      </c>
      <c r="BI43" s="307" t="s">
        <v>234</v>
      </c>
      <c r="BJ43" s="318" t="s">
        <v>1026</v>
      </c>
      <c r="BK43" s="305" t="s">
        <v>234</v>
      </c>
      <c r="BL43" s="305"/>
      <c r="BM43" s="297" t="s">
        <v>234</v>
      </c>
      <c r="BN43" s="297" t="s">
        <v>234</v>
      </c>
      <c r="BO43" s="297" t="s">
        <v>234</v>
      </c>
      <c r="BP43" s="297" t="s">
        <v>234</v>
      </c>
      <c r="BQ43" s="297" t="s">
        <v>234</v>
      </c>
      <c r="BR43" s="297" t="s">
        <v>234</v>
      </c>
      <c r="BS43" s="297" t="s">
        <v>234</v>
      </c>
      <c r="BT43" s="297"/>
      <c r="BU43" s="313" t="s">
        <v>844</v>
      </c>
      <c r="BV43" s="76"/>
      <c r="BW43" s="77"/>
      <c r="BX43" s="125" t="s">
        <v>706</v>
      </c>
      <c r="BY43" s="9" t="s">
        <v>0</v>
      </c>
      <c r="BZ43" s="9" t="s">
        <v>147</v>
      </c>
      <c r="CA43" s="9" t="s">
        <v>140</v>
      </c>
      <c r="CB43" s="9" t="s">
        <v>213</v>
      </c>
      <c r="CC43" s="9" t="s">
        <v>171</v>
      </c>
      <c r="CD43" s="9"/>
      <c r="CE43" s="9" t="s">
        <v>183</v>
      </c>
      <c r="CF43" s="10" t="s">
        <v>103</v>
      </c>
      <c r="CG43" s="76"/>
    </row>
    <row r="44" spans="1:85" s="6" customFormat="1" ht="22.5" x14ac:dyDescent="0.25">
      <c r="A44" s="83" t="s">
        <v>250</v>
      </c>
      <c r="B44" s="293" t="e">
        <f>VLOOKUP(C44,#REF!,2,0)</f>
        <v>#REF!</v>
      </c>
      <c r="C44" s="293" t="e">
        <f>VLOOKUP(D44,#REF!,2,0)</f>
        <v>#REF!</v>
      </c>
      <c r="D44" s="294" t="str">
        <f>VLOOKUP(BX44,Raumliste!A$3:B$222,2,0)</f>
        <v>10.1</v>
      </c>
      <c r="E44" s="314">
        <v>38</v>
      </c>
      <c r="F44" s="296" t="str">
        <f t="shared" ref="F44:F64" si="11">CONCATENATE(BY44,BZ44,CA44,CB44,CC44)</f>
        <v>GP-AB2 04.1</v>
      </c>
      <c r="G44" s="297" t="s">
        <v>4</v>
      </c>
      <c r="H44" s="297" t="s">
        <v>10</v>
      </c>
      <c r="I44" s="297" t="s">
        <v>142</v>
      </c>
      <c r="J44" s="298" t="s">
        <v>115</v>
      </c>
      <c r="K44" s="299" t="s">
        <v>809</v>
      </c>
      <c r="L44" s="300" t="s">
        <v>235</v>
      </c>
      <c r="M44" s="301" t="s">
        <v>1093</v>
      </c>
      <c r="N44" s="302" t="str">
        <f>LEFT(P44,4)</f>
        <v>1260</v>
      </c>
      <c r="O44" s="297" t="str">
        <f>RIGHT(P44,4)</f>
        <v>2260</v>
      </c>
      <c r="P44" s="303" t="s">
        <v>325</v>
      </c>
      <c r="Q44" s="297">
        <f t="shared" si="3"/>
        <v>1170</v>
      </c>
      <c r="R44" s="297">
        <f t="shared" ref="R44:R64" si="12">IF(S44&lt;&gt;"",O44,O44+T44)</f>
        <v>2310</v>
      </c>
      <c r="S44" s="297"/>
      <c r="T44" s="297">
        <v>50</v>
      </c>
      <c r="U44" s="297">
        <v>1</v>
      </c>
      <c r="V44" s="297" t="s">
        <v>234</v>
      </c>
      <c r="W44" s="297" t="s">
        <v>54</v>
      </c>
      <c r="X44" s="297" t="s">
        <v>597</v>
      </c>
      <c r="Y44" s="297">
        <f t="shared" si="1"/>
        <v>0</v>
      </c>
      <c r="Z44" s="297" t="s">
        <v>597</v>
      </c>
      <c r="AA44" s="297">
        <f t="shared" si="1"/>
        <v>0</v>
      </c>
      <c r="AB44" s="297">
        <v>40</v>
      </c>
      <c r="AC44" s="304">
        <f t="shared" si="4"/>
        <v>40</v>
      </c>
      <c r="AD44" s="297" t="s">
        <v>136</v>
      </c>
      <c r="AE44" s="297" t="s">
        <v>101</v>
      </c>
      <c r="AF44" s="297" t="s">
        <v>136</v>
      </c>
      <c r="AG44" s="305" t="s">
        <v>234</v>
      </c>
      <c r="AH44" s="297" t="s">
        <v>1144</v>
      </c>
      <c r="AI44" s="306" t="s">
        <v>805</v>
      </c>
      <c r="AJ44" s="299" t="s">
        <v>361</v>
      </c>
      <c r="AK44" s="299" t="s">
        <v>1038</v>
      </c>
      <c r="AL44" s="307" t="s">
        <v>234</v>
      </c>
      <c r="AM44" s="307" t="s">
        <v>234</v>
      </c>
      <c r="AN44" s="307" t="s">
        <v>878</v>
      </c>
      <c r="AO44" s="297" t="s">
        <v>234</v>
      </c>
      <c r="AP44" s="297" t="s">
        <v>234</v>
      </c>
      <c r="AQ44" s="308" t="s">
        <v>234</v>
      </c>
      <c r="AR44" s="309" t="s">
        <v>234</v>
      </c>
      <c r="AS44" s="305" t="s">
        <v>234</v>
      </c>
      <c r="AT44" s="310" t="s">
        <v>246</v>
      </c>
      <c r="AU44" s="310" t="s">
        <v>234</v>
      </c>
      <c r="AV44" s="311" t="s">
        <v>256</v>
      </c>
      <c r="AW44" s="305" t="s">
        <v>234</v>
      </c>
      <c r="AX44" s="297" t="s">
        <v>243</v>
      </c>
      <c r="AY44" s="297" t="s">
        <v>243</v>
      </c>
      <c r="AZ44" s="297" t="s">
        <v>243</v>
      </c>
      <c r="BA44" s="305" t="s">
        <v>234</v>
      </c>
      <c r="BB44" s="297" t="s">
        <v>246</v>
      </c>
      <c r="BC44" s="297" t="s">
        <v>596</v>
      </c>
      <c r="BD44" s="304" t="s">
        <v>240</v>
      </c>
      <c r="BE44" s="302" t="s">
        <v>820</v>
      </c>
      <c r="BF44" s="302" t="s">
        <v>290</v>
      </c>
      <c r="BG44" s="307" t="s">
        <v>234</v>
      </c>
      <c r="BH44" s="307" t="s">
        <v>234</v>
      </c>
      <c r="BI44" s="307" t="s">
        <v>234</v>
      </c>
      <c r="BJ44" s="297" t="s">
        <v>290</v>
      </c>
      <c r="BK44" s="297" t="s">
        <v>240</v>
      </c>
      <c r="BL44" s="297"/>
      <c r="BM44" s="297" t="s">
        <v>234</v>
      </c>
      <c r="BN44" s="297" t="s">
        <v>234</v>
      </c>
      <c r="BO44" s="297" t="s">
        <v>234</v>
      </c>
      <c r="BP44" s="297" t="s">
        <v>234</v>
      </c>
      <c r="BQ44" s="297" t="s">
        <v>234</v>
      </c>
      <c r="BR44" s="297" t="s">
        <v>234</v>
      </c>
      <c r="BS44" s="297" t="s">
        <v>234</v>
      </c>
      <c r="BT44" s="297"/>
      <c r="BU44" s="313" t="s">
        <v>1309</v>
      </c>
      <c r="BV44" s="76"/>
      <c r="BW44" s="77"/>
      <c r="BX44" s="125" t="s">
        <v>707</v>
      </c>
      <c r="BY44" s="9" t="s">
        <v>0</v>
      </c>
      <c r="BZ44" s="9" t="s">
        <v>147</v>
      </c>
      <c r="CA44" s="9" t="s">
        <v>142</v>
      </c>
      <c r="CB44" s="9" t="s">
        <v>151</v>
      </c>
      <c r="CC44" s="9" t="s">
        <v>171</v>
      </c>
      <c r="CD44" s="9" t="s">
        <v>148</v>
      </c>
      <c r="CE44" s="9" t="s">
        <v>220</v>
      </c>
      <c r="CF44" s="10" t="s">
        <v>107</v>
      </c>
      <c r="CG44" s="76"/>
    </row>
    <row r="45" spans="1:85" s="6" customFormat="1" ht="12" x14ac:dyDescent="0.25">
      <c r="A45" s="83" t="s">
        <v>250</v>
      </c>
      <c r="B45" s="293" t="e">
        <f>VLOOKUP(C45,#REF!,2,0)</f>
        <v>#REF!</v>
      </c>
      <c r="C45" s="293" t="e">
        <f>VLOOKUP(D45,#REF!,2,0)</f>
        <v>#REF!</v>
      </c>
      <c r="D45" s="294" t="str">
        <f>VLOOKUP(BX45,Raumliste!A$3:B$222,2,0)</f>
        <v>5.20</v>
      </c>
      <c r="E45" s="314">
        <v>39</v>
      </c>
      <c r="F45" s="296" t="str">
        <f t="shared" si="11"/>
        <v>GP-AB2 06.1</v>
      </c>
      <c r="G45" s="297" t="s">
        <v>4</v>
      </c>
      <c r="H45" s="297" t="s">
        <v>10</v>
      </c>
      <c r="I45" s="297" t="s">
        <v>142</v>
      </c>
      <c r="J45" s="298" t="s">
        <v>438</v>
      </c>
      <c r="K45" s="299" t="s">
        <v>809</v>
      </c>
      <c r="L45" s="300" t="s">
        <v>235</v>
      </c>
      <c r="M45" s="301" t="s">
        <v>1092</v>
      </c>
      <c r="N45" s="302" t="str">
        <f>LEFT(P45,4)</f>
        <v>1010</v>
      </c>
      <c r="O45" s="297" t="str">
        <f>RIGHT(P45,4)</f>
        <v>2260</v>
      </c>
      <c r="P45" s="303" t="s">
        <v>617</v>
      </c>
      <c r="Q45" s="297">
        <f t="shared" si="3"/>
        <v>920</v>
      </c>
      <c r="R45" s="297">
        <f t="shared" si="12"/>
        <v>2310</v>
      </c>
      <c r="S45" s="297"/>
      <c r="T45" s="297">
        <v>50</v>
      </c>
      <c r="U45" s="297">
        <v>1</v>
      </c>
      <c r="V45" s="297" t="s">
        <v>234</v>
      </c>
      <c r="W45" s="297" t="s">
        <v>57</v>
      </c>
      <c r="X45" s="297" t="s">
        <v>597</v>
      </c>
      <c r="Y45" s="297">
        <f t="shared" si="1"/>
        <v>0</v>
      </c>
      <c r="Z45" s="297" t="s">
        <v>597</v>
      </c>
      <c r="AA45" s="297">
        <f t="shared" si="1"/>
        <v>0</v>
      </c>
      <c r="AB45" s="297">
        <v>24</v>
      </c>
      <c r="AC45" s="304">
        <f t="shared" si="4"/>
        <v>24</v>
      </c>
      <c r="AD45" s="297" t="s">
        <v>136</v>
      </c>
      <c r="AE45" s="297" t="s">
        <v>101</v>
      </c>
      <c r="AF45" s="297" t="s">
        <v>136</v>
      </c>
      <c r="AG45" s="305" t="s">
        <v>234</v>
      </c>
      <c r="AH45" s="297" t="s">
        <v>1144</v>
      </c>
      <c r="AI45" s="320" t="s">
        <v>14</v>
      </c>
      <c r="AJ45" s="299" t="s">
        <v>361</v>
      </c>
      <c r="AK45" s="299" t="s">
        <v>1038</v>
      </c>
      <c r="AL45" s="307" t="s">
        <v>234</v>
      </c>
      <c r="AM45" s="307" t="s">
        <v>234</v>
      </c>
      <c r="AN45" s="307" t="s">
        <v>234</v>
      </c>
      <c r="AO45" s="297" t="s">
        <v>234</v>
      </c>
      <c r="AP45" s="297" t="s">
        <v>234</v>
      </c>
      <c r="AQ45" s="308" t="s">
        <v>234</v>
      </c>
      <c r="AR45" s="309" t="s">
        <v>234</v>
      </c>
      <c r="AS45" s="305" t="s">
        <v>234</v>
      </c>
      <c r="AT45" s="310" t="s">
        <v>234</v>
      </c>
      <c r="AU45" s="310" t="s">
        <v>234</v>
      </c>
      <c r="AV45" s="331" t="s">
        <v>271</v>
      </c>
      <c r="AW45" s="305" t="s">
        <v>234</v>
      </c>
      <c r="AX45" s="297" t="s">
        <v>243</v>
      </c>
      <c r="AY45" s="297" t="s">
        <v>243</v>
      </c>
      <c r="AZ45" s="297" t="s">
        <v>243</v>
      </c>
      <c r="BA45" s="305" t="s">
        <v>234</v>
      </c>
      <c r="BB45" s="297" t="s">
        <v>246</v>
      </c>
      <c r="BC45" s="297" t="s">
        <v>596</v>
      </c>
      <c r="BD45" s="304" t="s">
        <v>240</v>
      </c>
      <c r="BE45" s="302" t="s">
        <v>820</v>
      </c>
      <c r="BF45" s="302" t="s">
        <v>290</v>
      </c>
      <c r="BG45" s="307" t="s">
        <v>234</v>
      </c>
      <c r="BH45" s="307" t="s">
        <v>234</v>
      </c>
      <c r="BI45" s="307" t="s">
        <v>234</v>
      </c>
      <c r="BJ45" s="297" t="s">
        <v>991</v>
      </c>
      <c r="BK45" s="297" t="s">
        <v>241</v>
      </c>
      <c r="BL45" s="297"/>
      <c r="BM45" s="297" t="s">
        <v>234</v>
      </c>
      <c r="BN45" s="297" t="s">
        <v>234</v>
      </c>
      <c r="BO45" s="297" t="s">
        <v>234</v>
      </c>
      <c r="BP45" s="297" t="s">
        <v>234</v>
      </c>
      <c r="BQ45" s="297" t="s">
        <v>234</v>
      </c>
      <c r="BR45" s="297" t="s">
        <v>234</v>
      </c>
      <c r="BS45" s="297" t="s">
        <v>234</v>
      </c>
      <c r="BT45" s="297"/>
      <c r="BU45" s="313" t="s">
        <v>234</v>
      </c>
      <c r="BV45" s="76"/>
      <c r="BW45" s="77"/>
      <c r="BX45" s="125" t="s">
        <v>708</v>
      </c>
      <c r="BY45" s="9" t="s">
        <v>0</v>
      </c>
      <c r="BZ45" s="9" t="s">
        <v>147</v>
      </c>
      <c r="CA45" s="9" t="s">
        <v>142</v>
      </c>
      <c r="CB45" s="9" t="s">
        <v>153</v>
      </c>
      <c r="CC45" s="9" t="s">
        <v>171</v>
      </c>
      <c r="CD45" s="9"/>
      <c r="CE45" s="9" t="s">
        <v>60</v>
      </c>
      <c r="CF45" s="10" t="s">
        <v>107</v>
      </c>
      <c r="CG45" s="76"/>
    </row>
    <row r="46" spans="1:85" s="6" customFormat="1" ht="12" x14ac:dyDescent="0.25">
      <c r="A46" s="83" t="s">
        <v>250</v>
      </c>
      <c r="B46" s="293" t="e">
        <f>VLOOKUP(C46,#REF!,2,0)</f>
        <v>#REF!</v>
      </c>
      <c r="C46" s="293" t="e">
        <f>VLOOKUP(D46,#REF!,2,0)</f>
        <v>#REF!</v>
      </c>
      <c r="D46" s="294" t="str">
        <f>VLOOKUP(BX46,Raumliste!A$3:B$222,2,0)</f>
        <v>5.20</v>
      </c>
      <c r="E46" s="314">
        <v>40</v>
      </c>
      <c r="F46" s="296" t="str">
        <f t="shared" si="11"/>
        <v>GP-AB2 08.1</v>
      </c>
      <c r="G46" s="297" t="s">
        <v>4</v>
      </c>
      <c r="H46" s="297" t="s">
        <v>10</v>
      </c>
      <c r="I46" s="297" t="s">
        <v>142</v>
      </c>
      <c r="J46" s="298" t="s">
        <v>438</v>
      </c>
      <c r="K46" s="299" t="s">
        <v>809</v>
      </c>
      <c r="L46" s="300" t="s">
        <v>235</v>
      </c>
      <c r="M46" s="301" t="s">
        <v>1092</v>
      </c>
      <c r="N46" s="302" t="str">
        <f>LEFT(P46,4)</f>
        <v>1010</v>
      </c>
      <c r="O46" s="297" t="str">
        <f>RIGHT(P46,4)</f>
        <v>2260</v>
      </c>
      <c r="P46" s="303" t="s">
        <v>617</v>
      </c>
      <c r="Q46" s="297">
        <f t="shared" si="3"/>
        <v>920</v>
      </c>
      <c r="R46" s="297">
        <f t="shared" si="12"/>
        <v>2310</v>
      </c>
      <c r="S46" s="297"/>
      <c r="T46" s="297">
        <v>50</v>
      </c>
      <c r="U46" s="297">
        <v>1</v>
      </c>
      <c r="V46" s="297" t="s">
        <v>234</v>
      </c>
      <c r="W46" s="297" t="s">
        <v>57</v>
      </c>
      <c r="X46" s="297" t="s">
        <v>597</v>
      </c>
      <c r="Y46" s="297">
        <f t="shared" si="1"/>
        <v>0</v>
      </c>
      <c r="Z46" s="297" t="s">
        <v>597</v>
      </c>
      <c r="AA46" s="297">
        <f t="shared" si="1"/>
        <v>0</v>
      </c>
      <c r="AB46" s="297">
        <v>24</v>
      </c>
      <c r="AC46" s="304">
        <f t="shared" si="4"/>
        <v>24</v>
      </c>
      <c r="AD46" s="297" t="s">
        <v>136</v>
      </c>
      <c r="AE46" s="297" t="s">
        <v>101</v>
      </c>
      <c r="AF46" s="297" t="s">
        <v>136</v>
      </c>
      <c r="AG46" s="305" t="s">
        <v>234</v>
      </c>
      <c r="AH46" s="297" t="s">
        <v>1144</v>
      </c>
      <c r="AI46" s="306" t="s">
        <v>14</v>
      </c>
      <c r="AJ46" s="299" t="s">
        <v>361</v>
      </c>
      <c r="AK46" s="299" t="s">
        <v>1038</v>
      </c>
      <c r="AL46" s="307" t="s">
        <v>234</v>
      </c>
      <c r="AM46" s="307" t="s">
        <v>234</v>
      </c>
      <c r="AN46" s="307" t="s">
        <v>234</v>
      </c>
      <c r="AO46" s="297" t="s">
        <v>234</v>
      </c>
      <c r="AP46" s="297" t="s">
        <v>234</v>
      </c>
      <c r="AQ46" s="308" t="s">
        <v>234</v>
      </c>
      <c r="AR46" s="309" t="s">
        <v>234</v>
      </c>
      <c r="AS46" s="305" t="s">
        <v>234</v>
      </c>
      <c r="AT46" s="310" t="s">
        <v>234</v>
      </c>
      <c r="AU46" s="310" t="s">
        <v>234</v>
      </c>
      <c r="AV46" s="331" t="s">
        <v>271</v>
      </c>
      <c r="AW46" s="305" t="s">
        <v>234</v>
      </c>
      <c r="AX46" s="297" t="s">
        <v>243</v>
      </c>
      <c r="AY46" s="297" t="s">
        <v>243</v>
      </c>
      <c r="AZ46" s="297" t="s">
        <v>243</v>
      </c>
      <c r="BA46" s="305" t="s">
        <v>234</v>
      </c>
      <c r="BB46" s="297" t="s">
        <v>246</v>
      </c>
      <c r="BC46" s="297" t="s">
        <v>596</v>
      </c>
      <c r="BD46" s="304" t="s">
        <v>240</v>
      </c>
      <c r="BE46" s="302" t="s">
        <v>820</v>
      </c>
      <c r="BF46" s="302" t="s">
        <v>290</v>
      </c>
      <c r="BG46" s="307" t="s">
        <v>234</v>
      </c>
      <c r="BH46" s="307" t="s">
        <v>234</v>
      </c>
      <c r="BI46" s="307" t="s">
        <v>234</v>
      </c>
      <c r="BJ46" s="297" t="s">
        <v>991</v>
      </c>
      <c r="BK46" s="297" t="s">
        <v>241</v>
      </c>
      <c r="BL46" s="297"/>
      <c r="BM46" s="297" t="s">
        <v>234</v>
      </c>
      <c r="BN46" s="297" t="s">
        <v>234</v>
      </c>
      <c r="BO46" s="297" t="s">
        <v>234</v>
      </c>
      <c r="BP46" s="297" t="s">
        <v>234</v>
      </c>
      <c r="BQ46" s="297" t="s">
        <v>234</v>
      </c>
      <c r="BR46" s="297" t="s">
        <v>234</v>
      </c>
      <c r="BS46" s="297" t="s">
        <v>234</v>
      </c>
      <c r="BT46" s="297"/>
      <c r="BU46" s="313" t="s">
        <v>234</v>
      </c>
      <c r="BV46" s="76"/>
      <c r="BW46" s="77"/>
      <c r="BX46" s="125" t="s">
        <v>710</v>
      </c>
      <c r="BY46" s="9" t="s">
        <v>0</v>
      </c>
      <c r="BZ46" s="9" t="s">
        <v>147</v>
      </c>
      <c r="CA46" s="9" t="s">
        <v>142</v>
      </c>
      <c r="CB46" s="9" t="s">
        <v>152</v>
      </c>
      <c r="CC46" s="9" t="s">
        <v>171</v>
      </c>
      <c r="CD46" s="9"/>
      <c r="CE46" s="9" t="s">
        <v>59</v>
      </c>
      <c r="CF46" s="10" t="s">
        <v>107</v>
      </c>
      <c r="CG46" s="76"/>
    </row>
    <row r="47" spans="1:85" s="6" customFormat="1" ht="12" x14ac:dyDescent="0.25">
      <c r="A47" s="83" t="s">
        <v>251</v>
      </c>
      <c r="B47" s="293" t="e">
        <f>VLOOKUP(C47,#REF!,2,0)</f>
        <v>#REF!</v>
      </c>
      <c r="C47" s="293" t="e">
        <f>VLOOKUP(D47,#REF!,2,0)</f>
        <v>#REF!</v>
      </c>
      <c r="D47" s="294" t="str">
        <f>VLOOKUP(BX47,Raumliste!A$3:B$222,2,0)</f>
        <v>2.1</v>
      </c>
      <c r="E47" s="314">
        <v>41</v>
      </c>
      <c r="F47" s="296" t="str">
        <f t="shared" si="11"/>
        <v>GP-AB2 10.1</v>
      </c>
      <c r="G47" s="297" t="s">
        <v>4</v>
      </c>
      <c r="H47" s="297" t="s">
        <v>10</v>
      </c>
      <c r="I47" s="297" t="s">
        <v>142</v>
      </c>
      <c r="J47" s="298" t="s">
        <v>412</v>
      </c>
      <c r="K47" s="299" t="s">
        <v>809</v>
      </c>
      <c r="L47" s="300" t="s">
        <v>235</v>
      </c>
      <c r="M47" s="301" t="s">
        <v>1093</v>
      </c>
      <c r="N47" s="302" t="str">
        <f>LEFT(P47,4)</f>
        <v>1260</v>
      </c>
      <c r="O47" s="297" t="str">
        <f>RIGHT(P47,4)</f>
        <v>2260</v>
      </c>
      <c r="P47" s="303" t="s">
        <v>325</v>
      </c>
      <c r="Q47" s="297">
        <f t="shared" si="3"/>
        <v>1170</v>
      </c>
      <c r="R47" s="297" t="str">
        <f t="shared" si="12"/>
        <v>2260</v>
      </c>
      <c r="S47" s="297">
        <v>200</v>
      </c>
      <c r="T47" s="297"/>
      <c r="U47" s="297">
        <v>1</v>
      </c>
      <c r="V47" s="297" t="s">
        <v>234</v>
      </c>
      <c r="W47" s="297" t="s">
        <v>54</v>
      </c>
      <c r="X47" s="297" t="s">
        <v>597</v>
      </c>
      <c r="Y47" s="297">
        <f t="shared" si="1"/>
        <v>0</v>
      </c>
      <c r="Z47" s="297" t="s">
        <v>597</v>
      </c>
      <c r="AA47" s="297">
        <f t="shared" si="1"/>
        <v>0</v>
      </c>
      <c r="AB47" s="297">
        <v>40</v>
      </c>
      <c r="AC47" s="304">
        <f t="shared" si="4"/>
        <v>40</v>
      </c>
      <c r="AD47" s="297" t="s">
        <v>136</v>
      </c>
      <c r="AE47" s="297" t="s">
        <v>101</v>
      </c>
      <c r="AF47" s="297" t="s">
        <v>136</v>
      </c>
      <c r="AG47" s="297" t="str">
        <f t="shared" si="7"/>
        <v>-</v>
      </c>
      <c r="AH47" s="297" t="s">
        <v>1144</v>
      </c>
      <c r="AI47" s="320" t="s">
        <v>14</v>
      </c>
      <c r="AJ47" s="299" t="s">
        <v>361</v>
      </c>
      <c r="AK47" s="299" t="s">
        <v>1038</v>
      </c>
      <c r="AL47" s="307" t="s">
        <v>234</v>
      </c>
      <c r="AM47" s="307" t="s">
        <v>234</v>
      </c>
      <c r="AN47" s="307" t="s">
        <v>234</v>
      </c>
      <c r="AO47" s="297" t="s">
        <v>234</v>
      </c>
      <c r="AP47" s="297" t="s">
        <v>234</v>
      </c>
      <c r="AQ47" s="308" t="s">
        <v>234</v>
      </c>
      <c r="AR47" s="309" t="s">
        <v>234</v>
      </c>
      <c r="AS47" s="305" t="s">
        <v>234</v>
      </c>
      <c r="AT47" s="310" t="s">
        <v>234</v>
      </c>
      <c r="AU47" s="310" t="s">
        <v>234</v>
      </c>
      <c r="AV47" s="311" t="s">
        <v>256</v>
      </c>
      <c r="AW47" s="305" t="s">
        <v>234</v>
      </c>
      <c r="AX47" s="297" t="s">
        <v>242</v>
      </c>
      <c r="AY47" s="297" t="s">
        <v>243</v>
      </c>
      <c r="AZ47" s="297" t="s">
        <v>596</v>
      </c>
      <c r="BA47" s="305" t="s">
        <v>234</v>
      </c>
      <c r="BB47" s="297" t="s">
        <v>246</v>
      </c>
      <c r="BC47" s="297" t="s">
        <v>596</v>
      </c>
      <c r="BD47" s="304" t="s">
        <v>240</v>
      </c>
      <c r="BE47" s="302" t="s">
        <v>820</v>
      </c>
      <c r="BF47" s="302" t="s">
        <v>290</v>
      </c>
      <c r="BG47" s="307" t="s">
        <v>234</v>
      </c>
      <c r="BH47" s="307" t="s">
        <v>234</v>
      </c>
      <c r="BI47" s="307" t="s">
        <v>234</v>
      </c>
      <c r="BJ47" s="297" t="s">
        <v>991</v>
      </c>
      <c r="BK47" s="297" t="s">
        <v>241</v>
      </c>
      <c r="BL47" s="297"/>
      <c r="BM47" s="297" t="s">
        <v>234</v>
      </c>
      <c r="BN47" s="297" t="s">
        <v>234</v>
      </c>
      <c r="BO47" s="297" t="s">
        <v>234</v>
      </c>
      <c r="BP47" s="297" t="s">
        <v>234</v>
      </c>
      <c r="BQ47" s="297" t="s">
        <v>234</v>
      </c>
      <c r="BR47" s="297" t="s">
        <v>339</v>
      </c>
      <c r="BS47" s="297" t="s">
        <v>234</v>
      </c>
      <c r="BT47" s="297"/>
      <c r="BU47" s="313" t="s">
        <v>234</v>
      </c>
      <c r="BV47" s="76"/>
      <c r="BW47" s="77"/>
      <c r="BX47" s="125" t="s">
        <v>711</v>
      </c>
      <c r="BY47" s="9" t="s">
        <v>0</v>
      </c>
      <c r="BZ47" s="9" t="s">
        <v>147</v>
      </c>
      <c r="CA47" s="9" t="s">
        <v>142</v>
      </c>
      <c r="CB47" s="9" t="s">
        <v>154</v>
      </c>
      <c r="CC47" s="9" t="s">
        <v>171</v>
      </c>
      <c r="CD47" s="9" t="s">
        <v>58</v>
      </c>
      <c r="CE47" s="9" t="s">
        <v>58</v>
      </c>
      <c r="CF47" s="10" t="s">
        <v>186</v>
      </c>
      <c r="CG47" s="76"/>
    </row>
    <row r="48" spans="1:85" s="6" customFormat="1" ht="12" x14ac:dyDescent="0.25">
      <c r="A48" s="83" t="s">
        <v>251</v>
      </c>
      <c r="B48" s="293" t="e">
        <f>VLOOKUP(C48,#REF!,2,0)</f>
        <v>#REF!</v>
      </c>
      <c r="C48" s="293" t="e">
        <f>VLOOKUP(D48,#REF!,2,0)</f>
        <v>#REF!</v>
      </c>
      <c r="D48" s="294" t="str">
        <f>VLOOKUP(BX48,Raumliste!A$3:B$222,2,0)</f>
        <v>2.1</v>
      </c>
      <c r="E48" s="314">
        <v>42</v>
      </c>
      <c r="F48" s="296" t="str">
        <f t="shared" si="11"/>
        <v>GP-AB2 10.2</v>
      </c>
      <c r="G48" s="297" t="s">
        <v>4</v>
      </c>
      <c r="H48" s="297" t="s">
        <v>10</v>
      </c>
      <c r="I48" s="297" t="s">
        <v>142</v>
      </c>
      <c r="J48" s="298" t="s">
        <v>412</v>
      </c>
      <c r="K48" s="299" t="s">
        <v>809</v>
      </c>
      <c r="L48" s="300" t="s">
        <v>235</v>
      </c>
      <c r="M48" s="301" t="s">
        <v>1093</v>
      </c>
      <c r="N48" s="302" t="str">
        <f>LEFT(P48,4)</f>
        <v>1260</v>
      </c>
      <c r="O48" s="297" t="str">
        <f>RIGHT(P48,4)</f>
        <v>2510</v>
      </c>
      <c r="P48" s="303" t="s">
        <v>626</v>
      </c>
      <c r="Q48" s="297">
        <f t="shared" si="3"/>
        <v>1170</v>
      </c>
      <c r="R48" s="297">
        <f t="shared" si="12"/>
        <v>2510</v>
      </c>
      <c r="S48" s="297"/>
      <c r="T48" s="297">
        <v>0</v>
      </c>
      <c r="U48" s="297">
        <v>1</v>
      </c>
      <c r="V48" s="297" t="s">
        <v>234</v>
      </c>
      <c r="W48" s="297" t="s">
        <v>57</v>
      </c>
      <c r="X48" s="297" t="s">
        <v>597</v>
      </c>
      <c r="Y48" s="297">
        <f t="shared" si="1"/>
        <v>0</v>
      </c>
      <c r="Z48" s="297" t="s">
        <v>597</v>
      </c>
      <c r="AA48" s="297">
        <f t="shared" si="1"/>
        <v>0</v>
      </c>
      <c r="AB48" s="297">
        <v>24</v>
      </c>
      <c r="AC48" s="304">
        <f t="shared" si="4"/>
        <v>24</v>
      </c>
      <c r="AD48" s="297" t="s">
        <v>136</v>
      </c>
      <c r="AE48" s="297" t="s">
        <v>101</v>
      </c>
      <c r="AF48" s="297" t="s">
        <v>136</v>
      </c>
      <c r="AG48" s="305" t="s">
        <v>234</v>
      </c>
      <c r="AH48" s="297" t="s">
        <v>1144</v>
      </c>
      <c r="AI48" s="306" t="s">
        <v>14</v>
      </c>
      <c r="AJ48" s="299" t="s">
        <v>361</v>
      </c>
      <c r="AK48" s="299" t="s">
        <v>1038</v>
      </c>
      <c r="AL48" s="307" t="s">
        <v>234</v>
      </c>
      <c r="AM48" s="307" t="s">
        <v>234</v>
      </c>
      <c r="AN48" s="307" t="s">
        <v>234</v>
      </c>
      <c r="AO48" s="297" t="s">
        <v>234</v>
      </c>
      <c r="AP48" s="297" t="s">
        <v>234</v>
      </c>
      <c r="AQ48" s="308" t="s">
        <v>234</v>
      </c>
      <c r="AR48" s="309" t="s">
        <v>234</v>
      </c>
      <c r="AS48" s="305" t="s">
        <v>234</v>
      </c>
      <c r="AT48" s="310" t="s">
        <v>234</v>
      </c>
      <c r="AU48" s="310" t="s">
        <v>234</v>
      </c>
      <c r="AV48" s="311" t="s">
        <v>271</v>
      </c>
      <c r="AW48" s="305" t="s">
        <v>234</v>
      </c>
      <c r="AX48" s="297" t="s">
        <v>242</v>
      </c>
      <c r="AY48" s="297" t="s">
        <v>243</v>
      </c>
      <c r="AZ48" s="297" t="s">
        <v>596</v>
      </c>
      <c r="BA48" s="305" t="s">
        <v>234</v>
      </c>
      <c r="BB48" s="297" t="s">
        <v>246</v>
      </c>
      <c r="BC48" s="297" t="s">
        <v>596</v>
      </c>
      <c r="BD48" s="304" t="s">
        <v>240</v>
      </c>
      <c r="BE48" s="302" t="s">
        <v>820</v>
      </c>
      <c r="BF48" s="302" t="s">
        <v>290</v>
      </c>
      <c r="BG48" s="307" t="s">
        <v>234</v>
      </c>
      <c r="BH48" s="307" t="s">
        <v>234</v>
      </c>
      <c r="BI48" s="307" t="s">
        <v>234</v>
      </c>
      <c r="BJ48" s="297" t="s">
        <v>991</v>
      </c>
      <c r="BK48" s="297" t="s">
        <v>241</v>
      </c>
      <c r="BL48" s="297"/>
      <c r="BM48" s="297" t="s">
        <v>234</v>
      </c>
      <c r="BN48" s="297" t="s">
        <v>234</v>
      </c>
      <c r="BO48" s="297" t="s">
        <v>234</v>
      </c>
      <c r="BP48" s="297" t="s">
        <v>234</v>
      </c>
      <c r="BQ48" s="297" t="s">
        <v>234</v>
      </c>
      <c r="BR48" s="297" t="s">
        <v>339</v>
      </c>
      <c r="BS48" s="297" t="s">
        <v>234</v>
      </c>
      <c r="BT48" s="297"/>
      <c r="BU48" s="313" t="s">
        <v>234</v>
      </c>
      <c r="BV48" s="76"/>
      <c r="BW48" s="77"/>
      <c r="BX48" s="125" t="s">
        <v>711</v>
      </c>
      <c r="BY48" s="9" t="s">
        <v>0</v>
      </c>
      <c r="BZ48" s="9" t="s">
        <v>147</v>
      </c>
      <c r="CA48" s="9" t="s">
        <v>142</v>
      </c>
      <c r="CB48" s="9" t="s">
        <v>154</v>
      </c>
      <c r="CC48" s="9" t="s">
        <v>174</v>
      </c>
      <c r="CD48" s="9" t="s">
        <v>148</v>
      </c>
      <c r="CE48" s="9" t="s">
        <v>189</v>
      </c>
      <c r="CF48" s="10" t="s">
        <v>186</v>
      </c>
      <c r="CG48" s="76"/>
    </row>
    <row r="49" spans="1:85" s="6" customFormat="1" ht="12" x14ac:dyDescent="0.25">
      <c r="A49" s="83" t="s">
        <v>250</v>
      </c>
      <c r="B49" s="293" t="e">
        <f>VLOOKUP(C49,#REF!,2,0)</f>
        <v>#REF!</v>
      </c>
      <c r="C49" s="293" t="e">
        <f>VLOOKUP(D49,#REF!,2,0)</f>
        <v>#REF!</v>
      </c>
      <c r="D49" s="294" t="str">
        <f>VLOOKUP(BX49,Raumliste!A$3:B$222,2,0)</f>
        <v>-</v>
      </c>
      <c r="E49" s="314">
        <v>43</v>
      </c>
      <c r="F49" s="296" t="str">
        <f t="shared" si="11"/>
        <v>GP-AB2 24.1</v>
      </c>
      <c r="G49" s="297" t="s">
        <v>4</v>
      </c>
      <c r="H49" s="297" t="s">
        <v>10</v>
      </c>
      <c r="I49" s="297" t="s">
        <v>142</v>
      </c>
      <c r="J49" s="298" t="s">
        <v>400</v>
      </c>
      <c r="K49" s="299" t="s">
        <v>809</v>
      </c>
      <c r="L49" s="300" t="s">
        <v>235</v>
      </c>
      <c r="M49" s="301" t="s">
        <v>1165</v>
      </c>
      <c r="N49" s="302">
        <v>885</v>
      </c>
      <c r="O49" s="297">
        <v>885</v>
      </c>
      <c r="P49" s="303" t="s">
        <v>612</v>
      </c>
      <c r="Q49" s="297">
        <f>IF(AE49="U",N49-94,IF(AE49="E",N49-90,IF(AE49="B",N49-150,"ca.")))</f>
        <v>791</v>
      </c>
      <c r="R49" s="297">
        <f t="shared" si="12"/>
        <v>885</v>
      </c>
      <c r="S49" s="297">
        <v>150</v>
      </c>
      <c r="T49" s="297"/>
      <c r="U49" s="297">
        <v>1</v>
      </c>
      <c r="V49" s="297" t="s">
        <v>234</v>
      </c>
      <c r="W49" s="297" t="s">
        <v>57</v>
      </c>
      <c r="X49" s="297" t="s">
        <v>597</v>
      </c>
      <c r="Y49" s="297">
        <f t="shared" si="1"/>
        <v>0</v>
      </c>
      <c r="Z49" s="297" t="s">
        <v>847</v>
      </c>
      <c r="AA49" s="297">
        <f t="shared" si="1"/>
        <v>0</v>
      </c>
      <c r="AB49" s="297">
        <v>24</v>
      </c>
      <c r="AC49" s="304">
        <f t="shared" si="4"/>
        <v>24</v>
      </c>
      <c r="AD49" s="297" t="s">
        <v>136</v>
      </c>
      <c r="AE49" s="297" t="s">
        <v>101</v>
      </c>
      <c r="AF49" s="297" t="s">
        <v>136</v>
      </c>
      <c r="AG49" s="297" t="str">
        <f t="shared" si="7"/>
        <v>-</v>
      </c>
      <c r="AH49" s="297" t="s">
        <v>1144</v>
      </c>
      <c r="AI49" s="317" t="s">
        <v>224</v>
      </c>
      <c r="AJ49" s="299" t="s">
        <v>361</v>
      </c>
      <c r="AK49" s="327" t="s">
        <v>1167</v>
      </c>
      <c r="AL49" s="307" t="s">
        <v>234</v>
      </c>
      <c r="AM49" s="307" t="s">
        <v>234</v>
      </c>
      <c r="AN49" s="307" t="s">
        <v>876</v>
      </c>
      <c r="AO49" s="297" t="s">
        <v>234</v>
      </c>
      <c r="AP49" s="297" t="s">
        <v>234</v>
      </c>
      <c r="AQ49" s="308" t="s">
        <v>234</v>
      </c>
      <c r="AR49" s="309" t="s">
        <v>234</v>
      </c>
      <c r="AS49" s="305" t="s">
        <v>234</v>
      </c>
      <c r="AT49" s="310" t="s">
        <v>234</v>
      </c>
      <c r="AU49" s="310" t="s">
        <v>234</v>
      </c>
      <c r="AV49" s="311" t="s">
        <v>256</v>
      </c>
      <c r="AW49" s="305" t="s">
        <v>234</v>
      </c>
      <c r="AX49" s="297" t="s">
        <v>242</v>
      </c>
      <c r="AY49" s="297" t="s">
        <v>596</v>
      </c>
      <c r="AZ49" s="297" t="s">
        <v>243</v>
      </c>
      <c r="BA49" s="305" t="s">
        <v>234</v>
      </c>
      <c r="BB49" s="297" t="s">
        <v>246</v>
      </c>
      <c r="BC49" s="297" t="s">
        <v>596</v>
      </c>
      <c r="BD49" s="304" t="s">
        <v>240</v>
      </c>
      <c r="BE49" s="302" t="s">
        <v>820</v>
      </c>
      <c r="BF49" s="307" t="s">
        <v>290</v>
      </c>
      <c r="BG49" s="307" t="s">
        <v>234</v>
      </c>
      <c r="BH49" s="307" t="s">
        <v>234</v>
      </c>
      <c r="BI49" s="307" t="s">
        <v>234</v>
      </c>
      <c r="BJ49" s="297" t="s">
        <v>991</v>
      </c>
      <c r="BK49" s="305" t="s">
        <v>241</v>
      </c>
      <c r="BL49" s="305"/>
      <c r="BM49" s="297" t="s">
        <v>234</v>
      </c>
      <c r="BN49" s="297" t="s">
        <v>234</v>
      </c>
      <c r="BO49" s="297" t="s">
        <v>234</v>
      </c>
      <c r="BP49" s="297" t="s">
        <v>234</v>
      </c>
      <c r="BQ49" s="297" t="s">
        <v>234</v>
      </c>
      <c r="BR49" s="297" t="s">
        <v>234</v>
      </c>
      <c r="BS49" s="297" t="s">
        <v>234</v>
      </c>
      <c r="BT49" s="297"/>
      <c r="BU49" s="313" t="s">
        <v>885</v>
      </c>
      <c r="BV49" s="76"/>
      <c r="BW49" s="77"/>
      <c r="BX49" s="125" t="s">
        <v>712</v>
      </c>
      <c r="BY49" s="9" t="s">
        <v>0</v>
      </c>
      <c r="BZ49" s="9" t="s">
        <v>147</v>
      </c>
      <c r="CA49" s="9" t="s">
        <v>142</v>
      </c>
      <c r="CB49" s="9" t="s">
        <v>163</v>
      </c>
      <c r="CC49" s="9" t="s">
        <v>171</v>
      </c>
      <c r="CD49" s="9"/>
      <c r="CE49" s="9" t="s">
        <v>53</v>
      </c>
      <c r="CF49" s="10" t="s">
        <v>103</v>
      </c>
      <c r="CG49" s="76"/>
    </row>
    <row r="50" spans="1:85" s="6" customFormat="1" ht="22.5" x14ac:dyDescent="0.25">
      <c r="A50" s="83" t="s">
        <v>250</v>
      </c>
      <c r="B50" s="293" t="e">
        <f>VLOOKUP(C50,#REF!,2,0)</f>
        <v>#REF!</v>
      </c>
      <c r="C50" s="293" t="e">
        <f>VLOOKUP(D50,#REF!,2,0)</f>
        <v>#REF!</v>
      </c>
      <c r="D50" s="294" t="str">
        <f>VLOOKUP(BX50,Raumliste!A$3:B$222,2,0)</f>
        <v>10.1</v>
      </c>
      <c r="E50" s="314">
        <v>44</v>
      </c>
      <c r="F50" s="296" t="str">
        <f t="shared" si="11"/>
        <v>GP-AB2 12.1</v>
      </c>
      <c r="G50" s="297" t="s">
        <v>4</v>
      </c>
      <c r="H50" s="297" t="s">
        <v>10</v>
      </c>
      <c r="I50" s="297" t="s">
        <v>142</v>
      </c>
      <c r="J50" s="298" t="s">
        <v>115</v>
      </c>
      <c r="K50" s="299" t="s">
        <v>809</v>
      </c>
      <c r="L50" s="300" t="s">
        <v>235</v>
      </c>
      <c r="M50" s="301" t="s">
        <v>1094</v>
      </c>
      <c r="N50" s="302" t="str">
        <f t="shared" ref="N50:N64" si="13">LEFT(P50,4)</f>
        <v>1510</v>
      </c>
      <c r="O50" s="297" t="str">
        <f t="shared" ref="O50:O64" si="14">RIGHT(P50,4)</f>
        <v>2260</v>
      </c>
      <c r="P50" s="303" t="s">
        <v>613</v>
      </c>
      <c r="Q50" s="297">
        <f t="shared" si="3"/>
        <v>1420</v>
      </c>
      <c r="R50" s="297">
        <f t="shared" si="12"/>
        <v>2330</v>
      </c>
      <c r="S50" s="297"/>
      <c r="T50" s="297">
        <v>70</v>
      </c>
      <c r="U50" s="297">
        <v>2</v>
      </c>
      <c r="V50" s="226" t="s">
        <v>1337</v>
      </c>
      <c r="W50" s="297" t="s">
        <v>54</v>
      </c>
      <c r="X50" s="297" t="s">
        <v>597</v>
      </c>
      <c r="Y50" s="297">
        <f t="shared" si="1"/>
        <v>0</v>
      </c>
      <c r="Z50" s="297" t="s">
        <v>597</v>
      </c>
      <c r="AA50" s="297">
        <f t="shared" si="1"/>
        <v>0</v>
      </c>
      <c r="AB50" s="297">
        <v>50</v>
      </c>
      <c r="AC50" s="304">
        <f t="shared" si="4"/>
        <v>50</v>
      </c>
      <c r="AD50" s="297" t="s">
        <v>136</v>
      </c>
      <c r="AE50" s="297" t="s">
        <v>101</v>
      </c>
      <c r="AF50" s="297" t="s">
        <v>136</v>
      </c>
      <c r="AG50" s="305" t="s">
        <v>234</v>
      </c>
      <c r="AH50" s="297" t="s">
        <v>1144</v>
      </c>
      <c r="AI50" s="320" t="s">
        <v>805</v>
      </c>
      <c r="AJ50" s="299" t="s">
        <v>361</v>
      </c>
      <c r="AK50" s="299" t="s">
        <v>1038</v>
      </c>
      <c r="AL50" s="307" t="s">
        <v>234</v>
      </c>
      <c r="AM50" s="307" t="s">
        <v>234</v>
      </c>
      <c r="AN50" s="307" t="s">
        <v>878</v>
      </c>
      <c r="AO50" s="297" t="s">
        <v>234</v>
      </c>
      <c r="AP50" s="297" t="s">
        <v>234</v>
      </c>
      <c r="AQ50" s="308" t="s">
        <v>234</v>
      </c>
      <c r="AR50" s="309" t="s">
        <v>234</v>
      </c>
      <c r="AS50" s="305" t="s">
        <v>234</v>
      </c>
      <c r="AT50" s="310" t="s">
        <v>246</v>
      </c>
      <c r="AU50" s="310" t="s">
        <v>234</v>
      </c>
      <c r="AV50" s="311" t="s">
        <v>256</v>
      </c>
      <c r="AW50" s="305" t="s">
        <v>234</v>
      </c>
      <c r="AX50" s="297" t="s">
        <v>243</v>
      </c>
      <c r="AY50" s="297" t="s">
        <v>243</v>
      </c>
      <c r="AZ50" s="297" t="s">
        <v>243</v>
      </c>
      <c r="BA50" s="305" t="s">
        <v>234</v>
      </c>
      <c r="BB50" s="297" t="s">
        <v>246</v>
      </c>
      <c r="BC50" s="297" t="s">
        <v>596</v>
      </c>
      <c r="BD50" s="304" t="s">
        <v>240</v>
      </c>
      <c r="BE50" s="302" t="s">
        <v>848</v>
      </c>
      <c r="BF50" s="302" t="s">
        <v>290</v>
      </c>
      <c r="BG50" s="307" t="s">
        <v>234</v>
      </c>
      <c r="BH50" s="307" t="s">
        <v>234</v>
      </c>
      <c r="BI50" s="302" t="s">
        <v>246</v>
      </c>
      <c r="BJ50" s="297" t="s">
        <v>290</v>
      </c>
      <c r="BK50" s="297" t="s">
        <v>240</v>
      </c>
      <c r="BL50" s="297"/>
      <c r="BM50" s="297" t="s">
        <v>823</v>
      </c>
      <c r="BN50" s="297" t="s">
        <v>234</v>
      </c>
      <c r="BO50" s="297" t="s">
        <v>234</v>
      </c>
      <c r="BP50" s="297" t="s">
        <v>234</v>
      </c>
      <c r="BQ50" s="297" t="s">
        <v>234</v>
      </c>
      <c r="BR50" s="297" t="s">
        <v>234</v>
      </c>
      <c r="BS50" s="297" t="s">
        <v>234</v>
      </c>
      <c r="BT50" s="297"/>
      <c r="BU50" s="313" t="s">
        <v>1309</v>
      </c>
      <c r="BV50" s="76"/>
      <c r="BW50" s="77"/>
      <c r="BX50" s="125" t="s">
        <v>713</v>
      </c>
      <c r="BY50" s="9" t="s">
        <v>0</v>
      </c>
      <c r="BZ50" s="9" t="s">
        <v>147</v>
      </c>
      <c r="CA50" s="9" t="s">
        <v>142</v>
      </c>
      <c r="CB50" s="9" t="s">
        <v>155</v>
      </c>
      <c r="CC50" s="9" t="s">
        <v>171</v>
      </c>
      <c r="CD50" s="9"/>
      <c r="CE50" s="9" t="s">
        <v>43</v>
      </c>
      <c r="CF50" s="10" t="s">
        <v>107</v>
      </c>
      <c r="CG50" s="76"/>
    </row>
    <row r="51" spans="1:85" s="6" customFormat="1" ht="12" x14ac:dyDescent="0.25">
      <c r="A51" s="83" t="s">
        <v>249</v>
      </c>
      <c r="B51" s="293" t="e">
        <f>VLOOKUP(C51,#REF!,2,0)</f>
        <v>#REF!</v>
      </c>
      <c r="C51" s="293" t="e">
        <f>VLOOKUP(D51,#REF!,2,0)</f>
        <v>#REF!</v>
      </c>
      <c r="D51" s="294" t="str">
        <f>VLOOKUP(BX51,Raumliste!A$3:B$222,2,0)</f>
        <v>1.11</v>
      </c>
      <c r="E51" s="314">
        <v>45</v>
      </c>
      <c r="F51" s="296" t="str">
        <f t="shared" si="11"/>
        <v>GP-AB2 16.1</v>
      </c>
      <c r="G51" s="297" t="s">
        <v>4</v>
      </c>
      <c r="H51" s="297" t="s">
        <v>10</v>
      </c>
      <c r="I51" s="297" t="s">
        <v>142</v>
      </c>
      <c r="J51" s="298" t="s">
        <v>1256</v>
      </c>
      <c r="K51" s="299" t="s">
        <v>809</v>
      </c>
      <c r="L51" s="300" t="s">
        <v>235</v>
      </c>
      <c r="M51" s="301" t="s">
        <v>1147</v>
      </c>
      <c r="N51" s="302" t="str">
        <f t="shared" si="13"/>
        <v xml:space="preserve">760 </v>
      </c>
      <c r="O51" s="297" t="str">
        <f t="shared" si="14"/>
        <v>2010</v>
      </c>
      <c r="P51" s="303" t="s">
        <v>619</v>
      </c>
      <c r="Q51" s="297" t="str">
        <f t="shared" si="3"/>
        <v>ca.</v>
      </c>
      <c r="R51" s="297" t="str">
        <f t="shared" si="12"/>
        <v>2010</v>
      </c>
      <c r="S51" s="297">
        <v>800</v>
      </c>
      <c r="T51" s="297"/>
      <c r="U51" s="297">
        <v>1</v>
      </c>
      <c r="V51" s="297" t="s">
        <v>234</v>
      </c>
      <c r="W51" s="297" t="s">
        <v>57</v>
      </c>
      <c r="X51" s="297" t="s">
        <v>597</v>
      </c>
      <c r="Y51" s="297">
        <f t="shared" si="1"/>
        <v>0</v>
      </c>
      <c r="Z51" s="297" t="s">
        <v>847</v>
      </c>
      <c r="AA51" s="297">
        <f t="shared" si="1"/>
        <v>0</v>
      </c>
      <c r="AB51" s="297">
        <v>24</v>
      </c>
      <c r="AC51" s="304">
        <f t="shared" si="4"/>
        <v>24</v>
      </c>
      <c r="AD51" s="297" t="s">
        <v>845</v>
      </c>
      <c r="AE51" s="297" t="s">
        <v>846</v>
      </c>
      <c r="AF51" s="297" t="s">
        <v>136</v>
      </c>
      <c r="AG51" s="297" t="str">
        <f t="shared" si="7"/>
        <v>-</v>
      </c>
      <c r="AH51" s="297" t="s">
        <v>1144</v>
      </c>
      <c r="AI51" s="306" t="s">
        <v>224</v>
      </c>
      <c r="AJ51" s="299" t="s">
        <v>361</v>
      </c>
      <c r="AK51" s="299" t="s">
        <v>1038</v>
      </c>
      <c r="AL51" s="307" t="s">
        <v>234</v>
      </c>
      <c r="AM51" s="307" t="s">
        <v>234</v>
      </c>
      <c r="AN51" s="307" t="s">
        <v>234</v>
      </c>
      <c r="AO51" s="297" t="s">
        <v>234</v>
      </c>
      <c r="AP51" s="297" t="s">
        <v>234</v>
      </c>
      <c r="AQ51" s="308" t="s">
        <v>234</v>
      </c>
      <c r="AR51" s="309" t="s">
        <v>234</v>
      </c>
      <c r="AS51" s="305" t="s">
        <v>234</v>
      </c>
      <c r="AT51" s="310" t="s">
        <v>234</v>
      </c>
      <c r="AU51" s="310" t="s">
        <v>234</v>
      </c>
      <c r="AV51" s="311" t="s">
        <v>256</v>
      </c>
      <c r="AW51" s="305" t="s">
        <v>234</v>
      </c>
      <c r="AX51" s="297" t="s">
        <v>840</v>
      </c>
      <c r="AY51" s="297" t="s">
        <v>840</v>
      </c>
      <c r="AZ51" s="305" t="s">
        <v>234</v>
      </c>
      <c r="BA51" s="305" t="s">
        <v>234</v>
      </c>
      <c r="BB51" s="305" t="s">
        <v>234</v>
      </c>
      <c r="BC51" s="305" t="s">
        <v>234</v>
      </c>
      <c r="BD51" s="304" t="s">
        <v>864</v>
      </c>
      <c r="BE51" s="302" t="s">
        <v>839</v>
      </c>
      <c r="BF51" s="307" t="s">
        <v>234</v>
      </c>
      <c r="BG51" s="307" t="s">
        <v>234</v>
      </c>
      <c r="BH51" s="307" t="s">
        <v>234</v>
      </c>
      <c r="BI51" s="307" t="s">
        <v>234</v>
      </c>
      <c r="BJ51" s="297" t="s">
        <v>842</v>
      </c>
      <c r="BK51" s="305" t="s">
        <v>234</v>
      </c>
      <c r="BL51" s="305"/>
      <c r="BM51" s="297" t="s">
        <v>234</v>
      </c>
      <c r="BN51" s="297" t="s">
        <v>234</v>
      </c>
      <c r="BO51" s="297" t="s">
        <v>234</v>
      </c>
      <c r="BP51" s="297" t="s">
        <v>234</v>
      </c>
      <c r="BQ51" s="297" t="s">
        <v>234</v>
      </c>
      <c r="BR51" s="297" t="s">
        <v>339</v>
      </c>
      <c r="BS51" s="297" t="s">
        <v>234</v>
      </c>
      <c r="BT51" s="297"/>
      <c r="BU51" s="313" t="s">
        <v>844</v>
      </c>
      <c r="BV51" s="76"/>
      <c r="BW51" s="77"/>
      <c r="BX51" s="125" t="s">
        <v>714</v>
      </c>
      <c r="BY51" s="9" t="s">
        <v>0</v>
      </c>
      <c r="BZ51" s="9" t="s">
        <v>147</v>
      </c>
      <c r="CA51" s="9" t="s">
        <v>142</v>
      </c>
      <c r="CB51" s="9" t="s">
        <v>157</v>
      </c>
      <c r="CC51" s="9" t="s">
        <v>171</v>
      </c>
      <c r="CD51" s="9"/>
      <c r="CE51" s="9" t="s">
        <v>149</v>
      </c>
      <c r="CF51" s="10" t="s">
        <v>97</v>
      </c>
      <c r="CG51" s="76"/>
    </row>
    <row r="52" spans="1:85" s="6" customFormat="1" ht="12" x14ac:dyDescent="0.25">
      <c r="A52" s="83" t="s">
        <v>250</v>
      </c>
      <c r="B52" s="293" t="e">
        <f>VLOOKUP(C52,#REF!,2,0)</f>
        <v>#REF!</v>
      </c>
      <c r="C52" s="293" t="e">
        <f>VLOOKUP(D52,#REF!,2,0)</f>
        <v>#REF!</v>
      </c>
      <c r="D52" s="294" t="str">
        <f>VLOOKUP(BX52,Raumliste!A$3:B$222,2,0)</f>
        <v>4.2</v>
      </c>
      <c r="E52" s="314">
        <v>46</v>
      </c>
      <c r="F52" s="296" t="str">
        <f t="shared" si="11"/>
        <v>GP-AB2 18.1</v>
      </c>
      <c r="G52" s="297" t="s">
        <v>4</v>
      </c>
      <c r="H52" s="297" t="s">
        <v>10</v>
      </c>
      <c r="I52" s="297" t="s">
        <v>142</v>
      </c>
      <c r="J52" s="298" t="s">
        <v>1257</v>
      </c>
      <c r="K52" s="299" t="s">
        <v>809</v>
      </c>
      <c r="L52" s="300" t="s">
        <v>235</v>
      </c>
      <c r="M52" s="301" t="s">
        <v>1094</v>
      </c>
      <c r="N52" s="302" t="str">
        <f t="shared" si="13"/>
        <v>1510</v>
      </c>
      <c r="O52" s="297" t="str">
        <f t="shared" si="14"/>
        <v>2260</v>
      </c>
      <c r="P52" s="303" t="s">
        <v>613</v>
      </c>
      <c r="Q52" s="297">
        <f t="shared" si="3"/>
        <v>1420</v>
      </c>
      <c r="R52" s="297" t="str">
        <f t="shared" si="12"/>
        <v>2260</v>
      </c>
      <c r="S52" s="297">
        <v>800</v>
      </c>
      <c r="T52" s="297"/>
      <c r="U52" s="297">
        <v>2</v>
      </c>
      <c r="V52" s="226" t="s">
        <v>1337</v>
      </c>
      <c r="W52" s="297" t="s">
        <v>54</v>
      </c>
      <c r="X52" s="297" t="s">
        <v>597</v>
      </c>
      <c r="Y52" s="297">
        <f t="shared" si="1"/>
        <v>0</v>
      </c>
      <c r="Z52" s="297" t="s">
        <v>597</v>
      </c>
      <c r="AA52" s="297">
        <f t="shared" si="1"/>
        <v>0</v>
      </c>
      <c r="AB52" s="297">
        <v>30</v>
      </c>
      <c r="AC52" s="304">
        <f t="shared" si="4"/>
        <v>30</v>
      </c>
      <c r="AD52" s="297" t="s">
        <v>136</v>
      </c>
      <c r="AE52" s="297" t="s">
        <v>101</v>
      </c>
      <c r="AF52" s="297" t="s">
        <v>136</v>
      </c>
      <c r="AG52" s="297" t="str">
        <f t="shared" si="7"/>
        <v>-</v>
      </c>
      <c r="AH52" s="297" t="s">
        <v>1144</v>
      </c>
      <c r="AI52" s="306" t="s">
        <v>14</v>
      </c>
      <c r="AJ52" s="299" t="s">
        <v>361</v>
      </c>
      <c r="AK52" s="299" t="s">
        <v>1038</v>
      </c>
      <c r="AL52" s="307" t="s">
        <v>234</v>
      </c>
      <c r="AM52" s="307" t="s">
        <v>234</v>
      </c>
      <c r="AN52" s="307" t="s">
        <v>234</v>
      </c>
      <c r="AO52" s="297" t="s">
        <v>234</v>
      </c>
      <c r="AP52" s="297" t="s">
        <v>234</v>
      </c>
      <c r="AQ52" s="308" t="s">
        <v>234</v>
      </c>
      <c r="AR52" s="309" t="s">
        <v>234</v>
      </c>
      <c r="AS52" s="305" t="s">
        <v>234</v>
      </c>
      <c r="AT52" s="310" t="s">
        <v>234</v>
      </c>
      <c r="AU52" s="310" t="s">
        <v>234</v>
      </c>
      <c r="AV52" s="311" t="s">
        <v>256</v>
      </c>
      <c r="AW52" s="305" t="s">
        <v>234</v>
      </c>
      <c r="AX52" s="297" t="s">
        <v>242</v>
      </c>
      <c r="AY52" s="297" t="s">
        <v>596</v>
      </c>
      <c r="AZ52" s="297" t="s">
        <v>243</v>
      </c>
      <c r="BA52" s="305" t="s">
        <v>234</v>
      </c>
      <c r="BB52" s="297" t="s">
        <v>246</v>
      </c>
      <c r="BC52" s="297" t="s">
        <v>596</v>
      </c>
      <c r="BD52" s="304" t="s">
        <v>240</v>
      </c>
      <c r="BE52" s="302" t="s">
        <v>848</v>
      </c>
      <c r="BF52" s="307" t="s">
        <v>290</v>
      </c>
      <c r="BG52" s="307" t="s">
        <v>234</v>
      </c>
      <c r="BH52" s="307" t="s">
        <v>234</v>
      </c>
      <c r="BI52" s="302" t="s">
        <v>246</v>
      </c>
      <c r="BJ52" s="297" t="s">
        <v>992</v>
      </c>
      <c r="BK52" s="297" t="s">
        <v>240</v>
      </c>
      <c r="BL52" s="297"/>
      <c r="BM52" s="297" t="s">
        <v>823</v>
      </c>
      <c r="BN52" s="297" t="s">
        <v>234</v>
      </c>
      <c r="BO52" s="297" t="s">
        <v>234</v>
      </c>
      <c r="BP52" s="297" t="s">
        <v>234</v>
      </c>
      <c r="BQ52" s="297" t="s">
        <v>234</v>
      </c>
      <c r="BR52" s="297" t="s">
        <v>234</v>
      </c>
      <c r="BS52" s="297" t="s">
        <v>234</v>
      </c>
      <c r="BT52" s="297"/>
      <c r="BU52" s="313" t="s">
        <v>234</v>
      </c>
      <c r="BV52" s="76"/>
      <c r="BW52" s="77"/>
      <c r="BX52" s="125" t="s">
        <v>715</v>
      </c>
      <c r="BY52" s="9" t="s">
        <v>0</v>
      </c>
      <c r="BZ52" s="9" t="s">
        <v>147</v>
      </c>
      <c r="CA52" s="9" t="s">
        <v>142</v>
      </c>
      <c r="CB52" s="9" t="s">
        <v>159</v>
      </c>
      <c r="CC52" s="9" t="s">
        <v>171</v>
      </c>
      <c r="CD52" s="9" t="s">
        <v>215</v>
      </c>
      <c r="CE52" s="9" t="s">
        <v>56</v>
      </c>
      <c r="CF52" s="10" t="s">
        <v>225</v>
      </c>
      <c r="CG52" s="76"/>
    </row>
    <row r="53" spans="1:85" s="6" customFormat="1" ht="12" x14ac:dyDescent="0.25">
      <c r="A53" s="83" t="s">
        <v>250</v>
      </c>
      <c r="B53" s="293" t="e">
        <f>VLOOKUP(C53,#REF!,2,0)</f>
        <v>#REF!</v>
      </c>
      <c r="C53" s="293" t="e">
        <f>VLOOKUP(D53,#REF!,2,0)</f>
        <v>#REF!</v>
      </c>
      <c r="D53" s="294" t="str">
        <f>VLOOKUP(BX53,Raumliste!A$3:B$222,2,0)</f>
        <v>4.2</v>
      </c>
      <c r="E53" s="314">
        <v>47</v>
      </c>
      <c r="F53" s="296" t="str">
        <f t="shared" si="11"/>
        <v>GP-AB2 20.1</v>
      </c>
      <c r="G53" s="297" t="s">
        <v>4</v>
      </c>
      <c r="H53" s="297" t="s">
        <v>10</v>
      </c>
      <c r="I53" s="297" t="s">
        <v>142</v>
      </c>
      <c r="J53" s="298" t="s">
        <v>1258</v>
      </c>
      <c r="K53" s="299" t="s">
        <v>809</v>
      </c>
      <c r="L53" s="300" t="s">
        <v>235</v>
      </c>
      <c r="M53" s="301" t="s">
        <v>1094</v>
      </c>
      <c r="N53" s="302" t="str">
        <f t="shared" si="13"/>
        <v>1510</v>
      </c>
      <c r="O53" s="297" t="str">
        <f t="shared" si="14"/>
        <v>2260</v>
      </c>
      <c r="P53" s="303" t="s">
        <v>613</v>
      </c>
      <c r="Q53" s="297">
        <f t="shared" si="3"/>
        <v>1420</v>
      </c>
      <c r="R53" s="297" t="str">
        <f t="shared" si="12"/>
        <v>2260</v>
      </c>
      <c r="S53" s="297">
        <v>800</v>
      </c>
      <c r="T53" s="297"/>
      <c r="U53" s="297">
        <v>2</v>
      </c>
      <c r="V53" s="226" t="s">
        <v>1337</v>
      </c>
      <c r="W53" s="297" t="s">
        <v>54</v>
      </c>
      <c r="X53" s="297" t="s">
        <v>597</v>
      </c>
      <c r="Y53" s="297">
        <f t="shared" si="1"/>
        <v>0</v>
      </c>
      <c r="Z53" s="297" t="s">
        <v>597</v>
      </c>
      <c r="AA53" s="297">
        <f t="shared" si="1"/>
        <v>0</v>
      </c>
      <c r="AB53" s="297">
        <v>30</v>
      </c>
      <c r="AC53" s="304">
        <f t="shared" si="4"/>
        <v>30</v>
      </c>
      <c r="AD53" s="297" t="s">
        <v>136</v>
      </c>
      <c r="AE53" s="297" t="s">
        <v>101</v>
      </c>
      <c r="AF53" s="297" t="s">
        <v>136</v>
      </c>
      <c r="AG53" s="297" t="str">
        <f t="shared" si="7"/>
        <v>-</v>
      </c>
      <c r="AH53" s="297" t="s">
        <v>1144</v>
      </c>
      <c r="AI53" s="320" t="s">
        <v>14</v>
      </c>
      <c r="AJ53" s="299" t="s">
        <v>361</v>
      </c>
      <c r="AK53" s="299" t="s">
        <v>1038</v>
      </c>
      <c r="AL53" s="307" t="s">
        <v>234</v>
      </c>
      <c r="AM53" s="307" t="s">
        <v>234</v>
      </c>
      <c r="AN53" s="307" t="s">
        <v>234</v>
      </c>
      <c r="AO53" s="297" t="s">
        <v>234</v>
      </c>
      <c r="AP53" s="297" t="s">
        <v>234</v>
      </c>
      <c r="AQ53" s="308" t="s">
        <v>234</v>
      </c>
      <c r="AR53" s="309" t="s">
        <v>234</v>
      </c>
      <c r="AS53" s="305" t="s">
        <v>234</v>
      </c>
      <c r="AT53" s="310" t="s">
        <v>234</v>
      </c>
      <c r="AU53" s="310" t="s">
        <v>234</v>
      </c>
      <c r="AV53" s="311" t="s">
        <v>256</v>
      </c>
      <c r="AW53" s="305" t="s">
        <v>234</v>
      </c>
      <c r="AX53" s="297" t="s">
        <v>242</v>
      </c>
      <c r="AY53" s="297" t="s">
        <v>596</v>
      </c>
      <c r="AZ53" s="297" t="s">
        <v>243</v>
      </c>
      <c r="BA53" s="305" t="s">
        <v>234</v>
      </c>
      <c r="BB53" s="297" t="s">
        <v>246</v>
      </c>
      <c r="BC53" s="297" t="s">
        <v>596</v>
      </c>
      <c r="BD53" s="304" t="s">
        <v>240</v>
      </c>
      <c r="BE53" s="302" t="s">
        <v>848</v>
      </c>
      <c r="BF53" s="307" t="s">
        <v>290</v>
      </c>
      <c r="BG53" s="307" t="s">
        <v>234</v>
      </c>
      <c r="BH53" s="307" t="s">
        <v>234</v>
      </c>
      <c r="BI53" s="302" t="s">
        <v>246</v>
      </c>
      <c r="BJ53" s="297" t="s">
        <v>992</v>
      </c>
      <c r="BK53" s="297" t="s">
        <v>240</v>
      </c>
      <c r="BL53" s="297"/>
      <c r="BM53" s="297" t="s">
        <v>823</v>
      </c>
      <c r="BN53" s="297" t="s">
        <v>234</v>
      </c>
      <c r="BO53" s="297" t="s">
        <v>234</v>
      </c>
      <c r="BP53" s="297" t="s">
        <v>234</v>
      </c>
      <c r="BQ53" s="297" t="s">
        <v>234</v>
      </c>
      <c r="BR53" s="297" t="s">
        <v>234</v>
      </c>
      <c r="BS53" s="297" t="s">
        <v>234</v>
      </c>
      <c r="BT53" s="297"/>
      <c r="BU53" s="313" t="s">
        <v>234</v>
      </c>
      <c r="BV53" s="76"/>
      <c r="BW53" s="77"/>
      <c r="BX53" s="125" t="s">
        <v>716</v>
      </c>
      <c r="BY53" s="9" t="s">
        <v>0</v>
      </c>
      <c r="BZ53" s="9" t="s">
        <v>147</v>
      </c>
      <c r="CA53" s="9" t="s">
        <v>142</v>
      </c>
      <c r="CB53" s="9" t="s">
        <v>160</v>
      </c>
      <c r="CC53" s="9" t="s">
        <v>171</v>
      </c>
      <c r="CD53" s="9" t="s">
        <v>215</v>
      </c>
      <c r="CE53" s="9" t="s">
        <v>55</v>
      </c>
      <c r="CF53" s="10" t="s">
        <v>225</v>
      </c>
      <c r="CG53" s="76"/>
    </row>
    <row r="54" spans="1:85" s="6" customFormat="1" ht="22.5" x14ac:dyDescent="0.25">
      <c r="A54" s="83" t="s">
        <v>251</v>
      </c>
      <c r="B54" s="293" t="e">
        <f>VLOOKUP(C54,#REF!,2,0)</f>
        <v>#REF!</v>
      </c>
      <c r="C54" s="293" t="e">
        <f>VLOOKUP(D54,#REF!,2,0)</f>
        <v>#REF!</v>
      </c>
      <c r="D54" s="294" t="str">
        <f>VLOOKUP(BX54,Raumliste!A$3:B$222,2,0)</f>
        <v>2.12</v>
      </c>
      <c r="E54" s="314">
        <v>48</v>
      </c>
      <c r="F54" s="296" t="str">
        <f t="shared" si="11"/>
        <v>GP-AB2 22.1</v>
      </c>
      <c r="G54" s="297" t="s">
        <v>4</v>
      </c>
      <c r="H54" s="297" t="s">
        <v>10</v>
      </c>
      <c r="I54" s="297" t="s">
        <v>142</v>
      </c>
      <c r="J54" s="298" t="s">
        <v>1029</v>
      </c>
      <c r="K54" s="299" t="s">
        <v>232</v>
      </c>
      <c r="L54" s="300" t="s">
        <v>235</v>
      </c>
      <c r="M54" s="301" t="s">
        <v>1109</v>
      </c>
      <c r="N54" s="302" t="str">
        <f t="shared" si="13"/>
        <v>1510</v>
      </c>
      <c r="O54" s="297" t="str">
        <f t="shared" si="14"/>
        <v>2510</v>
      </c>
      <c r="P54" s="303" t="s">
        <v>627</v>
      </c>
      <c r="Q54" s="297">
        <f t="shared" si="3"/>
        <v>1390</v>
      </c>
      <c r="R54" s="297">
        <f t="shared" si="12"/>
        <v>2510</v>
      </c>
      <c r="S54" s="297"/>
      <c r="T54" s="297">
        <v>0</v>
      </c>
      <c r="U54" s="297">
        <v>2</v>
      </c>
      <c r="V54" s="226" t="s">
        <v>1337</v>
      </c>
      <c r="W54" s="297" t="s">
        <v>57</v>
      </c>
      <c r="X54" s="297" t="s">
        <v>597</v>
      </c>
      <c r="Y54" s="297">
        <f t="shared" si="1"/>
        <v>0</v>
      </c>
      <c r="Z54" s="297" t="s">
        <v>597</v>
      </c>
      <c r="AA54" s="297">
        <f t="shared" si="1"/>
        <v>0</v>
      </c>
      <c r="AB54" s="297">
        <v>24</v>
      </c>
      <c r="AC54" s="304">
        <f t="shared" si="4"/>
        <v>24</v>
      </c>
      <c r="AD54" s="297" t="s">
        <v>136</v>
      </c>
      <c r="AE54" s="297" t="s">
        <v>290</v>
      </c>
      <c r="AF54" s="297" t="s">
        <v>136</v>
      </c>
      <c r="AG54" s="305" t="s">
        <v>234</v>
      </c>
      <c r="AH54" s="297" t="s">
        <v>1144</v>
      </c>
      <c r="AI54" s="306" t="s">
        <v>804</v>
      </c>
      <c r="AJ54" s="299" t="s">
        <v>361</v>
      </c>
      <c r="AK54" s="299" t="s">
        <v>826</v>
      </c>
      <c r="AL54" s="307" t="s">
        <v>234</v>
      </c>
      <c r="AM54" s="307" t="s">
        <v>234</v>
      </c>
      <c r="AN54" s="307" t="s">
        <v>878</v>
      </c>
      <c r="AO54" s="297" t="s">
        <v>234</v>
      </c>
      <c r="AP54" s="297" t="s">
        <v>234</v>
      </c>
      <c r="AQ54" s="308" t="s">
        <v>234</v>
      </c>
      <c r="AR54" s="309" t="s">
        <v>234</v>
      </c>
      <c r="AS54" s="305" t="s">
        <v>234</v>
      </c>
      <c r="AT54" s="310" t="s">
        <v>234</v>
      </c>
      <c r="AU54" s="310" t="s">
        <v>986</v>
      </c>
      <c r="AV54" s="311" t="s">
        <v>256</v>
      </c>
      <c r="AW54" s="305" t="s">
        <v>234</v>
      </c>
      <c r="AX54" s="297" t="s">
        <v>242</v>
      </c>
      <c r="AY54" s="297" t="s">
        <v>596</v>
      </c>
      <c r="AZ54" s="297" t="s">
        <v>243</v>
      </c>
      <c r="BA54" s="305" t="s">
        <v>234</v>
      </c>
      <c r="BB54" s="297" t="s">
        <v>246</v>
      </c>
      <c r="BC54" s="297" t="s">
        <v>596</v>
      </c>
      <c r="BD54" s="304" t="s">
        <v>240</v>
      </c>
      <c r="BE54" s="302" t="s">
        <v>848</v>
      </c>
      <c r="BF54" s="307" t="s">
        <v>290</v>
      </c>
      <c r="BG54" s="307" t="s">
        <v>234</v>
      </c>
      <c r="BH54" s="307" t="s">
        <v>234</v>
      </c>
      <c r="BI54" s="302" t="s">
        <v>246</v>
      </c>
      <c r="BJ54" s="326" t="s">
        <v>399</v>
      </c>
      <c r="BK54" s="297" t="s">
        <v>1005</v>
      </c>
      <c r="BL54" s="297"/>
      <c r="BM54" s="297" t="s">
        <v>823</v>
      </c>
      <c r="BN54" s="297" t="s">
        <v>1232</v>
      </c>
      <c r="BO54" s="297" t="s">
        <v>339</v>
      </c>
      <c r="BP54" s="297" t="s">
        <v>234</v>
      </c>
      <c r="BQ54" s="297" t="s">
        <v>339</v>
      </c>
      <c r="BR54" s="297" t="s">
        <v>339</v>
      </c>
      <c r="BS54" s="297" t="s">
        <v>234</v>
      </c>
      <c r="BT54" s="297" t="s">
        <v>799</v>
      </c>
      <c r="BU54" s="313" t="s">
        <v>1171</v>
      </c>
      <c r="BV54" s="76"/>
      <c r="BW54" s="77"/>
      <c r="BX54" s="125" t="s">
        <v>717</v>
      </c>
      <c r="BY54" s="9" t="s">
        <v>0</v>
      </c>
      <c r="BZ54" s="9" t="s">
        <v>147</v>
      </c>
      <c r="CA54" s="9" t="s">
        <v>142</v>
      </c>
      <c r="CB54" s="9" t="s">
        <v>162</v>
      </c>
      <c r="CC54" s="9" t="s">
        <v>171</v>
      </c>
      <c r="CD54" s="9"/>
      <c r="CE54" s="9" t="s">
        <v>53</v>
      </c>
      <c r="CF54" s="10" t="s">
        <v>95</v>
      </c>
      <c r="CG54" s="76"/>
    </row>
    <row r="55" spans="1:85" s="6" customFormat="1" ht="12" x14ac:dyDescent="0.25">
      <c r="A55" s="83" t="s">
        <v>250</v>
      </c>
      <c r="B55" s="293" t="e">
        <f>VLOOKUP(C55,#REF!,2,0)</f>
        <v>#REF!</v>
      </c>
      <c r="C55" s="293" t="e">
        <f>VLOOKUP(D55,#REF!,2,0)</f>
        <v>#REF!</v>
      </c>
      <c r="D55" s="294" t="str">
        <f>VLOOKUP(BX55,Raumliste!A$3:B$222,2,0)</f>
        <v>3.3</v>
      </c>
      <c r="E55" s="314">
        <v>49</v>
      </c>
      <c r="F55" s="296" t="str">
        <f t="shared" si="11"/>
        <v>GP-AB2 26.1</v>
      </c>
      <c r="G55" s="297" t="s">
        <v>4</v>
      </c>
      <c r="H55" s="297" t="s">
        <v>10</v>
      </c>
      <c r="I55" s="297" t="s">
        <v>142</v>
      </c>
      <c r="J55" s="298" t="s">
        <v>423</v>
      </c>
      <c r="K55" s="299" t="s">
        <v>809</v>
      </c>
      <c r="L55" s="300" t="s">
        <v>235</v>
      </c>
      <c r="M55" s="301" t="s">
        <v>1093</v>
      </c>
      <c r="N55" s="302">
        <v>1260</v>
      </c>
      <c r="O55" s="297" t="str">
        <f t="shared" si="14"/>
        <v>2260</v>
      </c>
      <c r="P55" s="303" t="s">
        <v>613</v>
      </c>
      <c r="Q55" s="297">
        <f t="shared" si="3"/>
        <v>1170</v>
      </c>
      <c r="R55" s="297">
        <f t="shared" si="12"/>
        <v>2310</v>
      </c>
      <c r="S55" s="297"/>
      <c r="T55" s="297">
        <v>50</v>
      </c>
      <c r="U55" s="297">
        <v>1</v>
      </c>
      <c r="V55" s="305" t="s">
        <v>234</v>
      </c>
      <c r="W55" s="297" t="s">
        <v>57</v>
      </c>
      <c r="X55" s="297" t="s">
        <v>597</v>
      </c>
      <c r="Y55" s="297">
        <f t="shared" si="1"/>
        <v>0</v>
      </c>
      <c r="Z55" s="297" t="s">
        <v>597</v>
      </c>
      <c r="AA55" s="297">
        <f t="shared" si="1"/>
        <v>0</v>
      </c>
      <c r="AB55" s="297">
        <v>24</v>
      </c>
      <c r="AC55" s="304">
        <f t="shared" si="4"/>
        <v>24</v>
      </c>
      <c r="AD55" s="297" t="s">
        <v>136</v>
      </c>
      <c r="AE55" s="297" t="s">
        <v>101</v>
      </c>
      <c r="AF55" s="297" t="s">
        <v>136</v>
      </c>
      <c r="AG55" s="305" t="s">
        <v>234</v>
      </c>
      <c r="AH55" s="297" t="s">
        <v>1144</v>
      </c>
      <c r="AI55" s="306" t="s">
        <v>14</v>
      </c>
      <c r="AJ55" s="299" t="s">
        <v>361</v>
      </c>
      <c r="AK55" s="299" t="s">
        <v>1038</v>
      </c>
      <c r="AL55" s="307" t="s">
        <v>234</v>
      </c>
      <c r="AM55" s="307" t="s">
        <v>234</v>
      </c>
      <c r="AN55" s="307" t="s">
        <v>234</v>
      </c>
      <c r="AO55" s="297" t="s">
        <v>234</v>
      </c>
      <c r="AP55" s="297" t="s">
        <v>234</v>
      </c>
      <c r="AQ55" s="308" t="s">
        <v>234</v>
      </c>
      <c r="AR55" s="309" t="s">
        <v>234</v>
      </c>
      <c r="AS55" s="305" t="s">
        <v>234</v>
      </c>
      <c r="AT55" s="310" t="s">
        <v>234</v>
      </c>
      <c r="AU55" s="310" t="s">
        <v>234</v>
      </c>
      <c r="AV55" s="311" t="s">
        <v>256</v>
      </c>
      <c r="AW55" s="305" t="s">
        <v>234</v>
      </c>
      <c r="AX55" s="297" t="s">
        <v>243</v>
      </c>
      <c r="AY55" s="297" t="s">
        <v>243</v>
      </c>
      <c r="AZ55" s="297" t="s">
        <v>243</v>
      </c>
      <c r="BA55" s="305" t="s">
        <v>234</v>
      </c>
      <c r="BB55" s="297" t="s">
        <v>246</v>
      </c>
      <c r="BC55" s="297" t="s">
        <v>596</v>
      </c>
      <c r="BD55" s="304" t="s">
        <v>240</v>
      </c>
      <c r="BE55" s="302" t="s">
        <v>820</v>
      </c>
      <c r="BF55" s="307" t="s">
        <v>290</v>
      </c>
      <c r="BG55" s="307" t="s">
        <v>234</v>
      </c>
      <c r="BH55" s="307" t="s">
        <v>234</v>
      </c>
      <c r="BI55" s="307" t="s">
        <v>234</v>
      </c>
      <c r="BJ55" s="297" t="s">
        <v>991</v>
      </c>
      <c r="BK55" s="297" t="s">
        <v>241</v>
      </c>
      <c r="BL55" s="297"/>
      <c r="BM55" s="305" t="s">
        <v>234</v>
      </c>
      <c r="BN55" s="297" t="s">
        <v>234</v>
      </c>
      <c r="BO55" s="297" t="s">
        <v>234</v>
      </c>
      <c r="BP55" s="297" t="s">
        <v>234</v>
      </c>
      <c r="BQ55" s="297" t="s">
        <v>234</v>
      </c>
      <c r="BR55" s="297" t="s">
        <v>234</v>
      </c>
      <c r="BS55" s="297" t="s">
        <v>234</v>
      </c>
      <c r="BT55" s="297"/>
      <c r="BU55" s="313" t="s">
        <v>234</v>
      </c>
      <c r="BV55" s="76"/>
      <c r="BW55" s="77"/>
      <c r="BX55" s="125" t="s">
        <v>718</v>
      </c>
      <c r="BY55" s="9" t="s">
        <v>0</v>
      </c>
      <c r="BZ55" s="9" t="s">
        <v>147</v>
      </c>
      <c r="CA55" s="9" t="s">
        <v>142</v>
      </c>
      <c r="CB55" s="9" t="s">
        <v>164</v>
      </c>
      <c r="CC55" s="9" t="s">
        <v>171</v>
      </c>
      <c r="CD55" s="9" t="s">
        <v>51</v>
      </c>
      <c r="CE55" s="9" t="s">
        <v>51</v>
      </c>
      <c r="CF55" s="10" t="s">
        <v>103</v>
      </c>
      <c r="CG55" s="76"/>
    </row>
    <row r="56" spans="1:85" s="6" customFormat="1" ht="12" x14ac:dyDescent="0.25">
      <c r="A56" s="83" t="s">
        <v>250</v>
      </c>
      <c r="B56" s="293" t="e">
        <f>VLOOKUP(C56,#REF!,2,0)</f>
        <v>#REF!</v>
      </c>
      <c r="C56" s="293" t="e">
        <f>VLOOKUP(D56,#REF!,2,0)</f>
        <v>#REF!</v>
      </c>
      <c r="D56" s="294" t="str">
        <f>VLOOKUP(BX56,Raumliste!A$3:B$222,2,0)</f>
        <v>10.2</v>
      </c>
      <c r="E56" s="314">
        <v>50</v>
      </c>
      <c r="F56" s="296" t="str">
        <f t="shared" si="11"/>
        <v>GP-AB2 28.1</v>
      </c>
      <c r="G56" s="297" t="s">
        <v>4</v>
      </c>
      <c r="H56" s="297" t="s">
        <v>10</v>
      </c>
      <c r="I56" s="297" t="s">
        <v>142</v>
      </c>
      <c r="J56" s="298" t="s">
        <v>1046</v>
      </c>
      <c r="K56" s="299" t="s">
        <v>809</v>
      </c>
      <c r="L56" s="300" t="s">
        <v>235</v>
      </c>
      <c r="M56" s="301" t="s">
        <v>141</v>
      </c>
      <c r="N56" s="302" t="str">
        <f t="shared" si="13"/>
        <v xml:space="preserve">885 </v>
      </c>
      <c r="O56" s="297">
        <v>2135</v>
      </c>
      <c r="P56" s="303" t="s">
        <v>621</v>
      </c>
      <c r="Q56" s="297">
        <f t="shared" si="3"/>
        <v>795</v>
      </c>
      <c r="R56" s="297">
        <f t="shared" si="12"/>
        <v>2135</v>
      </c>
      <c r="S56" s="297">
        <v>200</v>
      </c>
      <c r="T56" s="297"/>
      <c r="U56" s="297">
        <v>1</v>
      </c>
      <c r="V56" s="297" t="s">
        <v>234</v>
      </c>
      <c r="W56" s="297" t="s">
        <v>54</v>
      </c>
      <c r="X56" s="297" t="s">
        <v>597</v>
      </c>
      <c r="Y56" s="297">
        <f t="shared" si="1"/>
        <v>0</v>
      </c>
      <c r="Z56" s="297" t="s">
        <v>597</v>
      </c>
      <c r="AA56" s="297">
        <f t="shared" si="1"/>
        <v>0</v>
      </c>
      <c r="AB56" s="297">
        <v>40</v>
      </c>
      <c r="AC56" s="304">
        <f t="shared" si="4"/>
        <v>40</v>
      </c>
      <c r="AD56" s="297" t="s">
        <v>136</v>
      </c>
      <c r="AE56" s="297" t="s">
        <v>101</v>
      </c>
      <c r="AF56" s="297" t="s">
        <v>136</v>
      </c>
      <c r="AG56" s="297" t="str">
        <f t="shared" si="7"/>
        <v>-</v>
      </c>
      <c r="AH56" s="297" t="s">
        <v>1144</v>
      </c>
      <c r="AI56" s="332" t="s">
        <v>14</v>
      </c>
      <c r="AJ56" s="299" t="s">
        <v>361</v>
      </c>
      <c r="AK56" s="299" t="s">
        <v>1038</v>
      </c>
      <c r="AL56" s="307" t="s">
        <v>234</v>
      </c>
      <c r="AM56" s="307" t="s">
        <v>234</v>
      </c>
      <c r="AN56" s="307" t="s">
        <v>234</v>
      </c>
      <c r="AO56" s="297" t="s">
        <v>234</v>
      </c>
      <c r="AP56" s="297" t="s">
        <v>234</v>
      </c>
      <c r="AQ56" s="308" t="s">
        <v>234</v>
      </c>
      <c r="AR56" s="309" t="s">
        <v>234</v>
      </c>
      <c r="AS56" s="305" t="s">
        <v>234</v>
      </c>
      <c r="AT56" s="310" t="s">
        <v>234</v>
      </c>
      <c r="AU56" s="310" t="s">
        <v>234</v>
      </c>
      <c r="AV56" s="311" t="s">
        <v>256</v>
      </c>
      <c r="AW56" s="305" t="s">
        <v>234</v>
      </c>
      <c r="AX56" s="297" t="s">
        <v>243</v>
      </c>
      <c r="AY56" s="297" t="s">
        <v>243</v>
      </c>
      <c r="AZ56" s="297" t="s">
        <v>243</v>
      </c>
      <c r="BA56" s="305" t="s">
        <v>234</v>
      </c>
      <c r="BB56" s="297" t="s">
        <v>246</v>
      </c>
      <c r="BC56" s="297" t="s">
        <v>596</v>
      </c>
      <c r="BD56" s="304" t="s">
        <v>240</v>
      </c>
      <c r="BE56" s="302" t="s">
        <v>820</v>
      </c>
      <c r="BF56" s="307" t="s">
        <v>290</v>
      </c>
      <c r="BG56" s="307" t="s">
        <v>234</v>
      </c>
      <c r="BH56" s="307" t="s">
        <v>234</v>
      </c>
      <c r="BI56" s="307" t="s">
        <v>234</v>
      </c>
      <c r="BJ56" s="297" t="s">
        <v>992</v>
      </c>
      <c r="BK56" s="297" t="s">
        <v>240</v>
      </c>
      <c r="BL56" s="297"/>
      <c r="BM56" s="297" t="s">
        <v>234</v>
      </c>
      <c r="BN56" s="297" t="s">
        <v>234</v>
      </c>
      <c r="BO56" s="297" t="s">
        <v>234</v>
      </c>
      <c r="BP56" s="297" t="s">
        <v>234</v>
      </c>
      <c r="BQ56" s="297" t="s">
        <v>234</v>
      </c>
      <c r="BR56" s="297" t="s">
        <v>234</v>
      </c>
      <c r="BS56" s="297" t="s">
        <v>234</v>
      </c>
      <c r="BT56" s="297"/>
      <c r="BU56" s="313" t="s">
        <v>234</v>
      </c>
      <c r="BV56" s="76"/>
      <c r="BW56" s="77"/>
      <c r="BX56" s="125" t="s">
        <v>720</v>
      </c>
      <c r="BY56" s="9" t="s">
        <v>0</v>
      </c>
      <c r="BZ56" s="9" t="s">
        <v>147</v>
      </c>
      <c r="CA56" s="9" t="s">
        <v>142</v>
      </c>
      <c r="CB56" s="9" t="s">
        <v>165</v>
      </c>
      <c r="CC56" s="9" t="s">
        <v>171</v>
      </c>
      <c r="CD56" s="9" t="s">
        <v>46</v>
      </c>
      <c r="CE56" s="9" t="s">
        <v>52</v>
      </c>
      <c r="CF56" s="10" t="s">
        <v>107</v>
      </c>
      <c r="CG56" s="76"/>
    </row>
    <row r="57" spans="1:85" s="6" customFormat="1" ht="12" x14ac:dyDescent="0.25">
      <c r="A57" s="83" t="s">
        <v>250</v>
      </c>
      <c r="B57" s="293" t="e">
        <f>VLOOKUP(C57,#REF!,2,0)</f>
        <v>#REF!</v>
      </c>
      <c r="C57" s="293" t="e">
        <f>VLOOKUP(D57,#REF!,2,0)</f>
        <v>#REF!</v>
      </c>
      <c r="D57" s="294" t="str">
        <f>VLOOKUP(BX57,Raumliste!A$3:B$222,2,0)</f>
        <v>4.12</v>
      </c>
      <c r="E57" s="314">
        <v>51</v>
      </c>
      <c r="F57" s="296" t="str">
        <f t="shared" si="11"/>
        <v>GP-AB2 29.1</v>
      </c>
      <c r="G57" s="297" t="s">
        <v>4</v>
      </c>
      <c r="H57" s="297" t="s">
        <v>10</v>
      </c>
      <c r="I57" s="297" t="s">
        <v>142</v>
      </c>
      <c r="J57" s="298" t="s">
        <v>1259</v>
      </c>
      <c r="K57" s="299" t="s">
        <v>809</v>
      </c>
      <c r="L57" s="300" t="s">
        <v>235</v>
      </c>
      <c r="M57" s="301" t="s">
        <v>1147</v>
      </c>
      <c r="N57" s="302" t="str">
        <f t="shared" si="13"/>
        <v xml:space="preserve">885 </v>
      </c>
      <c r="O57" s="297" t="str">
        <f t="shared" si="14"/>
        <v>2010</v>
      </c>
      <c r="P57" s="303" t="s">
        <v>631</v>
      </c>
      <c r="Q57" s="297" t="str">
        <f t="shared" si="3"/>
        <v>ca.</v>
      </c>
      <c r="R57" s="297">
        <f t="shared" si="12"/>
        <v>2010</v>
      </c>
      <c r="S57" s="297"/>
      <c r="T57" s="297">
        <v>0</v>
      </c>
      <c r="U57" s="297">
        <v>1</v>
      </c>
      <c r="V57" s="297" t="s">
        <v>234</v>
      </c>
      <c r="W57" s="297" t="s">
        <v>57</v>
      </c>
      <c r="X57" s="297" t="s">
        <v>597</v>
      </c>
      <c r="Y57" s="297">
        <f t="shared" si="1"/>
        <v>0</v>
      </c>
      <c r="Z57" s="297" t="s">
        <v>847</v>
      </c>
      <c r="AA57" s="297">
        <f t="shared" si="1"/>
        <v>0</v>
      </c>
      <c r="AB57" s="297">
        <v>24</v>
      </c>
      <c r="AC57" s="304">
        <f t="shared" si="4"/>
        <v>24</v>
      </c>
      <c r="AD57" s="297" t="s">
        <v>845</v>
      </c>
      <c r="AE57" s="297" t="s">
        <v>846</v>
      </c>
      <c r="AF57" s="297" t="s">
        <v>136</v>
      </c>
      <c r="AG57" s="305" t="s">
        <v>234</v>
      </c>
      <c r="AH57" s="297" t="s">
        <v>1144</v>
      </c>
      <c r="AI57" s="332" t="s">
        <v>224</v>
      </c>
      <c r="AJ57" s="299" t="s">
        <v>361</v>
      </c>
      <c r="AK57" s="299" t="s">
        <v>1038</v>
      </c>
      <c r="AL57" s="307" t="s">
        <v>234</v>
      </c>
      <c r="AM57" s="307" t="s">
        <v>234</v>
      </c>
      <c r="AN57" s="307" t="s">
        <v>234</v>
      </c>
      <c r="AO57" s="297" t="s">
        <v>234</v>
      </c>
      <c r="AP57" s="297" t="s">
        <v>234</v>
      </c>
      <c r="AQ57" s="308" t="s">
        <v>234</v>
      </c>
      <c r="AR57" s="309" t="s">
        <v>234</v>
      </c>
      <c r="AS57" s="305" t="s">
        <v>234</v>
      </c>
      <c r="AT57" s="310" t="s">
        <v>234</v>
      </c>
      <c r="AU57" s="310" t="s">
        <v>234</v>
      </c>
      <c r="AV57" s="311" t="s">
        <v>271</v>
      </c>
      <c r="AW57" s="305" t="s">
        <v>234</v>
      </c>
      <c r="AX57" s="297" t="s">
        <v>840</v>
      </c>
      <c r="AY57" s="297" t="s">
        <v>840</v>
      </c>
      <c r="AZ57" s="305" t="s">
        <v>234</v>
      </c>
      <c r="BA57" s="305" t="s">
        <v>234</v>
      </c>
      <c r="BB57" s="305" t="s">
        <v>234</v>
      </c>
      <c r="BC57" s="305" t="s">
        <v>234</v>
      </c>
      <c r="BD57" s="304" t="s">
        <v>864</v>
      </c>
      <c r="BE57" s="302" t="s">
        <v>839</v>
      </c>
      <c r="BF57" s="307" t="s">
        <v>234</v>
      </c>
      <c r="BG57" s="307" t="s">
        <v>234</v>
      </c>
      <c r="BH57" s="307" t="s">
        <v>234</v>
      </c>
      <c r="BI57" s="307" t="s">
        <v>234</v>
      </c>
      <c r="BJ57" s="297" t="s">
        <v>842</v>
      </c>
      <c r="BK57" s="305" t="s">
        <v>234</v>
      </c>
      <c r="BL57" s="305"/>
      <c r="BM57" s="297" t="s">
        <v>234</v>
      </c>
      <c r="BN57" s="297" t="s">
        <v>234</v>
      </c>
      <c r="BO57" s="297" t="s">
        <v>234</v>
      </c>
      <c r="BP57" s="297" t="s">
        <v>234</v>
      </c>
      <c r="BQ57" s="297" t="s">
        <v>234</v>
      </c>
      <c r="BR57" s="297" t="s">
        <v>234</v>
      </c>
      <c r="BS57" s="297" t="s">
        <v>234</v>
      </c>
      <c r="BT57" s="297"/>
      <c r="BU57" s="313" t="s">
        <v>844</v>
      </c>
      <c r="BV57" s="76"/>
      <c r="BW57" s="77"/>
      <c r="BX57" s="125" t="s">
        <v>721</v>
      </c>
      <c r="BY57" s="9" t="s">
        <v>0</v>
      </c>
      <c r="BZ57" s="9" t="s">
        <v>147</v>
      </c>
      <c r="CA57" s="9" t="s">
        <v>142</v>
      </c>
      <c r="CB57" s="9" t="s">
        <v>335</v>
      </c>
      <c r="CC57" s="9" t="s">
        <v>171</v>
      </c>
      <c r="CD57" s="9" t="s">
        <v>46</v>
      </c>
      <c r="CE57" s="9" t="s">
        <v>52</v>
      </c>
      <c r="CF57" s="10" t="s">
        <v>225</v>
      </c>
      <c r="CG57" s="76"/>
    </row>
    <row r="58" spans="1:85" s="147" customFormat="1" ht="12" x14ac:dyDescent="0.25">
      <c r="A58" s="83" t="s">
        <v>250</v>
      </c>
      <c r="B58" s="293" t="e">
        <f>VLOOKUP(C58,#REF!,2,0)</f>
        <v>#REF!</v>
      </c>
      <c r="C58" s="293" t="e">
        <f>VLOOKUP(D58,#REF!,2,0)</f>
        <v>#REF!</v>
      </c>
      <c r="D58" s="294" t="str">
        <f>VLOOKUP(BX58,Raumliste!A$3:B$222,2,0)</f>
        <v>4.5</v>
      </c>
      <c r="E58" s="314">
        <v>52</v>
      </c>
      <c r="F58" s="296" t="str">
        <f t="shared" si="11"/>
        <v>GP-AB2 32.1</v>
      </c>
      <c r="G58" s="297" t="s">
        <v>4</v>
      </c>
      <c r="H58" s="297" t="s">
        <v>10</v>
      </c>
      <c r="I58" s="297" t="s">
        <v>142</v>
      </c>
      <c r="J58" s="298" t="s">
        <v>1260</v>
      </c>
      <c r="K58" s="299" t="s">
        <v>809</v>
      </c>
      <c r="L58" s="300" t="s">
        <v>235</v>
      </c>
      <c r="M58" s="301" t="s">
        <v>142</v>
      </c>
      <c r="N58" s="302" t="str">
        <f t="shared" si="13"/>
        <v>1260</v>
      </c>
      <c r="O58" s="297" t="str">
        <f t="shared" si="14"/>
        <v>2260</v>
      </c>
      <c r="P58" s="303" t="s">
        <v>325</v>
      </c>
      <c r="Q58" s="297">
        <f t="shared" si="3"/>
        <v>1170</v>
      </c>
      <c r="R58" s="297" t="str">
        <f t="shared" si="12"/>
        <v>2260</v>
      </c>
      <c r="S58" s="297">
        <v>320</v>
      </c>
      <c r="T58" s="297"/>
      <c r="U58" s="297">
        <v>1</v>
      </c>
      <c r="V58" s="297" t="s">
        <v>234</v>
      </c>
      <c r="W58" s="297" t="s">
        <v>57</v>
      </c>
      <c r="X58" s="297" t="s">
        <v>597</v>
      </c>
      <c r="Y58" s="297">
        <f t="shared" si="1"/>
        <v>0</v>
      </c>
      <c r="Z58" s="297" t="s">
        <v>597</v>
      </c>
      <c r="AA58" s="297">
        <f t="shared" si="1"/>
        <v>0</v>
      </c>
      <c r="AB58" s="297">
        <v>24</v>
      </c>
      <c r="AC58" s="304">
        <f t="shared" si="4"/>
        <v>24</v>
      </c>
      <c r="AD58" s="297" t="s">
        <v>136</v>
      </c>
      <c r="AE58" s="297" t="s">
        <v>101</v>
      </c>
      <c r="AF58" s="297" t="s">
        <v>136</v>
      </c>
      <c r="AG58" s="297" t="str">
        <f t="shared" si="7"/>
        <v>-</v>
      </c>
      <c r="AH58" s="297" t="s">
        <v>1144</v>
      </c>
      <c r="AI58" s="306" t="s">
        <v>16</v>
      </c>
      <c r="AJ58" s="299" t="s">
        <v>361</v>
      </c>
      <c r="AK58" s="299" t="s">
        <v>1038</v>
      </c>
      <c r="AL58" s="307" t="s">
        <v>234</v>
      </c>
      <c r="AM58" s="307" t="s">
        <v>234</v>
      </c>
      <c r="AN58" s="307" t="s">
        <v>234</v>
      </c>
      <c r="AO58" s="297" t="s">
        <v>234</v>
      </c>
      <c r="AP58" s="297" t="s">
        <v>234</v>
      </c>
      <c r="AQ58" s="308" t="s">
        <v>234</v>
      </c>
      <c r="AR58" s="309" t="s">
        <v>234</v>
      </c>
      <c r="AS58" s="305" t="s">
        <v>234</v>
      </c>
      <c r="AT58" s="310" t="s">
        <v>234</v>
      </c>
      <c r="AU58" s="310" t="s">
        <v>234</v>
      </c>
      <c r="AV58" s="311" t="s">
        <v>271</v>
      </c>
      <c r="AW58" s="305" t="s">
        <v>234</v>
      </c>
      <c r="AX58" s="297" t="s">
        <v>242</v>
      </c>
      <c r="AY58" s="297" t="s">
        <v>596</v>
      </c>
      <c r="AZ58" s="297" t="s">
        <v>243</v>
      </c>
      <c r="BA58" s="305" t="s">
        <v>234</v>
      </c>
      <c r="BB58" s="297" t="s">
        <v>246</v>
      </c>
      <c r="BC58" s="297" t="s">
        <v>596</v>
      </c>
      <c r="BD58" s="304" t="s">
        <v>240</v>
      </c>
      <c r="BE58" s="302" t="s">
        <v>820</v>
      </c>
      <c r="BF58" s="307" t="s">
        <v>290</v>
      </c>
      <c r="BG58" s="307" t="s">
        <v>234</v>
      </c>
      <c r="BH58" s="307" t="s">
        <v>234</v>
      </c>
      <c r="BI58" s="307" t="s">
        <v>234</v>
      </c>
      <c r="BJ58" s="297" t="s">
        <v>992</v>
      </c>
      <c r="BK58" s="297" t="s">
        <v>240</v>
      </c>
      <c r="BL58" s="297"/>
      <c r="BM58" s="297" t="s">
        <v>234</v>
      </c>
      <c r="BN58" s="297" t="s">
        <v>234</v>
      </c>
      <c r="BO58" s="297" t="s">
        <v>234</v>
      </c>
      <c r="BP58" s="297" t="s">
        <v>234</v>
      </c>
      <c r="BQ58" s="297" t="s">
        <v>234</v>
      </c>
      <c r="BR58" s="297" t="s">
        <v>234</v>
      </c>
      <c r="BS58" s="297" t="s">
        <v>234</v>
      </c>
      <c r="BT58" s="297"/>
      <c r="BU58" s="313" t="s">
        <v>234</v>
      </c>
      <c r="BV58" s="76"/>
      <c r="BW58" s="77"/>
      <c r="BX58" s="125" t="s">
        <v>722</v>
      </c>
      <c r="BY58" s="9" t="s">
        <v>0</v>
      </c>
      <c r="BZ58" s="9" t="s">
        <v>147</v>
      </c>
      <c r="CA58" s="9" t="s">
        <v>142</v>
      </c>
      <c r="CB58" s="9" t="s">
        <v>167</v>
      </c>
      <c r="CC58" s="9" t="s">
        <v>171</v>
      </c>
      <c r="CD58" s="9" t="s">
        <v>49</v>
      </c>
      <c r="CE58" s="9" t="s">
        <v>49</v>
      </c>
      <c r="CF58" s="10" t="s">
        <v>225</v>
      </c>
      <c r="CG58" s="76"/>
    </row>
    <row r="59" spans="1:85" s="6" customFormat="1" ht="12" x14ac:dyDescent="0.25">
      <c r="A59" s="83" t="s">
        <v>250</v>
      </c>
      <c r="B59" s="293" t="e">
        <f>VLOOKUP(C59,#REF!,2,0)</f>
        <v>#REF!</v>
      </c>
      <c r="C59" s="293" t="e">
        <f>VLOOKUP(D59,#REF!,2,0)</f>
        <v>#REF!</v>
      </c>
      <c r="D59" s="294" t="str">
        <f>VLOOKUP(BX59,Raumliste!A$3:B$222,2,0)</f>
        <v>5.2</v>
      </c>
      <c r="E59" s="314">
        <v>53</v>
      </c>
      <c r="F59" s="296" t="str">
        <f t="shared" si="11"/>
        <v>GP-AB2 34.1</v>
      </c>
      <c r="G59" s="297" t="s">
        <v>4</v>
      </c>
      <c r="H59" s="297" t="s">
        <v>10</v>
      </c>
      <c r="I59" s="297" t="s">
        <v>142</v>
      </c>
      <c r="J59" s="298" t="s">
        <v>454</v>
      </c>
      <c r="K59" s="299" t="s">
        <v>809</v>
      </c>
      <c r="L59" s="300" t="s">
        <v>235</v>
      </c>
      <c r="M59" s="301" t="s">
        <v>1094</v>
      </c>
      <c r="N59" s="302" t="str">
        <f t="shared" si="13"/>
        <v>1510</v>
      </c>
      <c r="O59" s="297" t="str">
        <f t="shared" si="14"/>
        <v>2510</v>
      </c>
      <c r="P59" s="303" t="s">
        <v>627</v>
      </c>
      <c r="Q59" s="297">
        <f t="shared" si="3"/>
        <v>1420</v>
      </c>
      <c r="R59" s="297">
        <f t="shared" si="12"/>
        <v>2710</v>
      </c>
      <c r="S59" s="297"/>
      <c r="T59" s="297">
        <v>200</v>
      </c>
      <c r="U59" s="297">
        <v>2</v>
      </c>
      <c r="V59" s="226" t="s">
        <v>1337</v>
      </c>
      <c r="W59" s="297" t="s">
        <v>57</v>
      </c>
      <c r="X59" s="297" t="s">
        <v>597</v>
      </c>
      <c r="Y59" s="297">
        <f t="shared" si="1"/>
        <v>0</v>
      </c>
      <c r="Z59" s="297" t="s">
        <v>597</v>
      </c>
      <c r="AA59" s="297">
        <f t="shared" si="1"/>
        <v>0</v>
      </c>
      <c r="AB59" s="297">
        <v>24</v>
      </c>
      <c r="AC59" s="304">
        <f t="shared" si="4"/>
        <v>24</v>
      </c>
      <c r="AD59" s="297" t="s">
        <v>136</v>
      </c>
      <c r="AE59" s="297" t="s">
        <v>101</v>
      </c>
      <c r="AF59" s="297" t="s">
        <v>136</v>
      </c>
      <c r="AG59" s="305" t="s">
        <v>234</v>
      </c>
      <c r="AH59" s="297" t="s">
        <v>1144</v>
      </c>
      <c r="AI59" s="317" t="s">
        <v>14</v>
      </c>
      <c r="AJ59" s="299" t="s">
        <v>361</v>
      </c>
      <c r="AK59" s="299" t="s">
        <v>1038</v>
      </c>
      <c r="AL59" s="307" t="s">
        <v>234</v>
      </c>
      <c r="AM59" s="307" t="s">
        <v>234</v>
      </c>
      <c r="AN59" s="307" t="s">
        <v>234</v>
      </c>
      <c r="AO59" s="297" t="s">
        <v>234</v>
      </c>
      <c r="AP59" s="297" t="s">
        <v>234</v>
      </c>
      <c r="AQ59" s="308" t="s">
        <v>234</v>
      </c>
      <c r="AR59" s="309" t="s">
        <v>234</v>
      </c>
      <c r="AS59" s="305" t="s">
        <v>234</v>
      </c>
      <c r="AT59" s="310" t="s">
        <v>234</v>
      </c>
      <c r="AU59" s="310" t="s">
        <v>986</v>
      </c>
      <c r="AV59" s="311" t="s">
        <v>271</v>
      </c>
      <c r="AW59" s="305" t="s">
        <v>234</v>
      </c>
      <c r="AX59" s="297" t="s">
        <v>243</v>
      </c>
      <c r="AY59" s="297" t="s">
        <v>243</v>
      </c>
      <c r="AZ59" s="297" t="s">
        <v>243</v>
      </c>
      <c r="BA59" s="305" t="s">
        <v>234</v>
      </c>
      <c r="BB59" s="297" t="s">
        <v>246</v>
      </c>
      <c r="BC59" s="297" t="s">
        <v>596</v>
      </c>
      <c r="BD59" s="304" t="s">
        <v>240</v>
      </c>
      <c r="BE59" s="302" t="s">
        <v>848</v>
      </c>
      <c r="BF59" s="307" t="s">
        <v>290</v>
      </c>
      <c r="BG59" s="307" t="s">
        <v>234</v>
      </c>
      <c r="BH59" s="307" t="s">
        <v>234</v>
      </c>
      <c r="BI59" s="302" t="s">
        <v>246</v>
      </c>
      <c r="BJ59" s="297" t="s">
        <v>991</v>
      </c>
      <c r="BK59" s="297" t="s">
        <v>241</v>
      </c>
      <c r="BL59" s="297"/>
      <c r="BM59" s="297" t="s">
        <v>823</v>
      </c>
      <c r="BN59" s="297" t="s">
        <v>234</v>
      </c>
      <c r="BO59" s="297" t="s">
        <v>234</v>
      </c>
      <c r="BP59" s="297" t="s">
        <v>234</v>
      </c>
      <c r="BQ59" s="297" t="s">
        <v>234</v>
      </c>
      <c r="BR59" s="297" t="s">
        <v>234</v>
      </c>
      <c r="BS59" s="297" t="s">
        <v>234</v>
      </c>
      <c r="BT59" s="297"/>
      <c r="BU59" s="313" t="s">
        <v>234</v>
      </c>
      <c r="BV59" s="76"/>
      <c r="BW59" s="77"/>
      <c r="BX59" s="125" t="s">
        <v>723</v>
      </c>
      <c r="BY59" s="9" t="s">
        <v>0</v>
      </c>
      <c r="BZ59" s="9" t="s">
        <v>147</v>
      </c>
      <c r="CA59" s="9" t="s">
        <v>142</v>
      </c>
      <c r="CB59" s="9" t="s">
        <v>172</v>
      </c>
      <c r="CC59" s="9" t="s">
        <v>171</v>
      </c>
      <c r="CD59" s="9"/>
      <c r="CE59" s="9" t="s">
        <v>48</v>
      </c>
      <c r="CF59" s="10" t="s">
        <v>107</v>
      </c>
      <c r="CG59" s="76"/>
    </row>
    <row r="60" spans="1:85" s="6" customFormat="1" ht="12" x14ac:dyDescent="0.25">
      <c r="A60" s="83" t="s">
        <v>250</v>
      </c>
      <c r="B60" s="293" t="e">
        <f>VLOOKUP(C60,#REF!,2,0)</f>
        <v>#REF!</v>
      </c>
      <c r="C60" s="293" t="e">
        <f>VLOOKUP(D60,#REF!,2,0)</f>
        <v>#REF!</v>
      </c>
      <c r="D60" s="294" t="str">
        <f>VLOOKUP(BX60,Raumliste!A$3:B$222,2,0)</f>
        <v>10.1</v>
      </c>
      <c r="E60" s="314">
        <v>54</v>
      </c>
      <c r="F60" s="296" t="str">
        <f t="shared" si="11"/>
        <v>GP-AB2 36.1</v>
      </c>
      <c r="G60" s="297" t="s">
        <v>4</v>
      </c>
      <c r="H60" s="297" t="s">
        <v>10</v>
      </c>
      <c r="I60" s="297" t="s">
        <v>142</v>
      </c>
      <c r="J60" s="298" t="s">
        <v>115</v>
      </c>
      <c r="K60" s="299" t="s">
        <v>809</v>
      </c>
      <c r="L60" s="300" t="s">
        <v>235</v>
      </c>
      <c r="M60" s="301" t="s">
        <v>1091</v>
      </c>
      <c r="N60" s="302" t="str">
        <f t="shared" si="13"/>
        <v>1260</v>
      </c>
      <c r="O60" s="297" t="str">
        <f t="shared" si="14"/>
        <v>2260</v>
      </c>
      <c r="P60" s="303" t="s">
        <v>325</v>
      </c>
      <c r="Q60" s="297">
        <f t="shared" si="3"/>
        <v>1170</v>
      </c>
      <c r="R60" s="297">
        <f t="shared" si="12"/>
        <v>2330</v>
      </c>
      <c r="S60" s="297"/>
      <c r="T60" s="297">
        <v>70</v>
      </c>
      <c r="U60" s="297">
        <v>1</v>
      </c>
      <c r="V60" s="297" t="s">
        <v>234</v>
      </c>
      <c r="W60" s="297" t="s">
        <v>54</v>
      </c>
      <c r="X60" s="297" t="s">
        <v>597</v>
      </c>
      <c r="Y60" s="297">
        <f t="shared" si="1"/>
        <v>0</v>
      </c>
      <c r="Z60" s="297" t="s">
        <v>597</v>
      </c>
      <c r="AA60" s="297">
        <f t="shared" si="1"/>
        <v>0</v>
      </c>
      <c r="AB60" s="297">
        <v>50</v>
      </c>
      <c r="AC60" s="304">
        <f t="shared" si="4"/>
        <v>50</v>
      </c>
      <c r="AD60" s="297" t="s">
        <v>136</v>
      </c>
      <c r="AE60" s="297" t="s">
        <v>101</v>
      </c>
      <c r="AF60" s="297" t="s">
        <v>136</v>
      </c>
      <c r="AG60" s="305" t="s">
        <v>234</v>
      </c>
      <c r="AH60" s="297" t="s">
        <v>1144</v>
      </c>
      <c r="AI60" s="317" t="s">
        <v>218</v>
      </c>
      <c r="AJ60" s="299" t="s">
        <v>361</v>
      </c>
      <c r="AK60" s="299" t="s">
        <v>1038</v>
      </c>
      <c r="AL60" s="307" t="s">
        <v>234</v>
      </c>
      <c r="AM60" s="307" t="s">
        <v>234</v>
      </c>
      <c r="AN60" s="307" t="s">
        <v>878</v>
      </c>
      <c r="AO60" s="297" t="s">
        <v>234</v>
      </c>
      <c r="AP60" s="297" t="s">
        <v>234</v>
      </c>
      <c r="AQ60" s="308" t="s">
        <v>234</v>
      </c>
      <c r="AR60" s="309" t="s">
        <v>234</v>
      </c>
      <c r="AS60" s="305" t="s">
        <v>234</v>
      </c>
      <c r="AT60" s="310" t="s">
        <v>234</v>
      </c>
      <c r="AU60" s="310" t="s">
        <v>234</v>
      </c>
      <c r="AV60" s="311" t="s">
        <v>271</v>
      </c>
      <c r="AW60" s="305" t="s">
        <v>234</v>
      </c>
      <c r="AX60" s="297" t="s">
        <v>243</v>
      </c>
      <c r="AY60" s="297" t="s">
        <v>243</v>
      </c>
      <c r="AZ60" s="297" t="s">
        <v>243</v>
      </c>
      <c r="BA60" s="305" t="s">
        <v>234</v>
      </c>
      <c r="BB60" s="297" t="s">
        <v>246</v>
      </c>
      <c r="BC60" s="297" t="s">
        <v>596</v>
      </c>
      <c r="BD60" s="304" t="s">
        <v>240</v>
      </c>
      <c r="BE60" s="302" t="s">
        <v>820</v>
      </c>
      <c r="BF60" s="307" t="s">
        <v>290</v>
      </c>
      <c r="BG60" s="307" t="s">
        <v>234</v>
      </c>
      <c r="BH60" s="307" t="s">
        <v>234</v>
      </c>
      <c r="BI60" s="307" t="s">
        <v>234</v>
      </c>
      <c r="BJ60" s="297" t="s">
        <v>290</v>
      </c>
      <c r="BK60" s="297" t="s">
        <v>240</v>
      </c>
      <c r="BL60" s="297"/>
      <c r="BM60" s="297" t="s">
        <v>234</v>
      </c>
      <c r="BN60" s="297" t="s">
        <v>234</v>
      </c>
      <c r="BO60" s="297" t="s">
        <v>234</v>
      </c>
      <c r="BP60" s="297" t="s">
        <v>234</v>
      </c>
      <c r="BQ60" s="297" t="s">
        <v>234</v>
      </c>
      <c r="BR60" s="297" t="s">
        <v>234</v>
      </c>
      <c r="BS60" s="297" t="s">
        <v>234</v>
      </c>
      <c r="BT60" s="297"/>
      <c r="BU60" s="313" t="s">
        <v>234</v>
      </c>
      <c r="BV60" s="76"/>
      <c r="BW60" s="77"/>
      <c r="BX60" s="125" t="s">
        <v>724</v>
      </c>
      <c r="BY60" s="9" t="s">
        <v>0</v>
      </c>
      <c r="BZ60" s="9" t="s">
        <v>147</v>
      </c>
      <c r="CA60" s="9" t="s">
        <v>142</v>
      </c>
      <c r="CB60" s="9" t="s">
        <v>175</v>
      </c>
      <c r="CC60" s="9" t="s">
        <v>171</v>
      </c>
      <c r="CD60" s="9" t="s">
        <v>148</v>
      </c>
      <c r="CE60" s="9" t="s">
        <v>190</v>
      </c>
      <c r="CF60" s="10" t="s">
        <v>107</v>
      </c>
      <c r="CG60" s="76"/>
    </row>
    <row r="61" spans="1:85" s="6" customFormat="1" ht="22.5" x14ac:dyDescent="0.25">
      <c r="A61" s="83" t="s">
        <v>251</v>
      </c>
      <c r="B61" s="293" t="e">
        <f>VLOOKUP(C61,#REF!,2,0)</f>
        <v>#REF!</v>
      </c>
      <c r="C61" s="293" t="e">
        <f>VLOOKUP(D61,#REF!,2,0)</f>
        <v>#REF!</v>
      </c>
      <c r="D61" s="294" t="str">
        <f>VLOOKUP(BX61,Raumliste!A$3:B$222,2,0)</f>
        <v>2.10</v>
      </c>
      <c r="E61" s="314">
        <v>55</v>
      </c>
      <c r="F61" s="296" t="str">
        <f t="shared" si="11"/>
        <v>GP-AB2 38.1</v>
      </c>
      <c r="G61" s="297" t="s">
        <v>4</v>
      </c>
      <c r="H61" s="297" t="s">
        <v>10</v>
      </c>
      <c r="I61" s="297" t="s">
        <v>142</v>
      </c>
      <c r="J61" s="298" t="s">
        <v>417</v>
      </c>
      <c r="K61" s="299" t="s">
        <v>232</v>
      </c>
      <c r="L61" s="300" t="s">
        <v>235</v>
      </c>
      <c r="M61" s="301" t="s">
        <v>1166</v>
      </c>
      <c r="N61" s="302" t="str">
        <f t="shared" si="13"/>
        <v>1010</v>
      </c>
      <c r="O61" s="297" t="str">
        <f t="shared" si="14"/>
        <v>2260</v>
      </c>
      <c r="P61" s="303" t="s">
        <v>617</v>
      </c>
      <c r="Q61" s="297">
        <f>IF(AE61="U",N61-94,IF(AE61="E",N61-90,IF(AE61="B",N61-150,"ca.")))</f>
        <v>860</v>
      </c>
      <c r="R61" s="297" t="str">
        <f t="shared" si="12"/>
        <v>2260</v>
      </c>
      <c r="S61" s="297">
        <v>800</v>
      </c>
      <c r="T61" s="297"/>
      <c r="U61" s="297">
        <v>1</v>
      </c>
      <c r="V61" s="297" t="s">
        <v>234</v>
      </c>
      <c r="W61" s="297" t="s">
        <v>54</v>
      </c>
      <c r="X61" s="297" t="s">
        <v>597</v>
      </c>
      <c r="Y61" s="297">
        <f t="shared" si="1"/>
        <v>0</v>
      </c>
      <c r="Z61" s="297" t="s">
        <v>597</v>
      </c>
      <c r="AA61" s="297">
        <f t="shared" si="1"/>
        <v>0</v>
      </c>
      <c r="AB61" s="297">
        <v>40</v>
      </c>
      <c r="AC61" s="304">
        <f t="shared" si="4"/>
        <v>40</v>
      </c>
      <c r="AD61" s="297" t="s">
        <v>136</v>
      </c>
      <c r="AE61" s="297" t="s">
        <v>290</v>
      </c>
      <c r="AF61" s="297" t="s">
        <v>136</v>
      </c>
      <c r="AG61" s="297" t="str">
        <f t="shared" si="7"/>
        <v>-</v>
      </c>
      <c r="AH61" s="297" t="s">
        <v>1144</v>
      </c>
      <c r="AI61" s="317" t="s">
        <v>224</v>
      </c>
      <c r="AJ61" s="299" t="s">
        <v>361</v>
      </c>
      <c r="AK61" s="327" t="s">
        <v>1167</v>
      </c>
      <c r="AL61" s="307" t="s">
        <v>234</v>
      </c>
      <c r="AM61" s="307" t="s">
        <v>234</v>
      </c>
      <c r="AN61" s="307" t="s">
        <v>1078</v>
      </c>
      <c r="AO61" s="297" t="s">
        <v>234</v>
      </c>
      <c r="AP61" s="297" t="s">
        <v>234</v>
      </c>
      <c r="AQ61" s="308" t="s">
        <v>234</v>
      </c>
      <c r="AR61" s="309" t="s">
        <v>234</v>
      </c>
      <c r="AS61" s="305" t="s">
        <v>234</v>
      </c>
      <c r="AT61" s="310" t="s">
        <v>234</v>
      </c>
      <c r="AU61" s="310" t="s">
        <v>234</v>
      </c>
      <c r="AV61" s="311" t="s">
        <v>256</v>
      </c>
      <c r="AW61" s="305" t="s">
        <v>234</v>
      </c>
      <c r="AX61" s="297" t="s">
        <v>242</v>
      </c>
      <c r="AY61" s="297" t="s">
        <v>596</v>
      </c>
      <c r="AZ61" s="297" t="s">
        <v>243</v>
      </c>
      <c r="BA61" s="305" t="s">
        <v>234</v>
      </c>
      <c r="BB61" s="297" t="s">
        <v>246</v>
      </c>
      <c r="BC61" s="297" t="s">
        <v>596</v>
      </c>
      <c r="BD61" s="304" t="s">
        <v>240</v>
      </c>
      <c r="BE61" s="302" t="s">
        <v>820</v>
      </c>
      <c r="BF61" s="307" t="s">
        <v>290</v>
      </c>
      <c r="BG61" s="307" t="s">
        <v>234</v>
      </c>
      <c r="BH61" s="307" t="s">
        <v>234</v>
      </c>
      <c r="BI61" s="307" t="s">
        <v>234</v>
      </c>
      <c r="BJ61" s="326" t="s">
        <v>399</v>
      </c>
      <c r="BK61" s="297" t="s">
        <v>1005</v>
      </c>
      <c r="BL61" s="305"/>
      <c r="BM61" s="297" t="s">
        <v>234</v>
      </c>
      <c r="BN61" s="297" t="s">
        <v>339</v>
      </c>
      <c r="BO61" s="297" t="s">
        <v>339</v>
      </c>
      <c r="BP61" s="297" t="s">
        <v>234</v>
      </c>
      <c r="BQ61" s="297" t="s">
        <v>339</v>
      </c>
      <c r="BR61" s="297" t="s">
        <v>339</v>
      </c>
      <c r="BS61" s="297" t="s">
        <v>234</v>
      </c>
      <c r="BT61" s="297"/>
      <c r="BU61" s="313" t="s">
        <v>880</v>
      </c>
      <c r="BV61" s="76"/>
      <c r="BW61" s="77"/>
      <c r="BX61" s="125" t="s">
        <v>725</v>
      </c>
      <c r="BY61" s="9" t="s">
        <v>0</v>
      </c>
      <c r="BZ61" s="9" t="s">
        <v>147</v>
      </c>
      <c r="CA61" s="9" t="s">
        <v>142</v>
      </c>
      <c r="CB61" s="9" t="s">
        <v>173</v>
      </c>
      <c r="CC61" s="9" t="s">
        <v>171</v>
      </c>
      <c r="CD61" s="9" t="s">
        <v>46</v>
      </c>
      <c r="CE61" s="9" t="s">
        <v>191</v>
      </c>
      <c r="CF61" s="10" t="s">
        <v>95</v>
      </c>
      <c r="CG61" s="76"/>
    </row>
    <row r="62" spans="1:85" s="6" customFormat="1" ht="12" x14ac:dyDescent="0.25">
      <c r="A62" s="83" t="s">
        <v>250</v>
      </c>
      <c r="B62" s="293" t="e">
        <f>VLOOKUP(C62,#REF!,2,0)</f>
        <v>#REF!</v>
      </c>
      <c r="C62" s="293" t="e">
        <f>VLOOKUP(D62,#REF!,2,0)</f>
        <v>#REF!</v>
      </c>
      <c r="D62" s="294" t="str">
        <f>VLOOKUP(BX62,Raumliste!A$3:B$222,2,0)</f>
        <v>5.20</v>
      </c>
      <c r="E62" s="314">
        <v>56</v>
      </c>
      <c r="F62" s="296" t="str">
        <f t="shared" si="11"/>
        <v>GP-AB2 40.1</v>
      </c>
      <c r="G62" s="297" t="s">
        <v>4</v>
      </c>
      <c r="H62" s="297" t="s">
        <v>10</v>
      </c>
      <c r="I62" s="297" t="s">
        <v>142</v>
      </c>
      <c r="J62" s="298" t="s">
        <v>1334</v>
      </c>
      <c r="K62" s="299" t="s">
        <v>809</v>
      </c>
      <c r="L62" s="300" t="s">
        <v>235</v>
      </c>
      <c r="M62" s="301" t="s">
        <v>1093</v>
      </c>
      <c r="N62" s="302" t="str">
        <f t="shared" si="13"/>
        <v>1260</v>
      </c>
      <c r="O62" s="297" t="str">
        <f t="shared" si="14"/>
        <v>2260</v>
      </c>
      <c r="P62" s="303" t="s">
        <v>325</v>
      </c>
      <c r="Q62" s="297">
        <f t="shared" si="3"/>
        <v>1170</v>
      </c>
      <c r="R62" s="297" t="str">
        <f t="shared" si="12"/>
        <v>2260</v>
      </c>
      <c r="S62" s="297">
        <v>800</v>
      </c>
      <c r="T62" s="297"/>
      <c r="U62" s="297">
        <v>1</v>
      </c>
      <c r="V62" s="297" t="s">
        <v>234</v>
      </c>
      <c r="W62" s="297" t="s">
        <v>54</v>
      </c>
      <c r="X62" s="297" t="s">
        <v>597</v>
      </c>
      <c r="Y62" s="297">
        <f t="shared" si="1"/>
        <v>0</v>
      </c>
      <c r="Z62" s="297" t="s">
        <v>597</v>
      </c>
      <c r="AA62" s="297">
        <f t="shared" si="1"/>
        <v>0</v>
      </c>
      <c r="AB62" s="297">
        <v>50</v>
      </c>
      <c r="AC62" s="304">
        <f t="shared" si="4"/>
        <v>50</v>
      </c>
      <c r="AD62" s="297" t="s">
        <v>136</v>
      </c>
      <c r="AE62" s="297" t="s">
        <v>101</v>
      </c>
      <c r="AF62" s="297" t="s">
        <v>136</v>
      </c>
      <c r="AG62" s="297" t="str">
        <f t="shared" si="7"/>
        <v>-</v>
      </c>
      <c r="AH62" s="297" t="s">
        <v>1144</v>
      </c>
      <c r="AI62" s="317" t="s">
        <v>14</v>
      </c>
      <c r="AJ62" s="299" t="s">
        <v>361</v>
      </c>
      <c r="AK62" s="299" t="s">
        <v>1038</v>
      </c>
      <c r="AL62" s="307" t="s">
        <v>234</v>
      </c>
      <c r="AM62" s="307" t="s">
        <v>234</v>
      </c>
      <c r="AN62" s="307" t="s">
        <v>234</v>
      </c>
      <c r="AO62" s="297" t="s">
        <v>234</v>
      </c>
      <c r="AP62" s="297" t="s">
        <v>234</v>
      </c>
      <c r="AQ62" s="308" t="s">
        <v>234</v>
      </c>
      <c r="AR62" s="309" t="s">
        <v>234</v>
      </c>
      <c r="AS62" s="305" t="s">
        <v>234</v>
      </c>
      <c r="AT62" s="310" t="s">
        <v>234</v>
      </c>
      <c r="AU62" s="310" t="s">
        <v>234</v>
      </c>
      <c r="AV62" s="311" t="s">
        <v>271</v>
      </c>
      <c r="AW62" s="305" t="s">
        <v>234</v>
      </c>
      <c r="AX62" s="297" t="s">
        <v>243</v>
      </c>
      <c r="AY62" s="297" t="s">
        <v>243</v>
      </c>
      <c r="AZ62" s="297" t="s">
        <v>243</v>
      </c>
      <c r="BA62" s="305" t="s">
        <v>234</v>
      </c>
      <c r="BB62" s="297" t="s">
        <v>246</v>
      </c>
      <c r="BC62" s="297" t="s">
        <v>596</v>
      </c>
      <c r="BD62" s="304" t="s">
        <v>240</v>
      </c>
      <c r="BE62" s="302" t="s">
        <v>820</v>
      </c>
      <c r="BF62" s="307" t="s">
        <v>290</v>
      </c>
      <c r="BG62" s="307" t="s">
        <v>234</v>
      </c>
      <c r="BH62" s="307" t="s">
        <v>234</v>
      </c>
      <c r="BI62" s="307" t="s">
        <v>234</v>
      </c>
      <c r="BJ62" s="297" t="s">
        <v>991</v>
      </c>
      <c r="BK62" s="297" t="s">
        <v>241</v>
      </c>
      <c r="BL62" s="297"/>
      <c r="BM62" s="297" t="s">
        <v>234</v>
      </c>
      <c r="BN62" s="297" t="s">
        <v>234</v>
      </c>
      <c r="BO62" s="297" t="s">
        <v>234</v>
      </c>
      <c r="BP62" s="297" t="s">
        <v>234</v>
      </c>
      <c r="BQ62" s="297" t="s">
        <v>234</v>
      </c>
      <c r="BR62" s="297" t="s">
        <v>234</v>
      </c>
      <c r="BS62" s="297" t="s">
        <v>234</v>
      </c>
      <c r="BT62" s="297"/>
      <c r="BU62" s="313" t="s">
        <v>234</v>
      </c>
      <c r="BV62" s="76"/>
      <c r="BW62" s="77"/>
      <c r="BX62" s="125" t="s">
        <v>726</v>
      </c>
      <c r="BY62" s="9" t="s">
        <v>0</v>
      </c>
      <c r="BZ62" s="9" t="s">
        <v>147</v>
      </c>
      <c r="CA62" s="9" t="s">
        <v>142</v>
      </c>
      <c r="CB62" s="9" t="s">
        <v>176</v>
      </c>
      <c r="CC62" s="9" t="s">
        <v>171</v>
      </c>
      <c r="CD62" s="9"/>
      <c r="CE62" s="9" t="s">
        <v>192</v>
      </c>
      <c r="CF62" s="10" t="s">
        <v>107</v>
      </c>
      <c r="CG62" s="76"/>
    </row>
    <row r="63" spans="1:85" s="6" customFormat="1" ht="12" x14ac:dyDescent="0.25">
      <c r="A63" s="83" t="s">
        <v>250</v>
      </c>
      <c r="B63" s="293" t="e">
        <f>VLOOKUP(C63,#REF!,2,0)</f>
        <v>#REF!</v>
      </c>
      <c r="C63" s="293" t="e">
        <f>VLOOKUP(D63,#REF!,2,0)</f>
        <v>#REF!</v>
      </c>
      <c r="D63" s="294" t="str">
        <f>VLOOKUP(BX63,Raumliste!A$3:B$222,2,0)</f>
        <v>5.2</v>
      </c>
      <c r="E63" s="314">
        <v>57</v>
      </c>
      <c r="F63" s="296" t="str">
        <f t="shared" si="11"/>
        <v>GP-AB2 34.2</v>
      </c>
      <c r="G63" s="297" t="s">
        <v>4</v>
      </c>
      <c r="H63" s="297" t="s">
        <v>10</v>
      </c>
      <c r="I63" s="297" t="s">
        <v>142</v>
      </c>
      <c r="J63" s="298" t="s">
        <v>454</v>
      </c>
      <c r="K63" s="299" t="s">
        <v>809</v>
      </c>
      <c r="L63" s="300" t="s">
        <v>235</v>
      </c>
      <c r="M63" s="301" t="s">
        <v>1094</v>
      </c>
      <c r="N63" s="302">
        <v>2010</v>
      </c>
      <c r="O63" s="297" t="str">
        <f t="shared" si="14"/>
        <v>2510</v>
      </c>
      <c r="P63" s="303" t="s">
        <v>627</v>
      </c>
      <c r="Q63" s="297">
        <f t="shared" si="3"/>
        <v>1920</v>
      </c>
      <c r="R63" s="297">
        <f t="shared" si="12"/>
        <v>2560</v>
      </c>
      <c r="S63" s="297"/>
      <c r="T63" s="297">
        <v>50</v>
      </c>
      <c r="U63" s="297">
        <v>2</v>
      </c>
      <c r="V63" s="226" t="s">
        <v>1337</v>
      </c>
      <c r="W63" s="297" t="s">
        <v>57</v>
      </c>
      <c r="X63" s="297" t="s">
        <v>597</v>
      </c>
      <c r="Y63" s="297">
        <f t="shared" si="1"/>
        <v>0</v>
      </c>
      <c r="Z63" s="297" t="s">
        <v>597</v>
      </c>
      <c r="AA63" s="297">
        <f t="shared" si="1"/>
        <v>0</v>
      </c>
      <c r="AB63" s="297">
        <v>24</v>
      </c>
      <c r="AC63" s="304">
        <f t="shared" si="4"/>
        <v>24</v>
      </c>
      <c r="AD63" s="297" t="s">
        <v>136</v>
      </c>
      <c r="AE63" s="297" t="s">
        <v>101</v>
      </c>
      <c r="AF63" s="297" t="s">
        <v>136</v>
      </c>
      <c r="AG63" s="305" t="s">
        <v>234</v>
      </c>
      <c r="AH63" s="297" t="s">
        <v>1144</v>
      </c>
      <c r="AI63" s="306" t="s">
        <v>14</v>
      </c>
      <c r="AJ63" s="299" t="s">
        <v>361</v>
      </c>
      <c r="AK63" s="299" t="s">
        <v>1038</v>
      </c>
      <c r="AL63" s="307" t="s">
        <v>234</v>
      </c>
      <c r="AM63" s="307" t="s">
        <v>234</v>
      </c>
      <c r="AN63" s="307" t="s">
        <v>234</v>
      </c>
      <c r="AO63" s="297" t="s">
        <v>234</v>
      </c>
      <c r="AP63" s="297" t="s">
        <v>234</v>
      </c>
      <c r="AQ63" s="308" t="s">
        <v>234</v>
      </c>
      <c r="AR63" s="309" t="s">
        <v>234</v>
      </c>
      <c r="AS63" s="305" t="s">
        <v>234</v>
      </c>
      <c r="AT63" s="310" t="s">
        <v>234</v>
      </c>
      <c r="AU63" s="310" t="s">
        <v>234</v>
      </c>
      <c r="AV63" s="311" t="s">
        <v>271</v>
      </c>
      <c r="AW63" s="305" t="s">
        <v>234</v>
      </c>
      <c r="AX63" s="297" t="s">
        <v>243</v>
      </c>
      <c r="AY63" s="297" t="s">
        <v>243</v>
      </c>
      <c r="AZ63" s="297" t="s">
        <v>243</v>
      </c>
      <c r="BA63" s="305" t="s">
        <v>234</v>
      </c>
      <c r="BB63" s="297" t="s">
        <v>246</v>
      </c>
      <c r="BC63" s="297" t="s">
        <v>596</v>
      </c>
      <c r="BD63" s="304" t="s">
        <v>240</v>
      </c>
      <c r="BE63" s="302" t="s">
        <v>848</v>
      </c>
      <c r="BF63" s="307" t="s">
        <v>290</v>
      </c>
      <c r="BG63" s="307" t="s">
        <v>234</v>
      </c>
      <c r="BH63" s="307" t="s">
        <v>234</v>
      </c>
      <c r="BI63" s="302" t="s">
        <v>246</v>
      </c>
      <c r="BJ63" s="297" t="s">
        <v>992</v>
      </c>
      <c r="BK63" s="297" t="s">
        <v>240</v>
      </c>
      <c r="BL63" s="297"/>
      <c r="BM63" s="297" t="s">
        <v>823</v>
      </c>
      <c r="BN63" s="297" t="s">
        <v>234</v>
      </c>
      <c r="BO63" s="297" t="s">
        <v>234</v>
      </c>
      <c r="BP63" s="297" t="s">
        <v>234</v>
      </c>
      <c r="BQ63" s="297" t="s">
        <v>234</v>
      </c>
      <c r="BR63" s="297" t="s">
        <v>234</v>
      </c>
      <c r="BS63" s="297" t="s">
        <v>234</v>
      </c>
      <c r="BT63" s="297"/>
      <c r="BU63" s="313" t="s">
        <v>234</v>
      </c>
      <c r="BV63" s="76"/>
      <c r="BW63" s="77"/>
      <c r="BX63" s="125" t="s">
        <v>723</v>
      </c>
      <c r="BY63" s="9" t="s">
        <v>0</v>
      </c>
      <c r="BZ63" s="9" t="s">
        <v>147</v>
      </c>
      <c r="CA63" s="9" t="s">
        <v>142</v>
      </c>
      <c r="CB63" s="9" t="s">
        <v>172</v>
      </c>
      <c r="CC63" s="9" t="s">
        <v>174</v>
      </c>
      <c r="CD63" s="9"/>
      <c r="CE63" s="9" t="s">
        <v>50</v>
      </c>
      <c r="CF63" s="10" t="s">
        <v>107</v>
      </c>
      <c r="CG63" s="76"/>
    </row>
    <row r="64" spans="1:85" s="6" customFormat="1" ht="12" x14ac:dyDescent="0.25">
      <c r="A64" s="83"/>
      <c r="B64" s="293" t="e">
        <f>VLOOKUP(C64,#REF!,2,0)</f>
        <v>#REF!</v>
      </c>
      <c r="C64" s="293" t="e">
        <f>VLOOKUP(D64,#REF!,2,0)</f>
        <v>#REF!</v>
      </c>
      <c r="D64" s="294" t="str">
        <f>VLOOKUP(BX64,Raumliste!A$3:B$222,2,0)</f>
        <v>3.4</v>
      </c>
      <c r="E64" s="314">
        <v>58</v>
      </c>
      <c r="F64" s="296" t="str">
        <f t="shared" si="11"/>
        <v>GP-AB2 27.1</v>
      </c>
      <c r="G64" s="297" t="s">
        <v>4</v>
      </c>
      <c r="H64" s="297" t="s">
        <v>10</v>
      </c>
      <c r="I64" s="297" t="s">
        <v>142</v>
      </c>
      <c r="J64" s="298" t="s">
        <v>1261</v>
      </c>
      <c r="K64" s="299" t="s">
        <v>809</v>
      </c>
      <c r="L64" s="300" t="s">
        <v>235</v>
      </c>
      <c r="M64" s="301" t="s">
        <v>1148</v>
      </c>
      <c r="N64" s="302" t="str">
        <f t="shared" si="13"/>
        <v>1510</v>
      </c>
      <c r="O64" s="297" t="str">
        <f t="shared" si="14"/>
        <v>2260</v>
      </c>
      <c r="P64" s="303" t="s">
        <v>613</v>
      </c>
      <c r="Q64" s="297" t="str">
        <f t="shared" si="3"/>
        <v>ca.</v>
      </c>
      <c r="R64" s="297" t="str">
        <f t="shared" si="12"/>
        <v>2260</v>
      </c>
      <c r="S64" s="297">
        <v>200</v>
      </c>
      <c r="T64" s="297"/>
      <c r="U64" s="297">
        <v>2</v>
      </c>
      <c r="V64" s="297" t="s">
        <v>277</v>
      </c>
      <c r="W64" s="297" t="s">
        <v>57</v>
      </c>
      <c r="X64" s="297" t="s">
        <v>597</v>
      </c>
      <c r="Y64" s="297">
        <f t="shared" si="1"/>
        <v>0</v>
      </c>
      <c r="Z64" s="297" t="s">
        <v>597</v>
      </c>
      <c r="AA64" s="297">
        <f t="shared" si="1"/>
        <v>0</v>
      </c>
      <c r="AB64" s="297">
        <v>24</v>
      </c>
      <c r="AC64" s="304">
        <f t="shared" si="4"/>
        <v>24</v>
      </c>
      <c r="AD64" s="297" t="s">
        <v>845</v>
      </c>
      <c r="AE64" s="297" t="s">
        <v>846</v>
      </c>
      <c r="AF64" s="297" t="s">
        <v>136</v>
      </c>
      <c r="AG64" s="297" t="str">
        <f t="shared" si="7"/>
        <v>-</v>
      </c>
      <c r="AH64" s="297" t="s">
        <v>1144</v>
      </c>
      <c r="AI64" s="306" t="s">
        <v>224</v>
      </c>
      <c r="AJ64" s="299" t="s">
        <v>361</v>
      </c>
      <c r="AK64" s="299" t="s">
        <v>1038</v>
      </c>
      <c r="AL64" s="307" t="s">
        <v>234</v>
      </c>
      <c r="AM64" s="307" t="s">
        <v>234</v>
      </c>
      <c r="AN64" s="307" t="s">
        <v>234</v>
      </c>
      <c r="AO64" s="297" t="s">
        <v>234</v>
      </c>
      <c r="AP64" s="297" t="s">
        <v>234</v>
      </c>
      <c r="AQ64" s="308" t="s">
        <v>234</v>
      </c>
      <c r="AR64" s="309" t="s">
        <v>234</v>
      </c>
      <c r="AS64" s="305" t="s">
        <v>234</v>
      </c>
      <c r="AT64" s="310" t="s">
        <v>234</v>
      </c>
      <c r="AU64" s="310" t="s">
        <v>234</v>
      </c>
      <c r="AV64" s="311" t="s">
        <v>256</v>
      </c>
      <c r="AW64" s="305" t="s">
        <v>234</v>
      </c>
      <c r="AX64" s="297" t="s">
        <v>840</v>
      </c>
      <c r="AY64" s="297" t="s">
        <v>840</v>
      </c>
      <c r="AZ64" s="305" t="s">
        <v>234</v>
      </c>
      <c r="BA64" s="305" t="s">
        <v>234</v>
      </c>
      <c r="BB64" s="305" t="s">
        <v>234</v>
      </c>
      <c r="BC64" s="305" t="s">
        <v>234</v>
      </c>
      <c r="BD64" s="304" t="s">
        <v>864</v>
      </c>
      <c r="BE64" s="302" t="s">
        <v>839</v>
      </c>
      <c r="BF64" s="307" t="s">
        <v>234</v>
      </c>
      <c r="BG64" s="307" t="s">
        <v>234</v>
      </c>
      <c r="BH64" s="307" t="s">
        <v>234</v>
      </c>
      <c r="BI64" s="307" t="s">
        <v>234</v>
      </c>
      <c r="BJ64" s="318" t="s">
        <v>1026</v>
      </c>
      <c r="BK64" s="305" t="s">
        <v>234</v>
      </c>
      <c r="BL64" s="305"/>
      <c r="BM64" s="297" t="s">
        <v>234</v>
      </c>
      <c r="BN64" s="297" t="s">
        <v>234</v>
      </c>
      <c r="BO64" s="297" t="s">
        <v>234</v>
      </c>
      <c r="BP64" s="297" t="s">
        <v>234</v>
      </c>
      <c r="BQ64" s="297" t="s">
        <v>234</v>
      </c>
      <c r="BR64" s="297" t="s">
        <v>234</v>
      </c>
      <c r="BS64" s="297"/>
      <c r="BT64" s="297"/>
      <c r="BU64" s="313" t="s">
        <v>844</v>
      </c>
      <c r="BV64" s="76"/>
      <c r="BW64" s="77"/>
      <c r="BX64" s="125" t="s">
        <v>816</v>
      </c>
      <c r="BY64" s="9" t="s">
        <v>0</v>
      </c>
      <c r="BZ64" s="9" t="s">
        <v>147</v>
      </c>
      <c r="CA64" s="9" t="s">
        <v>142</v>
      </c>
      <c r="CB64" s="9" t="s">
        <v>817</v>
      </c>
      <c r="CC64" s="9" t="s">
        <v>171</v>
      </c>
      <c r="CD64" s="9" t="s">
        <v>328</v>
      </c>
      <c r="CE64" s="9"/>
      <c r="CF64" s="10"/>
      <c r="CG64" s="76"/>
    </row>
    <row r="65" spans="1:85" s="6" customFormat="1" ht="12" x14ac:dyDescent="0.25">
      <c r="A65" s="83" t="s">
        <v>250</v>
      </c>
      <c r="B65" s="293" t="e">
        <f>VLOOKUP(C65,#REF!,2,0)</f>
        <v>#REF!</v>
      </c>
      <c r="C65" s="293" t="e">
        <f>VLOOKUP(D65,#REF!,2,0)</f>
        <v>#REF!</v>
      </c>
      <c r="D65" s="294" t="str">
        <f>VLOOKUP(BX65,Raumliste!A$3:B$222,2,0)</f>
        <v>10.1</v>
      </c>
      <c r="E65" s="314">
        <v>59</v>
      </c>
      <c r="F65" s="296" t="str">
        <f t="shared" si="8"/>
        <v>GP-AA1 02.1</v>
      </c>
      <c r="G65" s="297" t="s">
        <v>4</v>
      </c>
      <c r="H65" s="297" t="s">
        <v>6</v>
      </c>
      <c r="I65" s="297" t="s">
        <v>141</v>
      </c>
      <c r="J65" s="298" t="s">
        <v>115</v>
      </c>
      <c r="K65" s="299" t="s">
        <v>809</v>
      </c>
      <c r="L65" s="300" t="s">
        <v>247</v>
      </c>
      <c r="M65" s="301" t="s">
        <v>1101</v>
      </c>
      <c r="N65" s="302" t="str">
        <f t="shared" si="9"/>
        <v>1510</v>
      </c>
      <c r="O65" s="297" t="str">
        <f t="shared" si="10"/>
        <v>2260</v>
      </c>
      <c r="P65" s="303" t="s">
        <v>613</v>
      </c>
      <c r="Q65" s="297">
        <f t="shared" si="3"/>
        <v>1420</v>
      </c>
      <c r="R65" s="297">
        <f t="shared" si="6"/>
        <v>2360</v>
      </c>
      <c r="S65" s="297"/>
      <c r="T65" s="297">
        <v>100</v>
      </c>
      <c r="U65" s="297">
        <v>2</v>
      </c>
      <c r="V65" s="226" t="s">
        <v>1337</v>
      </c>
      <c r="W65" s="297" t="s">
        <v>54</v>
      </c>
      <c r="X65" s="297" t="s">
        <v>597</v>
      </c>
      <c r="Y65" s="297">
        <f t="shared" si="1"/>
        <v>0</v>
      </c>
      <c r="Z65" s="297" t="s">
        <v>597</v>
      </c>
      <c r="AA65" s="297">
        <f t="shared" si="1"/>
        <v>0</v>
      </c>
      <c r="AB65" s="297">
        <v>15</v>
      </c>
      <c r="AC65" s="304">
        <f t="shared" si="4"/>
        <v>15</v>
      </c>
      <c r="AD65" s="297" t="s">
        <v>136</v>
      </c>
      <c r="AE65" s="297" t="s">
        <v>101</v>
      </c>
      <c r="AF65" s="297" t="s">
        <v>136</v>
      </c>
      <c r="AG65" s="305" t="s">
        <v>234</v>
      </c>
      <c r="AH65" s="297" t="s">
        <v>1144</v>
      </c>
      <c r="AI65" s="306" t="s">
        <v>14</v>
      </c>
      <c r="AJ65" s="299" t="s">
        <v>361</v>
      </c>
      <c r="AK65" s="299" t="s">
        <v>826</v>
      </c>
      <c r="AL65" s="307" t="s">
        <v>234</v>
      </c>
      <c r="AM65" s="307" t="s">
        <v>234</v>
      </c>
      <c r="AN65" s="307" t="s">
        <v>234</v>
      </c>
      <c r="AO65" s="297" t="s">
        <v>234</v>
      </c>
      <c r="AP65" s="297" t="s">
        <v>234</v>
      </c>
      <c r="AQ65" s="297" t="s">
        <v>234</v>
      </c>
      <c r="AR65" s="308" t="s">
        <v>234</v>
      </c>
      <c r="AS65" s="308" t="s">
        <v>234</v>
      </c>
      <c r="AT65" s="300" t="s">
        <v>246</v>
      </c>
      <c r="AU65" s="300" t="s">
        <v>988</v>
      </c>
      <c r="AV65" s="311" t="s">
        <v>256</v>
      </c>
      <c r="AW65" s="305" t="s">
        <v>234</v>
      </c>
      <c r="AX65" s="312" t="s">
        <v>1208</v>
      </c>
      <c r="AY65" s="297" t="s">
        <v>243</v>
      </c>
      <c r="AZ65" s="297" t="s">
        <v>243</v>
      </c>
      <c r="BA65" s="305" t="s">
        <v>234</v>
      </c>
      <c r="BB65" s="297" t="s">
        <v>246</v>
      </c>
      <c r="BC65" s="297" t="s">
        <v>596</v>
      </c>
      <c r="BD65" s="304" t="s">
        <v>240</v>
      </c>
      <c r="BE65" s="302" t="s">
        <v>848</v>
      </c>
      <c r="BF65" s="302" t="s">
        <v>870</v>
      </c>
      <c r="BG65" s="307" t="s">
        <v>234</v>
      </c>
      <c r="BH65" s="307" t="s">
        <v>234</v>
      </c>
      <c r="BI65" s="302" t="s">
        <v>246</v>
      </c>
      <c r="BJ65" s="297" t="s">
        <v>290</v>
      </c>
      <c r="BK65" s="297" t="s">
        <v>836</v>
      </c>
      <c r="BL65" s="297"/>
      <c r="BM65" s="226" t="s">
        <v>866</v>
      </c>
      <c r="BN65" s="297" t="s">
        <v>339</v>
      </c>
      <c r="BO65" s="297" t="s">
        <v>339</v>
      </c>
      <c r="BP65" s="297" t="s">
        <v>234</v>
      </c>
      <c r="BQ65" s="297" t="s">
        <v>339</v>
      </c>
      <c r="BR65" s="297" t="s">
        <v>234</v>
      </c>
      <c r="BS65" s="297"/>
      <c r="BT65" s="297"/>
      <c r="BU65" s="313" t="s">
        <v>1332</v>
      </c>
      <c r="BV65" s="76"/>
      <c r="BW65" s="77"/>
      <c r="BX65" s="125" t="s">
        <v>727</v>
      </c>
      <c r="BY65" s="9" t="s">
        <v>0</v>
      </c>
      <c r="BZ65" s="9" t="s">
        <v>147</v>
      </c>
      <c r="CA65" s="9" t="s">
        <v>141</v>
      </c>
      <c r="CB65" s="9" t="s">
        <v>204</v>
      </c>
      <c r="CC65" s="9" t="s">
        <v>171</v>
      </c>
      <c r="CD65" s="9"/>
      <c r="CE65" s="9" t="s">
        <v>26</v>
      </c>
      <c r="CF65" s="10" t="s">
        <v>107</v>
      </c>
      <c r="CG65" s="76"/>
    </row>
    <row r="66" spans="1:85" s="6" customFormat="1" ht="12" x14ac:dyDescent="0.25">
      <c r="A66" s="83" t="s">
        <v>250</v>
      </c>
      <c r="B66" s="293" t="e">
        <f>VLOOKUP(C66,#REF!,2,0)</f>
        <v>#REF!</v>
      </c>
      <c r="C66" s="293" t="e">
        <f>VLOOKUP(D66,#REF!,2,0)</f>
        <v>#REF!</v>
      </c>
      <c r="D66" s="294" t="str">
        <f>VLOOKUP(BX66,Raumliste!A$3:B$222,2,0)</f>
        <v>5.17</v>
      </c>
      <c r="E66" s="314">
        <v>60</v>
      </c>
      <c r="F66" s="296" t="str">
        <f t="shared" si="8"/>
        <v>GP-AA1 04.1</v>
      </c>
      <c r="G66" s="297" t="s">
        <v>4</v>
      </c>
      <c r="H66" s="297" t="s">
        <v>6</v>
      </c>
      <c r="I66" s="297" t="s">
        <v>141</v>
      </c>
      <c r="J66" s="298" t="s">
        <v>1024</v>
      </c>
      <c r="K66" s="299" t="s">
        <v>809</v>
      </c>
      <c r="L66" s="300" t="s">
        <v>235</v>
      </c>
      <c r="M66" s="301" t="s">
        <v>1098</v>
      </c>
      <c r="N66" s="302">
        <v>885</v>
      </c>
      <c r="O66" s="297">
        <v>2135</v>
      </c>
      <c r="P66" s="303" t="s">
        <v>618</v>
      </c>
      <c r="Q66" s="297">
        <f t="shared" si="3"/>
        <v>795</v>
      </c>
      <c r="R66" s="297">
        <f t="shared" si="6"/>
        <v>2235</v>
      </c>
      <c r="S66" s="297"/>
      <c r="T66" s="297">
        <v>100</v>
      </c>
      <c r="U66" s="297">
        <v>1</v>
      </c>
      <c r="V66" s="297" t="s">
        <v>234</v>
      </c>
      <c r="W66" s="297" t="s">
        <v>57</v>
      </c>
      <c r="X66" s="297" t="s">
        <v>598</v>
      </c>
      <c r="Y66" s="297">
        <f t="shared" si="1"/>
        <v>1.5</v>
      </c>
      <c r="Z66" s="297" t="s">
        <v>597</v>
      </c>
      <c r="AA66" s="297">
        <f t="shared" si="1"/>
        <v>0</v>
      </c>
      <c r="AB66" s="297">
        <v>24</v>
      </c>
      <c r="AC66" s="304">
        <f t="shared" si="4"/>
        <v>25.5</v>
      </c>
      <c r="AD66" s="297" t="s">
        <v>136</v>
      </c>
      <c r="AE66" s="297" t="s">
        <v>101</v>
      </c>
      <c r="AF66" s="297" t="s">
        <v>136</v>
      </c>
      <c r="AG66" s="305" t="s">
        <v>234</v>
      </c>
      <c r="AH66" s="297" t="s">
        <v>1144</v>
      </c>
      <c r="AI66" s="306" t="s">
        <v>234</v>
      </c>
      <c r="AJ66" s="299" t="s">
        <v>361</v>
      </c>
      <c r="AK66" s="299" t="s">
        <v>1038</v>
      </c>
      <c r="AL66" s="307" t="s">
        <v>234</v>
      </c>
      <c r="AM66" s="307" t="s">
        <v>234</v>
      </c>
      <c r="AN66" s="307" t="s">
        <v>234</v>
      </c>
      <c r="AO66" s="297" t="s">
        <v>234</v>
      </c>
      <c r="AP66" s="297" t="s">
        <v>234</v>
      </c>
      <c r="AQ66" s="297" t="s">
        <v>234</v>
      </c>
      <c r="AR66" s="308" t="s">
        <v>234</v>
      </c>
      <c r="AS66" s="297" t="s">
        <v>246</v>
      </c>
      <c r="AT66" s="310" t="s">
        <v>234</v>
      </c>
      <c r="AU66" s="310" t="s">
        <v>234</v>
      </c>
      <c r="AV66" s="311" t="s">
        <v>271</v>
      </c>
      <c r="AW66" s="305" t="s">
        <v>234</v>
      </c>
      <c r="AX66" s="297" t="s">
        <v>243</v>
      </c>
      <c r="AY66" s="297" t="s">
        <v>243</v>
      </c>
      <c r="AZ66" s="297" t="s">
        <v>243</v>
      </c>
      <c r="BA66" s="305" t="s">
        <v>234</v>
      </c>
      <c r="BB66" s="297" t="s">
        <v>246</v>
      </c>
      <c r="BC66" s="297" t="s">
        <v>596</v>
      </c>
      <c r="BD66" s="304" t="s">
        <v>240</v>
      </c>
      <c r="BE66" s="302" t="s">
        <v>820</v>
      </c>
      <c r="BF66" s="302" t="s">
        <v>290</v>
      </c>
      <c r="BG66" s="307" t="s">
        <v>234</v>
      </c>
      <c r="BH66" s="307" t="s">
        <v>234</v>
      </c>
      <c r="BI66" s="307" t="s">
        <v>234</v>
      </c>
      <c r="BJ66" s="297" t="s">
        <v>992</v>
      </c>
      <c r="BK66" s="297" t="s">
        <v>240</v>
      </c>
      <c r="BL66" s="297"/>
      <c r="BM66" s="297" t="s">
        <v>234</v>
      </c>
      <c r="BN66" s="297" t="s">
        <v>234</v>
      </c>
      <c r="BO66" s="297" t="s">
        <v>234</v>
      </c>
      <c r="BP66" s="297" t="s">
        <v>234</v>
      </c>
      <c r="BQ66" s="297" t="s">
        <v>234</v>
      </c>
      <c r="BR66" s="297" t="s">
        <v>234</v>
      </c>
      <c r="BS66" s="297" t="s">
        <v>234</v>
      </c>
      <c r="BT66" s="297"/>
      <c r="BU66" s="313" t="s">
        <v>234</v>
      </c>
      <c r="BV66" s="76"/>
      <c r="BW66" s="77"/>
      <c r="BX66" s="125" t="s">
        <v>729</v>
      </c>
      <c r="BY66" s="9" t="s">
        <v>0</v>
      </c>
      <c r="BZ66" s="9" t="s">
        <v>147</v>
      </c>
      <c r="CA66" s="9" t="s">
        <v>141</v>
      </c>
      <c r="CB66" s="9" t="s">
        <v>151</v>
      </c>
      <c r="CC66" s="9" t="s">
        <v>171</v>
      </c>
      <c r="CD66" s="9" t="s">
        <v>223</v>
      </c>
      <c r="CE66" s="9" t="s">
        <v>24</v>
      </c>
      <c r="CF66" s="10" t="s">
        <v>226</v>
      </c>
      <c r="CG66" s="76"/>
    </row>
    <row r="67" spans="1:85" s="6" customFormat="1" ht="12" x14ac:dyDescent="0.25">
      <c r="A67" s="83" t="s">
        <v>250</v>
      </c>
      <c r="B67" s="293" t="e">
        <f>VLOOKUP(C67,#REF!,2,0)</f>
        <v>#REF!</v>
      </c>
      <c r="C67" s="293" t="e">
        <f>VLOOKUP(D67,#REF!,2,0)</f>
        <v>#REF!</v>
      </c>
      <c r="D67" s="294" t="str">
        <f>VLOOKUP(BX67,Raumliste!A$3:B$222,2,0)</f>
        <v>3.7</v>
      </c>
      <c r="E67" s="314">
        <v>61</v>
      </c>
      <c r="F67" s="296" t="str">
        <f t="shared" si="8"/>
        <v>GP-AA1 06.1</v>
      </c>
      <c r="G67" s="297" t="s">
        <v>4</v>
      </c>
      <c r="H67" s="297" t="s">
        <v>6</v>
      </c>
      <c r="I67" s="297" t="s">
        <v>141</v>
      </c>
      <c r="J67" s="298" t="s">
        <v>1049</v>
      </c>
      <c r="K67" s="299" t="s">
        <v>809</v>
      </c>
      <c r="L67" s="300" t="s">
        <v>235</v>
      </c>
      <c r="M67" s="301" t="s">
        <v>1098</v>
      </c>
      <c r="N67" s="302">
        <v>885</v>
      </c>
      <c r="O67" s="297">
        <v>2135</v>
      </c>
      <c r="P67" s="303" t="s">
        <v>618</v>
      </c>
      <c r="Q67" s="297">
        <f t="shared" si="3"/>
        <v>795</v>
      </c>
      <c r="R67" s="297">
        <f t="shared" si="6"/>
        <v>2235</v>
      </c>
      <c r="S67" s="297"/>
      <c r="T67" s="297">
        <v>100</v>
      </c>
      <c r="U67" s="297">
        <v>1</v>
      </c>
      <c r="V67" s="297" t="s">
        <v>234</v>
      </c>
      <c r="W67" s="297" t="s">
        <v>57</v>
      </c>
      <c r="X67" s="297" t="s">
        <v>597</v>
      </c>
      <c r="Y67" s="297">
        <f t="shared" si="1"/>
        <v>0</v>
      </c>
      <c r="Z67" s="297" t="s">
        <v>597</v>
      </c>
      <c r="AA67" s="297">
        <f t="shared" si="1"/>
        <v>0</v>
      </c>
      <c r="AB67" s="297">
        <v>24</v>
      </c>
      <c r="AC67" s="304">
        <f t="shared" si="4"/>
        <v>24</v>
      </c>
      <c r="AD67" s="297" t="s">
        <v>136</v>
      </c>
      <c r="AE67" s="297" t="s">
        <v>101</v>
      </c>
      <c r="AF67" s="297" t="s">
        <v>136</v>
      </c>
      <c r="AG67" s="305" t="s">
        <v>234</v>
      </c>
      <c r="AH67" s="297" t="s">
        <v>1144</v>
      </c>
      <c r="AI67" s="306" t="s">
        <v>234</v>
      </c>
      <c r="AJ67" s="299" t="s">
        <v>361</v>
      </c>
      <c r="AK67" s="299" t="s">
        <v>1038</v>
      </c>
      <c r="AL67" s="307" t="s">
        <v>234</v>
      </c>
      <c r="AM67" s="307" t="s">
        <v>234</v>
      </c>
      <c r="AN67" s="307" t="s">
        <v>234</v>
      </c>
      <c r="AO67" s="297" t="s">
        <v>234</v>
      </c>
      <c r="AP67" s="297" t="s">
        <v>234</v>
      </c>
      <c r="AQ67" s="308" t="s">
        <v>234</v>
      </c>
      <c r="AR67" s="309" t="s">
        <v>234</v>
      </c>
      <c r="AS67" s="297" t="s">
        <v>246</v>
      </c>
      <c r="AT67" s="310" t="s">
        <v>234</v>
      </c>
      <c r="AU67" s="310" t="s">
        <v>234</v>
      </c>
      <c r="AV67" s="311" t="s">
        <v>271</v>
      </c>
      <c r="AW67" s="305" t="s">
        <v>234</v>
      </c>
      <c r="AX67" s="297" t="s">
        <v>243</v>
      </c>
      <c r="AY67" s="297" t="s">
        <v>243</v>
      </c>
      <c r="AZ67" s="297" t="s">
        <v>243</v>
      </c>
      <c r="BA67" s="305" t="s">
        <v>234</v>
      </c>
      <c r="BB67" s="297" t="s">
        <v>246</v>
      </c>
      <c r="BC67" s="297" t="s">
        <v>596</v>
      </c>
      <c r="BD67" s="304" t="s">
        <v>240</v>
      </c>
      <c r="BE67" s="302" t="s">
        <v>820</v>
      </c>
      <c r="BF67" s="302" t="s">
        <v>290</v>
      </c>
      <c r="BG67" s="307" t="s">
        <v>234</v>
      </c>
      <c r="BH67" s="307" t="s">
        <v>234</v>
      </c>
      <c r="BI67" s="307" t="s">
        <v>234</v>
      </c>
      <c r="BJ67" s="297" t="s">
        <v>992</v>
      </c>
      <c r="BK67" s="297" t="s">
        <v>240</v>
      </c>
      <c r="BL67" s="297"/>
      <c r="BM67" s="297" t="s">
        <v>234</v>
      </c>
      <c r="BN67" s="297" t="s">
        <v>234</v>
      </c>
      <c r="BO67" s="297" t="s">
        <v>234</v>
      </c>
      <c r="BP67" s="297" t="s">
        <v>234</v>
      </c>
      <c r="BQ67" s="297" t="s">
        <v>234</v>
      </c>
      <c r="BR67" s="297" t="s">
        <v>234</v>
      </c>
      <c r="BS67" s="297" t="s">
        <v>234</v>
      </c>
      <c r="BT67" s="297"/>
      <c r="BU67" s="313" t="s">
        <v>234</v>
      </c>
      <c r="BV67" s="76"/>
      <c r="BW67" s="77"/>
      <c r="BX67" s="125" t="s">
        <v>730</v>
      </c>
      <c r="BY67" s="9" t="s">
        <v>0</v>
      </c>
      <c r="BZ67" s="9" t="s">
        <v>147</v>
      </c>
      <c r="CA67" s="9" t="s">
        <v>141</v>
      </c>
      <c r="CB67" s="9" t="s">
        <v>153</v>
      </c>
      <c r="CC67" s="9" t="s">
        <v>171</v>
      </c>
      <c r="CD67" s="9" t="s">
        <v>47</v>
      </c>
      <c r="CE67" s="9" t="s">
        <v>25</v>
      </c>
      <c r="CF67" s="10" t="s">
        <v>103</v>
      </c>
      <c r="CG67" s="76"/>
    </row>
    <row r="68" spans="1:85" s="6" customFormat="1" ht="12" x14ac:dyDescent="0.25">
      <c r="A68" s="83" t="s">
        <v>250</v>
      </c>
      <c r="B68" s="293" t="e">
        <f>VLOOKUP(C68,#REF!,2,0)</f>
        <v>#REF!</v>
      </c>
      <c r="C68" s="293" t="e">
        <f>VLOOKUP(D68,#REF!,2,0)</f>
        <v>#REF!</v>
      </c>
      <c r="D68" s="294" t="str">
        <f>VLOOKUP(BX68,Raumliste!A$3:B$222,2,0)</f>
        <v>10.1</v>
      </c>
      <c r="E68" s="314">
        <v>62</v>
      </c>
      <c r="F68" s="296" t="str">
        <f t="shared" si="8"/>
        <v>GP-AA1 08.1</v>
      </c>
      <c r="G68" s="297" t="s">
        <v>4</v>
      </c>
      <c r="H68" s="297" t="s">
        <v>6</v>
      </c>
      <c r="I68" s="297" t="s">
        <v>141</v>
      </c>
      <c r="J68" s="298" t="s">
        <v>115</v>
      </c>
      <c r="K68" s="299" t="s">
        <v>809</v>
      </c>
      <c r="L68" s="300" t="s">
        <v>235</v>
      </c>
      <c r="M68" s="301" t="s">
        <v>1099</v>
      </c>
      <c r="N68" s="302" t="str">
        <f t="shared" si="9"/>
        <v>1510</v>
      </c>
      <c r="O68" s="297" t="str">
        <f t="shared" si="10"/>
        <v>2260</v>
      </c>
      <c r="P68" s="303" t="s">
        <v>613</v>
      </c>
      <c r="Q68" s="297">
        <f t="shared" si="3"/>
        <v>1420</v>
      </c>
      <c r="R68" s="297">
        <f t="shared" si="6"/>
        <v>2360</v>
      </c>
      <c r="S68" s="297"/>
      <c r="T68" s="297">
        <v>100</v>
      </c>
      <c r="U68" s="297">
        <v>2</v>
      </c>
      <c r="V68" s="226" t="s">
        <v>1337</v>
      </c>
      <c r="W68" s="297" t="s">
        <v>54</v>
      </c>
      <c r="X68" s="297" t="s">
        <v>597</v>
      </c>
      <c r="Y68" s="297">
        <f t="shared" si="1"/>
        <v>0</v>
      </c>
      <c r="Z68" s="297" t="s">
        <v>597</v>
      </c>
      <c r="AA68" s="297">
        <f t="shared" si="1"/>
        <v>0</v>
      </c>
      <c r="AB68" s="297">
        <v>50</v>
      </c>
      <c r="AC68" s="304">
        <f t="shared" si="4"/>
        <v>50</v>
      </c>
      <c r="AD68" s="297" t="s">
        <v>136</v>
      </c>
      <c r="AE68" s="297" t="s">
        <v>101</v>
      </c>
      <c r="AF68" s="297" t="s">
        <v>136</v>
      </c>
      <c r="AG68" s="305" t="s">
        <v>234</v>
      </c>
      <c r="AH68" s="297" t="s">
        <v>1144</v>
      </c>
      <c r="AI68" s="306" t="s">
        <v>234</v>
      </c>
      <c r="AJ68" s="299" t="s">
        <v>357</v>
      </c>
      <c r="AK68" s="299" t="s">
        <v>1038</v>
      </c>
      <c r="AL68" s="307" t="s">
        <v>234</v>
      </c>
      <c r="AM68" s="307" t="s">
        <v>234</v>
      </c>
      <c r="AN68" s="307" t="s">
        <v>234</v>
      </c>
      <c r="AO68" s="297" t="s">
        <v>234</v>
      </c>
      <c r="AP68" s="297" t="s">
        <v>234</v>
      </c>
      <c r="AQ68" s="308" t="s">
        <v>234</v>
      </c>
      <c r="AR68" s="309" t="s">
        <v>234</v>
      </c>
      <c r="AS68" s="305" t="s">
        <v>234</v>
      </c>
      <c r="AT68" s="310" t="s">
        <v>246</v>
      </c>
      <c r="AU68" s="310" t="s">
        <v>234</v>
      </c>
      <c r="AV68" s="311" t="s">
        <v>256</v>
      </c>
      <c r="AW68" s="305" t="s">
        <v>234</v>
      </c>
      <c r="AX68" s="297" t="s">
        <v>243</v>
      </c>
      <c r="AY68" s="297" t="s">
        <v>243</v>
      </c>
      <c r="AZ68" s="297" t="s">
        <v>243</v>
      </c>
      <c r="BA68" s="305" t="s">
        <v>234</v>
      </c>
      <c r="BB68" s="297" t="s">
        <v>246</v>
      </c>
      <c r="BC68" s="297" t="s">
        <v>596</v>
      </c>
      <c r="BD68" s="304" t="s">
        <v>240</v>
      </c>
      <c r="BE68" s="302" t="s">
        <v>848</v>
      </c>
      <c r="BF68" s="302" t="s">
        <v>290</v>
      </c>
      <c r="BG68" s="307" t="s">
        <v>234</v>
      </c>
      <c r="BH68" s="307" t="s">
        <v>234</v>
      </c>
      <c r="BI68" s="302" t="s">
        <v>246</v>
      </c>
      <c r="BJ68" s="297" t="s">
        <v>290</v>
      </c>
      <c r="BK68" s="297" t="s">
        <v>240</v>
      </c>
      <c r="BL68" s="297"/>
      <c r="BM68" s="297" t="s">
        <v>866</v>
      </c>
      <c r="BN68" s="297" t="s">
        <v>234</v>
      </c>
      <c r="BO68" s="297" t="s">
        <v>234</v>
      </c>
      <c r="BP68" s="297" t="s">
        <v>234</v>
      </c>
      <c r="BQ68" s="297" t="s">
        <v>234</v>
      </c>
      <c r="BR68" s="297" t="s">
        <v>234</v>
      </c>
      <c r="BS68" s="297" t="s">
        <v>234</v>
      </c>
      <c r="BT68" s="297"/>
      <c r="BU68" s="313" t="s">
        <v>234</v>
      </c>
      <c r="BV68" s="76"/>
      <c r="BW68" s="77"/>
      <c r="BX68" s="125" t="s">
        <v>731</v>
      </c>
      <c r="BY68" s="9" t="s">
        <v>0</v>
      </c>
      <c r="BZ68" s="9" t="s">
        <v>147</v>
      </c>
      <c r="CA68" s="9" t="s">
        <v>141</v>
      </c>
      <c r="CB68" s="9" t="s">
        <v>152</v>
      </c>
      <c r="CC68" s="9" t="s">
        <v>171</v>
      </c>
      <c r="CD68" s="9" t="s">
        <v>148</v>
      </c>
      <c r="CE68" s="9" t="s">
        <v>26</v>
      </c>
      <c r="CF68" s="10" t="s">
        <v>107</v>
      </c>
      <c r="CG68" s="76"/>
    </row>
    <row r="69" spans="1:85" s="6" customFormat="1" ht="12" x14ac:dyDescent="0.25">
      <c r="A69" s="83" t="s">
        <v>250</v>
      </c>
      <c r="B69" s="293" t="e">
        <f>VLOOKUP(C69,#REF!,2,0)</f>
        <v>#REF!</v>
      </c>
      <c r="C69" s="293" t="e">
        <f>VLOOKUP(D69,#REF!,2,0)</f>
        <v>#REF!</v>
      </c>
      <c r="D69" s="294" t="str">
        <f>VLOOKUP(BX69,Raumliste!A$3:B$222,2,0)</f>
        <v>5.16</v>
      </c>
      <c r="E69" s="314">
        <v>63</v>
      </c>
      <c r="F69" s="296" t="str">
        <f t="shared" si="8"/>
        <v>GP-AA1 10.1</v>
      </c>
      <c r="G69" s="297" t="s">
        <v>4</v>
      </c>
      <c r="H69" s="297" t="s">
        <v>6</v>
      </c>
      <c r="I69" s="297" t="s">
        <v>141</v>
      </c>
      <c r="J69" s="298" t="s">
        <v>437</v>
      </c>
      <c r="K69" s="299" t="s">
        <v>809</v>
      </c>
      <c r="L69" s="300" t="s">
        <v>235</v>
      </c>
      <c r="M69" s="301" t="s">
        <v>1098</v>
      </c>
      <c r="N69" s="302">
        <v>885</v>
      </c>
      <c r="O69" s="297">
        <v>2135</v>
      </c>
      <c r="P69" s="303" t="s">
        <v>618</v>
      </c>
      <c r="Q69" s="297">
        <f t="shared" si="3"/>
        <v>795</v>
      </c>
      <c r="R69" s="297">
        <f t="shared" si="6"/>
        <v>2235</v>
      </c>
      <c r="S69" s="297"/>
      <c r="T69" s="297">
        <v>100</v>
      </c>
      <c r="U69" s="297">
        <v>1</v>
      </c>
      <c r="V69" s="297" t="s">
        <v>234</v>
      </c>
      <c r="W69" s="297" t="s">
        <v>57</v>
      </c>
      <c r="X69" s="297" t="s">
        <v>598</v>
      </c>
      <c r="Y69" s="297">
        <f t="shared" si="1"/>
        <v>1.5</v>
      </c>
      <c r="Z69" s="297" t="s">
        <v>597</v>
      </c>
      <c r="AA69" s="297">
        <f t="shared" si="1"/>
        <v>0</v>
      </c>
      <c r="AB69" s="297">
        <v>24</v>
      </c>
      <c r="AC69" s="304">
        <f t="shared" si="4"/>
        <v>25.5</v>
      </c>
      <c r="AD69" s="297" t="s">
        <v>136</v>
      </c>
      <c r="AE69" s="297" t="s">
        <v>101</v>
      </c>
      <c r="AF69" s="297" t="s">
        <v>136</v>
      </c>
      <c r="AG69" s="305" t="s">
        <v>234</v>
      </c>
      <c r="AH69" s="297" t="s">
        <v>1144</v>
      </c>
      <c r="AI69" s="332" t="s">
        <v>234</v>
      </c>
      <c r="AJ69" s="299" t="s">
        <v>361</v>
      </c>
      <c r="AK69" s="299" t="s">
        <v>1038</v>
      </c>
      <c r="AL69" s="307" t="s">
        <v>234</v>
      </c>
      <c r="AM69" s="307" t="s">
        <v>234</v>
      </c>
      <c r="AN69" s="307" t="s">
        <v>234</v>
      </c>
      <c r="AO69" s="297" t="s">
        <v>234</v>
      </c>
      <c r="AP69" s="297" t="s">
        <v>234</v>
      </c>
      <c r="AQ69" s="308" t="s">
        <v>234</v>
      </c>
      <c r="AR69" s="309" t="s">
        <v>234</v>
      </c>
      <c r="AS69" s="297" t="s">
        <v>246</v>
      </c>
      <c r="AT69" s="310" t="s">
        <v>234</v>
      </c>
      <c r="AU69" s="310" t="s">
        <v>234</v>
      </c>
      <c r="AV69" s="311" t="s">
        <v>271</v>
      </c>
      <c r="AW69" s="305" t="s">
        <v>234</v>
      </c>
      <c r="AX69" s="297" t="s">
        <v>243</v>
      </c>
      <c r="AY69" s="297" t="s">
        <v>243</v>
      </c>
      <c r="AZ69" s="297" t="s">
        <v>243</v>
      </c>
      <c r="BA69" s="305" t="s">
        <v>234</v>
      </c>
      <c r="BB69" s="297" t="s">
        <v>246</v>
      </c>
      <c r="BC69" s="297" t="s">
        <v>596</v>
      </c>
      <c r="BD69" s="304" t="s">
        <v>240</v>
      </c>
      <c r="BE69" s="302" t="s">
        <v>820</v>
      </c>
      <c r="BF69" s="302" t="s">
        <v>290</v>
      </c>
      <c r="BG69" s="307" t="s">
        <v>234</v>
      </c>
      <c r="BH69" s="307" t="s">
        <v>234</v>
      </c>
      <c r="BI69" s="307" t="s">
        <v>234</v>
      </c>
      <c r="BJ69" s="297" t="s">
        <v>992</v>
      </c>
      <c r="BK69" s="297" t="s">
        <v>240</v>
      </c>
      <c r="BL69" s="297"/>
      <c r="BM69" s="297" t="s">
        <v>234</v>
      </c>
      <c r="BN69" s="297" t="s">
        <v>234</v>
      </c>
      <c r="BO69" s="297" t="s">
        <v>234</v>
      </c>
      <c r="BP69" s="297" t="s">
        <v>234</v>
      </c>
      <c r="BQ69" s="297" t="s">
        <v>234</v>
      </c>
      <c r="BR69" s="297" t="s">
        <v>234</v>
      </c>
      <c r="BS69" s="297" t="s">
        <v>234</v>
      </c>
      <c r="BT69" s="297"/>
      <c r="BU69" s="313" t="s">
        <v>234</v>
      </c>
      <c r="BV69" s="76"/>
      <c r="BW69" s="77"/>
      <c r="BX69" s="125" t="s">
        <v>732</v>
      </c>
      <c r="BY69" s="9" t="s">
        <v>0</v>
      </c>
      <c r="BZ69" s="9" t="s">
        <v>147</v>
      </c>
      <c r="CA69" s="9" t="s">
        <v>141</v>
      </c>
      <c r="CB69" s="9" t="s">
        <v>154</v>
      </c>
      <c r="CC69" s="9" t="s">
        <v>171</v>
      </c>
      <c r="CD69" s="9" t="s">
        <v>222</v>
      </c>
      <c r="CE69" s="9" t="s">
        <v>27</v>
      </c>
      <c r="CF69" s="10" t="s">
        <v>226</v>
      </c>
      <c r="CG69" s="76"/>
    </row>
    <row r="70" spans="1:85" s="6" customFormat="1" ht="12" x14ac:dyDescent="0.25">
      <c r="A70" s="83" t="s">
        <v>250</v>
      </c>
      <c r="B70" s="293" t="e">
        <f>VLOOKUP(C70,#REF!,2,0)</f>
        <v>#REF!</v>
      </c>
      <c r="C70" s="293" t="e">
        <f>VLOOKUP(D70,#REF!,2,0)</f>
        <v>#REF!</v>
      </c>
      <c r="D70" s="294" t="str">
        <f>VLOOKUP(BX70,Raumliste!A$3:B$222,2,0)</f>
        <v>1.4</v>
      </c>
      <c r="E70" s="314">
        <v>64</v>
      </c>
      <c r="F70" s="296" t="str">
        <f t="shared" si="8"/>
        <v>GP-AA1 12.1</v>
      </c>
      <c r="G70" s="297" t="s">
        <v>4</v>
      </c>
      <c r="H70" s="297" t="s">
        <v>6</v>
      </c>
      <c r="I70" s="297" t="s">
        <v>141</v>
      </c>
      <c r="J70" s="298" t="s">
        <v>405</v>
      </c>
      <c r="K70" s="299" t="s">
        <v>809</v>
      </c>
      <c r="L70" s="300" t="s">
        <v>235</v>
      </c>
      <c r="M70" s="301" t="s">
        <v>141</v>
      </c>
      <c r="N70" s="302">
        <v>885</v>
      </c>
      <c r="O70" s="297">
        <v>2135</v>
      </c>
      <c r="P70" s="303" t="s">
        <v>618</v>
      </c>
      <c r="Q70" s="297">
        <f t="shared" si="3"/>
        <v>795</v>
      </c>
      <c r="R70" s="297">
        <f t="shared" si="6"/>
        <v>2235</v>
      </c>
      <c r="S70" s="297"/>
      <c r="T70" s="297">
        <v>100</v>
      </c>
      <c r="U70" s="297">
        <v>1</v>
      </c>
      <c r="V70" s="297" t="s">
        <v>234</v>
      </c>
      <c r="W70" s="297" t="s">
        <v>57</v>
      </c>
      <c r="X70" s="297" t="s">
        <v>597</v>
      </c>
      <c r="Y70" s="297">
        <f t="shared" ref="Y70:AA116" si="15">IF(X70="AS D",0,IF(X70="AS 2D",0,IF(X70="AS Ch",0,IF(X70="Ca",0,IF(X70="kA",0,IF(X70="Stb entgr",0,IF(X70="MW glatt",0,IF(X70="Ker-W",1.5,IF(X70="Akustik",2,"?")))))))))</f>
        <v>0</v>
      </c>
      <c r="Z70" s="297" t="s">
        <v>597</v>
      </c>
      <c r="AA70" s="297">
        <f t="shared" si="15"/>
        <v>0</v>
      </c>
      <c r="AB70" s="297">
        <v>24</v>
      </c>
      <c r="AC70" s="304">
        <f t="shared" si="4"/>
        <v>24</v>
      </c>
      <c r="AD70" s="297" t="s">
        <v>136</v>
      </c>
      <c r="AE70" s="297" t="s">
        <v>101</v>
      </c>
      <c r="AF70" s="297" t="s">
        <v>136</v>
      </c>
      <c r="AG70" s="305" t="s">
        <v>234</v>
      </c>
      <c r="AH70" s="297" t="s">
        <v>1144</v>
      </c>
      <c r="AI70" s="306" t="s">
        <v>14</v>
      </c>
      <c r="AJ70" s="299" t="s">
        <v>361</v>
      </c>
      <c r="AK70" s="299" t="s">
        <v>1038</v>
      </c>
      <c r="AL70" s="307" t="s">
        <v>234</v>
      </c>
      <c r="AM70" s="307" t="s">
        <v>234</v>
      </c>
      <c r="AN70" s="307" t="s">
        <v>234</v>
      </c>
      <c r="AO70" s="297" t="s">
        <v>234</v>
      </c>
      <c r="AP70" s="297" t="s">
        <v>234</v>
      </c>
      <c r="AQ70" s="308" t="s">
        <v>234</v>
      </c>
      <c r="AR70" s="309" t="s">
        <v>234</v>
      </c>
      <c r="AS70" s="305" t="s">
        <v>234</v>
      </c>
      <c r="AT70" s="310" t="s">
        <v>234</v>
      </c>
      <c r="AU70" s="310" t="s">
        <v>234</v>
      </c>
      <c r="AV70" s="311" t="s">
        <v>271</v>
      </c>
      <c r="AW70" s="305" t="s">
        <v>234</v>
      </c>
      <c r="AX70" s="297" t="s">
        <v>243</v>
      </c>
      <c r="AY70" s="297" t="s">
        <v>243</v>
      </c>
      <c r="AZ70" s="297" t="s">
        <v>243</v>
      </c>
      <c r="BA70" s="305" t="s">
        <v>234</v>
      </c>
      <c r="BB70" s="297" t="s">
        <v>246</v>
      </c>
      <c r="BC70" s="297" t="s">
        <v>596</v>
      </c>
      <c r="BD70" s="304" t="s">
        <v>240</v>
      </c>
      <c r="BE70" s="302" t="s">
        <v>820</v>
      </c>
      <c r="BF70" s="302" t="s">
        <v>290</v>
      </c>
      <c r="BG70" s="307" t="s">
        <v>234</v>
      </c>
      <c r="BH70" s="307" t="s">
        <v>234</v>
      </c>
      <c r="BI70" s="307" t="s">
        <v>234</v>
      </c>
      <c r="BJ70" s="297" t="s">
        <v>992</v>
      </c>
      <c r="BK70" s="297" t="s">
        <v>240</v>
      </c>
      <c r="BL70" s="297"/>
      <c r="BM70" s="297" t="s">
        <v>234</v>
      </c>
      <c r="BN70" s="297" t="s">
        <v>1232</v>
      </c>
      <c r="BO70" s="297" t="s">
        <v>339</v>
      </c>
      <c r="BP70" s="297" t="s">
        <v>234</v>
      </c>
      <c r="BQ70" s="305" t="s">
        <v>1010</v>
      </c>
      <c r="BR70" s="297" t="s">
        <v>234</v>
      </c>
      <c r="BS70" s="297" t="s">
        <v>234</v>
      </c>
      <c r="BT70" s="297"/>
      <c r="BU70" s="313" t="s">
        <v>234</v>
      </c>
      <c r="BV70" s="76"/>
      <c r="BW70" s="77"/>
      <c r="BX70" s="125" t="s">
        <v>733</v>
      </c>
      <c r="BY70" s="9" t="s">
        <v>0</v>
      </c>
      <c r="BZ70" s="9" t="s">
        <v>147</v>
      </c>
      <c r="CA70" s="9" t="s">
        <v>141</v>
      </c>
      <c r="CB70" s="9" t="s">
        <v>155</v>
      </c>
      <c r="CC70" s="9" t="s">
        <v>171</v>
      </c>
      <c r="CD70" s="9"/>
      <c r="CE70" s="9" t="s">
        <v>31</v>
      </c>
      <c r="CF70" s="10" t="s">
        <v>97</v>
      </c>
      <c r="CG70" s="76"/>
    </row>
    <row r="71" spans="1:85" s="6" customFormat="1" ht="12" x14ac:dyDescent="0.25">
      <c r="A71" s="83" t="s">
        <v>250</v>
      </c>
      <c r="B71" s="293" t="e">
        <f>VLOOKUP(C71,#REF!,2,0)</f>
        <v>#REF!</v>
      </c>
      <c r="C71" s="293" t="e">
        <f>VLOOKUP(D71,#REF!,2,0)</f>
        <v>#REF!</v>
      </c>
      <c r="D71" s="294" t="str">
        <f>VLOOKUP(BX71,Raumliste!A$3:B$222,2,0)</f>
        <v>4.3</v>
      </c>
      <c r="E71" s="314">
        <v>65</v>
      </c>
      <c r="F71" s="296" t="str">
        <f t="shared" si="8"/>
        <v>GP-AA1 14.1</v>
      </c>
      <c r="G71" s="297" t="s">
        <v>4</v>
      </c>
      <c r="H71" s="297" t="s">
        <v>6</v>
      </c>
      <c r="I71" s="297" t="s">
        <v>141</v>
      </c>
      <c r="J71" s="298" t="s">
        <v>1242</v>
      </c>
      <c r="K71" s="299" t="s">
        <v>809</v>
      </c>
      <c r="L71" s="300" t="s">
        <v>235</v>
      </c>
      <c r="M71" s="301" t="s">
        <v>1092</v>
      </c>
      <c r="N71" s="302" t="str">
        <f t="shared" si="9"/>
        <v>1010</v>
      </c>
      <c r="O71" s="297" t="str">
        <f t="shared" si="10"/>
        <v>2260</v>
      </c>
      <c r="P71" s="303" t="s">
        <v>617</v>
      </c>
      <c r="Q71" s="297">
        <f t="shared" ref="Q71:Q151" si="16">IF(AE71="U",N71-90,IF(AE71="E",N71-90,IF(AE71="B",N71-120,"ca.")))</f>
        <v>920</v>
      </c>
      <c r="R71" s="297">
        <f t="shared" si="6"/>
        <v>2360</v>
      </c>
      <c r="S71" s="297"/>
      <c r="T71" s="297">
        <v>100</v>
      </c>
      <c r="U71" s="297">
        <v>1</v>
      </c>
      <c r="V71" s="297" t="s">
        <v>234</v>
      </c>
      <c r="W71" s="297" t="s">
        <v>57</v>
      </c>
      <c r="X71" s="297" t="s">
        <v>597</v>
      </c>
      <c r="Y71" s="297">
        <f t="shared" si="15"/>
        <v>0</v>
      </c>
      <c r="Z71" s="297" t="s">
        <v>597</v>
      </c>
      <c r="AA71" s="297">
        <f t="shared" si="15"/>
        <v>0</v>
      </c>
      <c r="AB71" s="297">
        <v>24</v>
      </c>
      <c r="AC71" s="304">
        <f t="shared" ref="AC71:AC153" si="17">AB71+Y71+AA71</f>
        <v>24</v>
      </c>
      <c r="AD71" s="297" t="s">
        <v>136</v>
      </c>
      <c r="AE71" s="297" t="s">
        <v>101</v>
      </c>
      <c r="AF71" s="297" t="s">
        <v>136</v>
      </c>
      <c r="AG71" s="305" t="s">
        <v>234</v>
      </c>
      <c r="AH71" s="297" t="s">
        <v>1144</v>
      </c>
      <c r="AI71" s="320" t="s">
        <v>14</v>
      </c>
      <c r="AJ71" s="299" t="s">
        <v>361</v>
      </c>
      <c r="AK71" s="299" t="s">
        <v>1038</v>
      </c>
      <c r="AL71" s="307" t="s">
        <v>234</v>
      </c>
      <c r="AM71" s="307" t="s">
        <v>234</v>
      </c>
      <c r="AN71" s="307" t="s">
        <v>234</v>
      </c>
      <c r="AO71" s="297" t="s">
        <v>234</v>
      </c>
      <c r="AP71" s="297" t="s">
        <v>234</v>
      </c>
      <c r="AQ71" s="308" t="s">
        <v>234</v>
      </c>
      <c r="AR71" s="309" t="s">
        <v>234</v>
      </c>
      <c r="AS71" s="305" t="s">
        <v>234</v>
      </c>
      <c r="AT71" s="310" t="s">
        <v>234</v>
      </c>
      <c r="AU71" s="310" t="s">
        <v>234</v>
      </c>
      <c r="AV71" s="311" t="s">
        <v>256</v>
      </c>
      <c r="AW71" s="305" t="s">
        <v>234</v>
      </c>
      <c r="AX71" s="297" t="s">
        <v>242</v>
      </c>
      <c r="AY71" s="297" t="s">
        <v>596</v>
      </c>
      <c r="AZ71" s="297" t="s">
        <v>243</v>
      </c>
      <c r="BA71" s="305" t="s">
        <v>234</v>
      </c>
      <c r="BB71" s="297" t="s">
        <v>246</v>
      </c>
      <c r="BC71" s="297" t="s">
        <v>596</v>
      </c>
      <c r="BD71" s="304" t="s">
        <v>240</v>
      </c>
      <c r="BE71" s="302" t="s">
        <v>820</v>
      </c>
      <c r="BF71" s="302" t="s">
        <v>290</v>
      </c>
      <c r="BG71" s="307" t="s">
        <v>234</v>
      </c>
      <c r="BH71" s="307" t="s">
        <v>234</v>
      </c>
      <c r="BI71" s="307" t="s">
        <v>234</v>
      </c>
      <c r="BJ71" s="297" t="s">
        <v>992</v>
      </c>
      <c r="BK71" s="297" t="s">
        <v>240</v>
      </c>
      <c r="BL71" s="297"/>
      <c r="BM71" s="297" t="s">
        <v>234</v>
      </c>
      <c r="BN71" s="297" t="s">
        <v>234</v>
      </c>
      <c r="BO71" s="297" t="s">
        <v>234</v>
      </c>
      <c r="BP71" s="297" t="s">
        <v>234</v>
      </c>
      <c r="BQ71" s="297" t="s">
        <v>234</v>
      </c>
      <c r="BR71" s="297" t="s">
        <v>234</v>
      </c>
      <c r="BS71" s="297" t="s">
        <v>234</v>
      </c>
      <c r="BT71" s="297"/>
      <c r="BU71" s="313" t="s">
        <v>234</v>
      </c>
      <c r="BV71" s="76"/>
      <c r="BW71" s="77"/>
      <c r="BX71" s="125" t="s">
        <v>734</v>
      </c>
      <c r="BY71" s="9" t="s">
        <v>0</v>
      </c>
      <c r="BZ71" s="9" t="s">
        <v>147</v>
      </c>
      <c r="CA71" s="9" t="s">
        <v>141</v>
      </c>
      <c r="CB71" s="9" t="s">
        <v>156</v>
      </c>
      <c r="CC71" s="9" t="s">
        <v>171</v>
      </c>
      <c r="CD71" s="9" t="s">
        <v>216</v>
      </c>
      <c r="CE71" s="9" t="s">
        <v>30</v>
      </c>
      <c r="CF71" s="10" t="s">
        <v>225</v>
      </c>
      <c r="CG71" s="76"/>
    </row>
    <row r="72" spans="1:85" s="6" customFormat="1" ht="12" x14ac:dyDescent="0.25">
      <c r="A72" s="83" t="s">
        <v>250</v>
      </c>
      <c r="B72" s="293" t="e">
        <f>VLOOKUP(C72,#REF!,2,0)</f>
        <v>#REF!</v>
      </c>
      <c r="C72" s="293" t="e">
        <f>VLOOKUP(D72,#REF!,2,0)</f>
        <v>#REF!</v>
      </c>
      <c r="D72" s="294" t="str">
        <f>VLOOKUP(BX72,Raumliste!A$3:B$222,2,0)</f>
        <v>4.3</v>
      </c>
      <c r="E72" s="314">
        <v>66</v>
      </c>
      <c r="F72" s="296" t="str">
        <f t="shared" ref="F72:F129" si="18">CONCATENATE(BY72,BZ72,CA72,CB72,CC72)</f>
        <v>GP-AA1 16.1</v>
      </c>
      <c r="G72" s="297" t="s">
        <v>4</v>
      </c>
      <c r="H72" s="297" t="s">
        <v>6</v>
      </c>
      <c r="I72" s="297" t="s">
        <v>141</v>
      </c>
      <c r="J72" s="298" t="s">
        <v>1240</v>
      </c>
      <c r="K72" s="299" t="s">
        <v>809</v>
      </c>
      <c r="L72" s="300" t="s">
        <v>235</v>
      </c>
      <c r="M72" s="301" t="s">
        <v>1092</v>
      </c>
      <c r="N72" s="302" t="str">
        <f t="shared" ref="N72:N125" si="19">LEFT(P72,4)</f>
        <v>1010</v>
      </c>
      <c r="O72" s="297" t="str">
        <f t="shared" ref="O72:O129" si="20">RIGHT(P72,4)</f>
        <v>2260</v>
      </c>
      <c r="P72" s="303" t="s">
        <v>617</v>
      </c>
      <c r="Q72" s="297">
        <f t="shared" si="16"/>
        <v>920</v>
      </c>
      <c r="R72" s="297">
        <f t="shared" si="6"/>
        <v>2360</v>
      </c>
      <c r="S72" s="297"/>
      <c r="T72" s="297">
        <v>100</v>
      </c>
      <c r="U72" s="297">
        <v>1</v>
      </c>
      <c r="V72" s="297" t="s">
        <v>234</v>
      </c>
      <c r="W72" s="297" t="s">
        <v>57</v>
      </c>
      <c r="X72" s="297" t="s">
        <v>597</v>
      </c>
      <c r="Y72" s="297">
        <f t="shared" si="15"/>
        <v>0</v>
      </c>
      <c r="Z72" s="297" t="s">
        <v>597</v>
      </c>
      <c r="AA72" s="297">
        <f t="shared" si="15"/>
        <v>0</v>
      </c>
      <c r="AB72" s="297">
        <v>24</v>
      </c>
      <c r="AC72" s="304">
        <f t="shared" si="17"/>
        <v>24</v>
      </c>
      <c r="AD72" s="297" t="s">
        <v>136</v>
      </c>
      <c r="AE72" s="297" t="s">
        <v>101</v>
      </c>
      <c r="AF72" s="297" t="s">
        <v>136</v>
      </c>
      <c r="AG72" s="305" t="s">
        <v>234</v>
      </c>
      <c r="AH72" s="297" t="s">
        <v>1144</v>
      </c>
      <c r="AI72" s="306" t="s">
        <v>805</v>
      </c>
      <c r="AJ72" s="299" t="s">
        <v>361</v>
      </c>
      <c r="AK72" s="299" t="s">
        <v>1038</v>
      </c>
      <c r="AL72" s="307" t="s">
        <v>234</v>
      </c>
      <c r="AM72" s="307" t="s">
        <v>234</v>
      </c>
      <c r="AN72" s="307" t="s">
        <v>878</v>
      </c>
      <c r="AO72" s="297" t="s">
        <v>234</v>
      </c>
      <c r="AP72" s="297" t="s">
        <v>234</v>
      </c>
      <c r="AQ72" s="308" t="s">
        <v>234</v>
      </c>
      <c r="AR72" s="309" t="s">
        <v>234</v>
      </c>
      <c r="AS72" s="305" t="s">
        <v>234</v>
      </c>
      <c r="AT72" s="310" t="s">
        <v>234</v>
      </c>
      <c r="AU72" s="310" t="s">
        <v>234</v>
      </c>
      <c r="AV72" s="311" t="s">
        <v>271</v>
      </c>
      <c r="AW72" s="305" t="s">
        <v>234</v>
      </c>
      <c r="AX72" s="297" t="s">
        <v>242</v>
      </c>
      <c r="AY72" s="297" t="s">
        <v>596</v>
      </c>
      <c r="AZ72" s="297" t="s">
        <v>243</v>
      </c>
      <c r="BA72" s="305" t="s">
        <v>234</v>
      </c>
      <c r="BB72" s="297" t="s">
        <v>246</v>
      </c>
      <c r="BC72" s="297" t="s">
        <v>596</v>
      </c>
      <c r="BD72" s="304" t="s">
        <v>240</v>
      </c>
      <c r="BE72" s="302" t="s">
        <v>820</v>
      </c>
      <c r="BF72" s="302" t="s">
        <v>290</v>
      </c>
      <c r="BG72" s="307" t="s">
        <v>234</v>
      </c>
      <c r="BH72" s="307" t="s">
        <v>234</v>
      </c>
      <c r="BI72" s="307" t="s">
        <v>234</v>
      </c>
      <c r="BJ72" s="297" t="s">
        <v>992</v>
      </c>
      <c r="BK72" s="297" t="s">
        <v>240</v>
      </c>
      <c r="BL72" s="297"/>
      <c r="BM72" s="297" t="s">
        <v>234</v>
      </c>
      <c r="BN72" s="297" t="s">
        <v>234</v>
      </c>
      <c r="BO72" s="297" t="s">
        <v>234</v>
      </c>
      <c r="BP72" s="297" t="s">
        <v>234</v>
      </c>
      <c r="BQ72" s="297" t="s">
        <v>234</v>
      </c>
      <c r="BR72" s="297" t="s">
        <v>234</v>
      </c>
      <c r="BS72" s="297" t="s">
        <v>234</v>
      </c>
      <c r="BT72" s="297"/>
      <c r="BU72" s="313" t="s">
        <v>234</v>
      </c>
      <c r="BV72" s="76"/>
      <c r="BW72" s="77"/>
      <c r="BX72" s="125" t="s">
        <v>735</v>
      </c>
      <c r="BY72" s="9" t="s">
        <v>0</v>
      </c>
      <c r="BZ72" s="9" t="s">
        <v>147</v>
      </c>
      <c r="CA72" s="9" t="s">
        <v>141</v>
      </c>
      <c r="CB72" s="9" t="s">
        <v>157</v>
      </c>
      <c r="CC72" s="9" t="s">
        <v>171</v>
      </c>
      <c r="CD72" s="9" t="s">
        <v>216</v>
      </c>
      <c r="CE72" s="9" t="s">
        <v>28</v>
      </c>
      <c r="CF72" s="10" t="s">
        <v>225</v>
      </c>
      <c r="CG72" s="76"/>
    </row>
    <row r="73" spans="1:85" s="6" customFormat="1" ht="12" x14ac:dyDescent="0.25">
      <c r="A73" s="83">
        <v>88</v>
      </c>
      <c r="B73" s="293" t="e">
        <f>VLOOKUP(C73,#REF!,2,0)</f>
        <v>#REF!</v>
      </c>
      <c r="C73" s="293" t="e">
        <f>VLOOKUP(D73,#REF!,2,0)</f>
        <v>#REF!</v>
      </c>
      <c r="D73" s="294" t="str">
        <f>VLOOKUP(BX73,Raumliste!A$3:B$222,2,0)</f>
        <v>3.3</v>
      </c>
      <c r="E73" s="314">
        <v>67</v>
      </c>
      <c r="F73" s="296" t="str">
        <f t="shared" si="18"/>
        <v>GP-AA1 18.1</v>
      </c>
      <c r="G73" s="297" t="s">
        <v>4</v>
      </c>
      <c r="H73" s="297" t="s">
        <v>6</v>
      </c>
      <c r="I73" s="297" t="s">
        <v>141</v>
      </c>
      <c r="J73" s="298" t="s">
        <v>422</v>
      </c>
      <c r="K73" s="299" t="s">
        <v>809</v>
      </c>
      <c r="L73" s="300" t="s">
        <v>235</v>
      </c>
      <c r="M73" s="301" t="s">
        <v>1092</v>
      </c>
      <c r="N73" s="302" t="str">
        <f t="shared" si="19"/>
        <v>1010</v>
      </c>
      <c r="O73" s="297" t="str">
        <f t="shared" si="20"/>
        <v>2260</v>
      </c>
      <c r="P73" s="303" t="s">
        <v>617</v>
      </c>
      <c r="Q73" s="297">
        <f t="shared" si="16"/>
        <v>920</v>
      </c>
      <c r="R73" s="297">
        <f t="shared" si="6"/>
        <v>2360</v>
      </c>
      <c r="S73" s="297"/>
      <c r="T73" s="297">
        <v>100</v>
      </c>
      <c r="U73" s="297">
        <v>1</v>
      </c>
      <c r="V73" s="297" t="s">
        <v>234</v>
      </c>
      <c r="W73" s="297" t="s">
        <v>57</v>
      </c>
      <c r="X73" s="297" t="s">
        <v>597</v>
      </c>
      <c r="Y73" s="297">
        <f t="shared" si="15"/>
        <v>0</v>
      </c>
      <c r="Z73" s="297" t="s">
        <v>597</v>
      </c>
      <c r="AA73" s="297">
        <f t="shared" si="15"/>
        <v>0</v>
      </c>
      <c r="AB73" s="297">
        <v>24</v>
      </c>
      <c r="AC73" s="304">
        <f t="shared" si="17"/>
        <v>24</v>
      </c>
      <c r="AD73" s="297" t="s">
        <v>136</v>
      </c>
      <c r="AE73" s="297" t="s">
        <v>101</v>
      </c>
      <c r="AF73" s="297" t="s">
        <v>136</v>
      </c>
      <c r="AG73" s="305" t="s">
        <v>234</v>
      </c>
      <c r="AH73" s="297" t="s">
        <v>1144</v>
      </c>
      <c r="AI73" s="306" t="s">
        <v>14</v>
      </c>
      <c r="AJ73" s="299" t="s">
        <v>361</v>
      </c>
      <c r="AK73" s="299" t="s">
        <v>1038</v>
      </c>
      <c r="AL73" s="307" t="s">
        <v>234</v>
      </c>
      <c r="AM73" s="307" t="s">
        <v>234</v>
      </c>
      <c r="AN73" s="307" t="s">
        <v>234</v>
      </c>
      <c r="AO73" s="297" t="s">
        <v>234</v>
      </c>
      <c r="AP73" s="297" t="s">
        <v>234</v>
      </c>
      <c r="AQ73" s="308" t="s">
        <v>234</v>
      </c>
      <c r="AR73" s="309" t="s">
        <v>234</v>
      </c>
      <c r="AS73" s="305" t="s">
        <v>234</v>
      </c>
      <c r="AT73" s="310" t="s">
        <v>234</v>
      </c>
      <c r="AU73" s="310" t="s">
        <v>234</v>
      </c>
      <c r="AV73" s="311" t="s">
        <v>271</v>
      </c>
      <c r="AW73" s="305" t="s">
        <v>234</v>
      </c>
      <c r="AX73" s="297" t="s">
        <v>243</v>
      </c>
      <c r="AY73" s="297" t="s">
        <v>243</v>
      </c>
      <c r="AZ73" s="297" t="s">
        <v>243</v>
      </c>
      <c r="BA73" s="305" t="s">
        <v>234</v>
      </c>
      <c r="BB73" s="297" t="s">
        <v>246</v>
      </c>
      <c r="BC73" s="297" t="s">
        <v>596</v>
      </c>
      <c r="BD73" s="304" t="s">
        <v>240</v>
      </c>
      <c r="BE73" s="302" t="s">
        <v>820</v>
      </c>
      <c r="BF73" s="302" t="s">
        <v>290</v>
      </c>
      <c r="BG73" s="307" t="s">
        <v>234</v>
      </c>
      <c r="BH73" s="307" t="s">
        <v>234</v>
      </c>
      <c r="BI73" s="307" t="s">
        <v>234</v>
      </c>
      <c r="BJ73" s="297" t="s">
        <v>991</v>
      </c>
      <c r="BK73" s="297" t="s">
        <v>241</v>
      </c>
      <c r="BL73" s="297"/>
      <c r="BM73" s="297" t="s">
        <v>234</v>
      </c>
      <c r="BN73" s="297" t="s">
        <v>234</v>
      </c>
      <c r="BO73" s="297" t="s">
        <v>234</v>
      </c>
      <c r="BP73" s="297" t="s">
        <v>234</v>
      </c>
      <c r="BQ73" s="297" t="s">
        <v>234</v>
      </c>
      <c r="BR73" s="297" t="s">
        <v>234</v>
      </c>
      <c r="BS73" s="297" t="s">
        <v>234</v>
      </c>
      <c r="BT73" s="297"/>
      <c r="BU73" s="313" t="s">
        <v>234</v>
      </c>
      <c r="BV73" s="76"/>
      <c r="BW73" s="77"/>
      <c r="BX73" s="125" t="s">
        <v>736</v>
      </c>
      <c r="BY73" s="9" t="s">
        <v>0</v>
      </c>
      <c r="BZ73" s="9" t="s">
        <v>147</v>
      </c>
      <c r="CA73" s="9" t="s">
        <v>141</v>
      </c>
      <c r="CB73" s="9" t="s">
        <v>159</v>
      </c>
      <c r="CC73" s="9" t="s">
        <v>171</v>
      </c>
      <c r="CD73" s="9" t="s">
        <v>212</v>
      </c>
      <c r="CE73" s="9" t="s">
        <v>29</v>
      </c>
      <c r="CF73" s="10" t="s">
        <v>103</v>
      </c>
      <c r="CG73" s="76"/>
    </row>
    <row r="74" spans="1:85" s="6" customFormat="1" ht="12.75" customHeight="1" x14ac:dyDescent="0.25">
      <c r="A74" s="83" t="s">
        <v>250</v>
      </c>
      <c r="B74" s="293" t="e">
        <f>VLOOKUP(C74,#REF!,2,0)</f>
        <v>#REF!</v>
      </c>
      <c r="C74" s="293" t="e">
        <f>VLOOKUP(D74,#REF!,2,0)</f>
        <v>#REF!</v>
      </c>
      <c r="D74" s="294" t="str">
        <f>VLOOKUP(BX74,Raumliste!A$3:B$222,2,0)</f>
        <v>3.4</v>
      </c>
      <c r="E74" s="314">
        <v>68</v>
      </c>
      <c r="F74" s="296" t="str">
        <f t="shared" si="18"/>
        <v>GP-AA1 22.1</v>
      </c>
      <c r="G74" s="297" t="s">
        <v>4</v>
      </c>
      <c r="H74" s="297" t="s">
        <v>6</v>
      </c>
      <c r="I74" s="297" t="s">
        <v>141</v>
      </c>
      <c r="J74" s="298" t="s">
        <v>1037</v>
      </c>
      <c r="K74" s="299" t="s">
        <v>809</v>
      </c>
      <c r="L74" s="300" t="s">
        <v>235</v>
      </c>
      <c r="M74" s="301" t="s">
        <v>1147</v>
      </c>
      <c r="N74" s="302" t="str">
        <f t="shared" si="19"/>
        <v xml:space="preserve">760 </v>
      </c>
      <c r="O74" s="297">
        <v>1950</v>
      </c>
      <c r="P74" s="303" t="s">
        <v>616</v>
      </c>
      <c r="Q74" s="297" t="str">
        <f t="shared" si="16"/>
        <v>ca.</v>
      </c>
      <c r="R74" s="297">
        <f t="shared" ref="R74:R153" si="21">IF(S74&lt;&gt;"",O74,O74+T74)</f>
        <v>1950</v>
      </c>
      <c r="S74" s="297">
        <v>1350</v>
      </c>
      <c r="T74" s="297"/>
      <c r="U74" s="297">
        <v>1</v>
      </c>
      <c r="V74" s="297" t="s">
        <v>234</v>
      </c>
      <c r="W74" s="297" t="s">
        <v>54</v>
      </c>
      <c r="X74" s="297" t="s">
        <v>597</v>
      </c>
      <c r="Y74" s="297">
        <f t="shared" si="15"/>
        <v>0</v>
      </c>
      <c r="Z74" s="297" t="s">
        <v>597</v>
      </c>
      <c r="AA74" s="297">
        <f t="shared" si="15"/>
        <v>0</v>
      </c>
      <c r="AB74" s="297">
        <v>24</v>
      </c>
      <c r="AC74" s="304">
        <f t="shared" si="17"/>
        <v>24</v>
      </c>
      <c r="AD74" s="297" t="s">
        <v>845</v>
      </c>
      <c r="AE74" s="297" t="s">
        <v>846</v>
      </c>
      <c r="AF74" s="297" t="s">
        <v>136</v>
      </c>
      <c r="AG74" s="297" t="str">
        <f t="shared" ref="AG74:AG153" si="22">IF(S74="","?","-")</f>
        <v>-</v>
      </c>
      <c r="AH74" s="297" t="s">
        <v>1144</v>
      </c>
      <c r="AI74" s="306" t="s">
        <v>224</v>
      </c>
      <c r="AJ74" s="299" t="s">
        <v>361</v>
      </c>
      <c r="AK74" s="299" t="s">
        <v>1038</v>
      </c>
      <c r="AL74" s="307" t="s">
        <v>234</v>
      </c>
      <c r="AM74" s="307" t="s">
        <v>234</v>
      </c>
      <c r="AN74" s="307" t="s">
        <v>234</v>
      </c>
      <c r="AO74" s="297" t="s">
        <v>234</v>
      </c>
      <c r="AP74" s="297" t="s">
        <v>234</v>
      </c>
      <c r="AQ74" s="308" t="s">
        <v>234</v>
      </c>
      <c r="AR74" s="309" t="s">
        <v>234</v>
      </c>
      <c r="AS74" s="305" t="s">
        <v>234</v>
      </c>
      <c r="AT74" s="310" t="s">
        <v>234</v>
      </c>
      <c r="AU74" s="310" t="s">
        <v>234</v>
      </c>
      <c r="AV74" s="311" t="s">
        <v>271</v>
      </c>
      <c r="AW74" s="305" t="s">
        <v>234</v>
      </c>
      <c r="AX74" s="297" t="s">
        <v>840</v>
      </c>
      <c r="AY74" s="297" t="s">
        <v>840</v>
      </c>
      <c r="AZ74" s="305" t="s">
        <v>234</v>
      </c>
      <c r="BA74" s="305" t="s">
        <v>234</v>
      </c>
      <c r="BB74" s="305" t="s">
        <v>234</v>
      </c>
      <c r="BC74" s="305" t="s">
        <v>234</v>
      </c>
      <c r="BD74" s="304" t="s">
        <v>864</v>
      </c>
      <c r="BE74" s="302" t="s">
        <v>839</v>
      </c>
      <c r="BF74" s="307" t="s">
        <v>234</v>
      </c>
      <c r="BG74" s="307" t="s">
        <v>234</v>
      </c>
      <c r="BH74" s="307" t="s">
        <v>234</v>
      </c>
      <c r="BI74" s="307" t="s">
        <v>234</v>
      </c>
      <c r="BJ74" s="318" t="s">
        <v>1026</v>
      </c>
      <c r="BK74" s="305" t="s">
        <v>234</v>
      </c>
      <c r="BL74" s="305"/>
      <c r="BM74" s="297" t="s">
        <v>234</v>
      </c>
      <c r="BN74" s="297" t="s">
        <v>234</v>
      </c>
      <c r="BO74" s="297" t="s">
        <v>234</v>
      </c>
      <c r="BP74" s="297" t="s">
        <v>234</v>
      </c>
      <c r="BQ74" s="297" t="s">
        <v>234</v>
      </c>
      <c r="BR74" s="297" t="s">
        <v>234</v>
      </c>
      <c r="BS74" s="297" t="s">
        <v>234</v>
      </c>
      <c r="BT74" s="297"/>
      <c r="BU74" s="313" t="s">
        <v>844</v>
      </c>
      <c r="BV74" s="76"/>
      <c r="BW74" s="77"/>
      <c r="BX74" s="125" t="s">
        <v>737</v>
      </c>
      <c r="BY74" s="9" t="s">
        <v>0</v>
      </c>
      <c r="BZ74" s="9" t="s">
        <v>147</v>
      </c>
      <c r="CA74" s="9" t="s">
        <v>141</v>
      </c>
      <c r="CB74" s="9" t="s">
        <v>162</v>
      </c>
      <c r="CC74" s="9" t="s">
        <v>171</v>
      </c>
      <c r="CD74" s="9"/>
      <c r="CE74" s="9" t="s">
        <v>117</v>
      </c>
      <c r="CF74" s="10" t="s">
        <v>103</v>
      </c>
      <c r="CG74" s="76"/>
    </row>
    <row r="75" spans="1:85" s="6" customFormat="1" ht="12" x14ac:dyDescent="0.25">
      <c r="A75" s="83" t="s">
        <v>250</v>
      </c>
      <c r="B75" s="293" t="e">
        <f>VLOOKUP(C75,#REF!,2,0)</f>
        <v>#REF!</v>
      </c>
      <c r="C75" s="293" t="e">
        <f>VLOOKUP(D75,#REF!,2,0)</f>
        <v>#REF!</v>
      </c>
      <c r="D75" s="294" t="str">
        <f>VLOOKUP(BX75,Raumliste!A$3:B$222,2,0)</f>
        <v>3.3</v>
      </c>
      <c r="E75" s="314">
        <v>69</v>
      </c>
      <c r="F75" s="296" t="str">
        <f t="shared" si="18"/>
        <v>GP-AA1 18.2</v>
      </c>
      <c r="G75" s="297" t="s">
        <v>4</v>
      </c>
      <c r="H75" s="297" t="s">
        <v>6</v>
      </c>
      <c r="I75" s="297" t="s">
        <v>141</v>
      </c>
      <c r="J75" s="298" t="s">
        <v>422</v>
      </c>
      <c r="K75" s="299" t="s">
        <v>809</v>
      </c>
      <c r="L75" s="300" t="s">
        <v>235</v>
      </c>
      <c r="M75" s="301" t="s">
        <v>1094</v>
      </c>
      <c r="N75" s="302" t="str">
        <f t="shared" si="19"/>
        <v>1510</v>
      </c>
      <c r="O75" s="297" t="str">
        <f t="shared" si="20"/>
        <v>2260</v>
      </c>
      <c r="P75" s="303" t="s">
        <v>613</v>
      </c>
      <c r="Q75" s="297">
        <f t="shared" si="16"/>
        <v>1420</v>
      </c>
      <c r="R75" s="297">
        <f t="shared" si="21"/>
        <v>2360</v>
      </c>
      <c r="S75" s="297"/>
      <c r="T75" s="297">
        <v>100</v>
      </c>
      <c r="U75" s="297">
        <v>2</v>
      </c>
      <c r="V75" s="226" t="s">
        <v>1337</v>
      </c>
      <c r="W75" s="297" t="s">
        <v>57</v>
      </c>
      <c r="X75" s="297" t="s">
        <v>597</v>
      </c>
      <c r="Y75" s="297">
        <f t="shared" si="15"/>
        <v>0</v>
      </c>
      <c r="Z75" s="297" t="s">
        <v>597</v>
      </c>
      <c r="AA75" s="297">
        <f t="shared" si="15"/>
        <v>0</v>
      </c>
      <c r="AB75" s="297">
        <v>24</v>
      </c>
      <c r="AC75" s="304">
        <f t="shared" si="17"/>
        <v>24</v>
      </c>
      <c r="AD75" s="297" t="s">
        <v>136</v>
      </c>
      <c r="AE75" s="297" t="s">
        <v>101</v>
      </c>
      <c r="AF75" s="297" t="s">
        <v>136</v>
      </c>
      <c r="AG75" s="305" t="s">
        <v>234</v>
      </c>
      <c r="AH75" s="297" t="s">
        <v>1144</v>
      </c>
      <c r="AI75" s="306" t="s">
        <v>14</v>
      </c>
      <c r="AJ75" s="299" t="s">
        <v>361</v>
      </c>
      <c r="AK75" s="299" t="s">
        <v>1038</v>
      </c>
      <c r="AL75" s="307" t="s">
        <v>234</v>
      </c>
      <c r="AM75" s="307" t="s">
        <v>234</v>
      </c>
      <c r="AN75" s="307" t="s">
        <v>234</v>
      </c>
      <c r="AO75" s="297" t="s">
        <v>234</v>
      </c>
      <c r="AP75" s="297" t="s">
        <v>234</v>
      </c>
      <c r="AQ75" s="308" t="s">
        <v>234</v>
      </c>
      <c r="AR75" s="309" t="s">
        <v>234</v>
      </c>
      <c r="AS75" s="297" t="s">
        <v>246</v>
      </c>
      <c r="AT75" s="310" t="s">
        <v>234</v>
      </c>
      <c r="AU75" s="310" t="s">
        <v>986</v>
      </c>
      <c r="AV75" s="311" t="s">
        <v>271</v>
      </c>
      <c r="AW75" s="305" t="s">
        <v>234</v>
      </c>
      <c r="AX75" s="297" t="s">
        <v>243</v>
      </c>
      <c r="AY75" s="297" t="s">
        <v>243</v>
      </c>
      <c r="AZ75" s="297" t="s">
        <v>243</v>
      </c>
      <c r="BA75" s="305" t="s">
        <v>234</v>
      </c>
      <c r="BB75" s="297" t="s">
        <v>246</v>
      </c>
      <c r="BC75" s="297" t="s">
        <v>596</v>
      </c>
      <c r="BD75" s="304" t="s">
        <v>240</v>
      </c>
      <c r="BE75" s="302" t="s">
        <v>848</v>
      </c>
      <c r="BF75" s="302" t="s">
        <v>290</v>
      </c>
      <c r="BG75" s="307" t="s">
        <v>234</v>
      </c>
      <c r="BH75" s="307" t="s">
        <v>234</v>
      </c>
      <c r="BI75" s="302" t="s">
        <v>246</v>
      </c>
      <c r="BJ75" s="297" t="s">
        <v>991</v>
      </c>
      <c r="BK75" s="297" t="s">
        <v>241</v>
      </c>
      <c r="BL75" s="297"/>
      <c r="BM75" s="297" t="s">
        <v>823</v>
      </c>
      <c r="BN75" s="297" t="s">
        <v>234</v>
      </c>
      <c r="BO75" s="297" t="s">
        <v>234</v>
      </c>
      <c r="BP75" s="297" t="s">
        <v>234</v>
      </c>
      <c r="BQ75" s="297" t="s">
        <v>234</v>
      </c>
      <c r="BR75" s="297" t="s">
        <v>234</v>
      </c>
      <c r="BS75" s="297" t="s">
        <v>234</v>
      </c>
      <c r="BT75" s="297"/>
      <c r="BU75" s="313" t="s">
        <v>234</v>
      </c>
      <c r="BV75" s="76"/>
      <c r="BW75" s="77"/>
      <c r="BX75" s="125" t="s">
        <v>736</v>
      </c>
      <c r="BY75" s="9" t="s">
        <v>0</v>
      </c>
      <c r="BZ75" s="9" t="s">
        <v>147</v>
      </c>
      <c r="CA75" s="9" t="s">
        <v>141</v>
      </c>
      <c r="CB75" s="9" t="s">
        <v>159</v>
      </c>
      <c r="CC75" s="9" t="s">
        <v>174</v>
      </c>
      <c r="CD75" s="9" t="s">
        <v>212</v>
      </c>
      <c r="CE75" s="9" t="s">
        <v>188</v>
      </c>
      <c r="CF75" s="10" t="s">
        <v>103</v>
      </c>
      <c r="CG75" s="76"/>
    </row>
    <row r="76" spans="1:85" s="6" customFormat="1" ht="12" x14ac:dyDescent="0.25">
      <c r="A76" s="83" t="s">
        <v>250</v>
      </c>
      <c r="B76" s="293" t="e">
        <f>VLOOKUP(C76,#REF!,2,0)</f>
        <v>#REF!</v>
      </c>
      <c r="C76" s="293" t="e">
        <f>VLOOKUP(D76,#REF!,2,0)</f>
        <v>#REF!</v>
      </c>
      <c r="D76" s="294" t="str">
        <f>VLOOKUP(BX76,Raumliste!A$3:B$222,2,0)</f>
        <v>3.1</v>
      </c>
      <c r="E76" s="314">
        <v>70</v>
      </c>
      <c r="F76" s="296" t="str">
        <f t="shared" si="18"/>
        <v>GP-AA1 24.1</v>
      </c>
      <c r="G76" s="297" t="s">
        <v>4</v>
      </c>
      <c r="H76" s="297" t="s">
        <v>6</v>
      </c>
      <c r="I76" s="297" t="s">
        <v>141</v>
      </c>
      <c r="J76" s="298" t="s">
        <v>421</v>
      </c>
      <c r="K76" s="299" t="s">
        <v>809</v>
      </c>
      <c r="L76" s="300" t="s">
        <v>235</v>
      </c>
      <c r="M76" s="301" t="s">
        <v>1157</v>
      </c>
      <c r="N76" s="302">
        <v>1500</v>
      </c>
      <c r="O76" s="297">
        <v>2200</v>
      </c>
      <c r="P76" s="297" t="s">
        <v>614</v>
      </c>
      <c r="Q76" s="297">
        <v>2000</v>
      </c>
      <c r="R76" s="297">
        <f t="shared" si="21"/>
        <v>2200</v>
      </c>
      <c r="S76" s="297"/>
      <c r="T76" s="297">
        <v>0</v>
      </c>
      <c r="U76" s="297">
        <v>2</v>
      </c>
      <c r="V76" s="226" t="s">
        <v>1337</v>
      </c>
      <c r="W76" s="297" t="s">
        <v>262</v>
      </c>
      <c r="X76" s="297" t="s">
        <v>599</v>
      </c>
      <c r="Y76" s="305" t="s">
        <v>234</v>
      </c>
      <c r="Z76" s="297" t="s">
        <v>599</v>
      </c>
      <c r="AA76" s="305" t="s">
        <v>234</v>
      </c>
      <c r="AB76" s="305" t="s">
        <v>234</v>
      </c>
      <c r="AC76" s="333" t="s">
        <v>234</v>
      </c>
      <c r="AD76" s="297" t="s">
        <v>136</v>
      </c>
      <c r="AE76" s="305" t="s">
        <v>234</v>
      </c>
      <c r="AF76" s="297" t="s">
        <v>136</v>
      </c>
      <c r="AG76" s="305" t="s">
        <v>234</v>
      </c>
      <c r="AH76" s="297" t="s">
        <v>1144</v>
      </c>
      <c r="AI76" s="306" t="s">
        <v>234</v>
      </c>
      <c r="AJ76" s="299" t="s">
        <v>234</v>
      </c>
      <c r="AK76" s="299" t="s">
        <v>1038</v>
      </c>
      <c r="AL76" s="307" t="s">
        <v>234</v>
      </c>
      <c r="AM76" s="307" t="s">
        <v>234</v>
      </c>
      <c r="AN76" s="307" t="s">
        <v>234</v>
      </c>
      <c r="AO76" s="297" t="s">
        <v>234</v>
      </c>
      <c r="AP76" s="297" t="s">
        <v>234</v>
      </c>
      <c r="AQ76" s="308" t="s">
        <v>234</v>
      </c>
      <c r="AR76" s="309" t="s">
        <v>234</v>
      </c>
      <c r="AS76" s="305" t="s">
        <v>234</v>
      </c>
      <c r="AT76" s="310" t="s">
        <v>234</v>
      </c>
      <c r="AU76" s="310" t="s">
        <v>234</v>
      </c>
      <c r="AV76" s="311" t="s">
        <v>271</v>
      </c>
      <c r="AW76" s="305" t="s">
        <v>234</v>
      </c>
      <c r="AX76" s="297" t="s">
        <v>243</v>
      </c>
      <c r="AY76" s="297" t="s">
        <v>243</v>
      </c>
      <c r="AZ76" s="297" t="s">
        <v>243</v>
      </c>
      <c r="BA76" s="305" t="s">
        <v>234</v>
      </c>
      <c r="BB76" s="297" t="s">
        <v>246</v>
      </c>
      <c r="BC76" s="297" t="s">
        <v>262</v>
      </c>
      <c r="BD76" s="304" t="s">
        <v>240</v>
      </c>
      <c r="BE76" s="302" t="s">
        <v>839</v>
      </c>
      <c r="BF76" s="307" t="s">
        <v>234</v>
      </c>
      <c r="BG76" s="307" t="s">
        <v>234</v>
      </c>
      <c r="BH76" s="307" t="s">
        <v>234</v>
      </c>
      <c r="BI76" s="307" t="s">
        <v>234</v>
      </c>
      <c r="BJ76" s="297" t="s">
        <v>790</v>
      </c>
      <c r="BK76" s="297" t="s">
        <v>240</v>
      </c>
      <c r="BL76" s="297"/>
      <c r="BM76" s="297" t="s">
        <v>234</v>
      </c>
      <c r="BN76" s="297" t="s">
        <v>234</v>
      </c>
      <c r="BO76" s="297" t="s">
        <v>234</v>
      </c>
      <c r="BP76" s="297" t="s">
        <v>234</v>
      </c>
      <c r="BQ76" s="297" t="s">
        <v>234</v>
      </c>
      <c r="BR76" s="297" t="s">
        <v>234</v>
      </c>
      <c r="BS76" s="297" t="s">
        <v>234</v>
      </c>
      <c r="BT76" s="297"/>
      <c r="BU76" s="313" t="s">
        <v>882</v>
      </c>
      <c r="BV76" s="76"/>
      <c r="BW76" s="77"/>
      <c r="BX76" s="125" t="s">
        <v>739</v>
      </c>
      <c r="BY76" s="9" t="s">
        <v>0</v>
      </c>
      <c r="BZ76" s="9" t="s">
        <v>147</v>
      </c>
      <c r="CA76" s="9" t="s">
        <v>141</v>
      </c>
      <c r="CB76" s="9" t="s">
        <v>163</v>
      </c>
      <c r="CC76" s="9" t="s">
        <v>171</v>
      </c>
      <c r="CD76" s="9" t="s">
        <v>211</v>
      </c>
      <c r="CE76" s="9" t="s">
        <v>188</v>
      </c>
      <c r="CF76" s="10" t="s">
        <v>103</v>
      </c>
      <c r="CG76" s="76"/>
    </row>
    <row r="77" spans="1:85" s="6" customFormat="1" ht="12" x14ac:dyDescent="0.25">
      <c r="A77" s="83"/>
      <c r="B77" s="293" t="e">
        <f>VLOOKUP(C77,#REF!,2,0)</f>
        <v>#REF!</v>
      </c>
      <c r="C77" s="293" t="e">
        <f>VLOOKUP(D77,#REF!,2,0)</f>
        <v>#REF!</v>
      </c>
      <c r="D77" s="294" t="str">
        <f>VLOOKUP(BX77,Raumliste!A$3:B$222,2,0)</f>
        <v>10.1</v>
      </c>
      <c r="E77" s="314">
        <v>71</v>
      </c>
      <c r="F77" s="296" t="str">
        <f t="shared" si="18"/>
        <v>GP-AA1 26.1</v>
      </c>
      <c r="G77" s="297" t="s">
        <v>4</v>
      </c>
      <c r="H77" s="297" t="s">
        <v>6</v>
      </c>
      <c r="I77" s="297" t="s">
        <v>141</v>
      </c>
      <c r="J77" s="298" t="s">
        <v>115</v>
      </c>
      <c r="K77" s="299" t="s">
        <v>809</v>
      </c>
      <c r="L77" s="300" t="s">
        <v>235</v>
      </c>
      <c r="M77" s="301" t="s">
        <v>1099</v>
      </c>
      <c r="N77" s="302" t="str">
        <f t="shared" si="19"/>
        <v>1510</v>
      </c>
      <c r="O77" s="297" t="str">
        <f t="shared" si="20"/>
        <v>2260</v>
      </c>
      <c r="P77" s="303" t="s">
        <v>613</v>
      </c>
      <c r="Q77" s="297">
        <f t="shared" si="16"/>
        <v>1420</v>
      </c>
      <c r="R77" s="297">
        <f t="shared" si="21"/>
        <v>2360</v>
      </c>
      <c r="S77" s="297"/>
      <c r="T77" s="297">
        <v>100</v>
      </c>
      <c r="U77" s="297">
        <v>2</v>
      </c>
      <c r="V77" s="226" t="s">
        <v>1337</v>
      </c>
      <c r="W77" s="297" t="s">
        <v>54</v>
      </c>
      <c r="X77" s="297" t="s">
        <v>597</v>
      </c>
      <c r="Y77" s="297">
        <f t="shared" si="15"/>
        <v>0</v>
      </c>
      <c r="Z77" s="297" t="s">
        <v>597</v>
      </c>
      <c r="AA77" s="297">
        <f t="shared" si="15"/>
        <v>0</v>
      </c>
      <c r="AB77" s="297">
        <v>50</v>
      </c>
      <c r="AC77" s="304">
        <f t="shared" si="17"/>
        <v>50</v>
      </c>
      <c r="AD77" s="297" t="s">
        <v>136</v>
      </c>
      <c r="AE77" s="297" t="s">
        <v>101</v>
      </c>
      <c r="AF77" s="297" t="s">
        <v>136</v>
      </c>
      <c r="AG77" s="305" t="s">
        <v>234</v>
      </c>
      <c r="AH77" s="297" t="s">
        <v>1144</v>
      </c>
      <c r="AI77" s="306" t="s">
        <v>234</v>
      </c>
      <c r="AJ77" s="299" t="s">
        <v>357</v>
      </c>
      <c r="AK77" s="299" t="s">
        <v>1038</v>
      </c>
      <c r="AL77" s="307" t="s">
        <v>234</v>
      </c>
      <c r="AM77" s="307" t="s">
        <v>234</v>
      </c>
      <c r="AN77" s="307" t="s">
        <v>234</v>
      </c>
      <c r="AO77" s="297" t="s">
        <v>234</v>
      </c>
      <c r="AP77" s="297" t="s">
        <v>234</v>
      </c>
      <c r="AQ77" s="308" t="s">
        <v>234</v>
      </c>
      <c r="AR77" s="309" t="s">
        <v>234</v>
      </c>
      <c r="AS77" s="305" t="s">
        <v>234</v>
      </c>
      <c r="AT77" s="310" t="s">
        <v>246</v>
      </c>
      <c r="AU77" s="310" t="s">
        <v>234</v>
      </c>
      <c r="AV77" s="311" t="s">
        <v>256</v>
      </c>
      <c r="AW77" s="305" t="s">
        <v>234</v>
      </c>
      <c r="AX77" s="297" t="s">
        <v>243</v>
      </c>
      <c r="AY77" s="297" t="s">
        <v>243</v>
      </c>
      <c r="AZ77" s="297" t="s">
        <v>243</v>
      </c>
      <c r="BA77" s="305" t="s">
        <v>234</v>
      </c>
      <c r="BB77" s="297" t="s">
        <v>246</v>
      </c>
      <c r="BC77" s="297" t="s">
        <v>596</v>
      </c>
      <c r="BD77" s="304" t="s">
        <v>240</v>
      </c>
      <c r="BE77" s="302" t="s">
        <v>848</v>
      </c>
      <c r="BF77" s="302" t="s">
        <v>290</v>
      </c>
      <c r="BG77" s="307" t="s">
        <v>234</v>
      </c>
      <c r="BH77" s="307" t="s">
        <v>234</v>
      </c>
      <c r="BI77" s="302" t="s">
        <v>246</v>
      </c>
      <c r="BJ77" s="297" t="s">
        <v>290</v>
      </c>
      <c r="BK77" s="297" t="s">
        <v>240</v>
      </c>
      <c r="BL77" s="297"/>
      <c r="BM77" s="297" t="s">
        <v>866</v>
      </c>
      <c r="BN77" s="297" t="s">
        <v>234</v>
      </c>
      <c r="BO77" s="297" t="s">
        <v>234</v>
      </c>
      <c r="BP77" s="297" t="s">
        <v>234</v>
      </c>
      <c r="BQ77" s="297" t="s">
        <v>234</v>
      </c>
      <c r="BR77" s="297" t="s">
        <v>234</v>
      </c>
      <c r="BS77" s="297" t="s">
        <v>234</v>
      </c>
      <c r="BT77" s="297"/>
      <c r="BU77" s="313" t="s">
        <v>234</v>
      </c>
      <c r="BV77" s="76"/>
      <c r="BW77" s="77"/>
      <c r="BX77" s="125" t="s">
        <v>740</v>
      </c>
      <c r="BY77" s="9" t="s">
        <v>0</v>
      </c>
      <c r="BZ77" s="9" t="s">
        <v>147</v>
      </c>
      <c r="CA77" s="9" t="s">
        <v>141</v>
      </c>
      <c r="CB77" s="9" t="s">
        <v>164</v>
      </c>
      <c r="CC77" s="9" t="s">
        <v>171</v>
      </c>
      <c r="CD77" s="9" t="s">
        <v>211</v>
      </c>
      <c r="CE77" s="9" t="s">
        <v>188</v>
      </c>
      <c r="CF77" s="10" t="s">
        <v>107</v>
      </c>
      <c r="CG77" s="76"/>
    </row>
    <row r="78" spans="1:85" s="6" customFormat="1" ht="12" x14ac:dyDescent="0.25">
      <c r="A78" s="83" t="s">
        <v>250</v>
      </c>
      <c r="B78" s="293" t="e">
        <f>VLOOKUP(C78,#REF!,2,0)</f>
        <v>#REF!</v>
      </c>
      <c r="C78" s="293" t="e">
        <f>VLOOKUP(D78,#REF!,2,0)</f>
        <v>#REF!</v>
      </c>
      <c r="D78" s="294" t="str">
        <f>VLOOKUP(BX78,Raumliste!A$3:B$222,2,0)</f>
        <v>10.1</v>
      </c>
      <c r="E78" s="314">
        <v>72</v>
      </c>
      <c r="F78" s="296" t="str">
        <f t="shared" si="18"/>
        <v>GP-AA1 26.2</v>
      </c>
      <c r="G78" s="297" t="s">
        <v>4</v>
      </c>
      <c r="H78" s="297" t="s">
        <v>6</v>
      </c>
      <c r="I78" s="297" t="s">
        <v>141</v>
      </c>
      <c r="J78" s="298" t="s">
        <v>115</v>
      </c>
      <c r="K78" s="299" t="s">
        <v>809</v>
      </c>
      <c r="L78" s="300" t="s">
        <v>235</v>
      </c>
      <c r="M78" s="301" t="s">
        <v>1091</v>
      </c>
      <c r="N78" s="302">
        <v>885</v>
      </c>
      <c r="O78" s="297">
        <v>885</v>
      </c>
      <c r="P78" s="303" t="s">
        <v>612</v>
      </c>
      <c r="Q78" s="297">
        <f>IF(AE78="U",N78-94,IF(AE78="E",N78-90,IF(AE78="B",N78-150,"ca.")))</f>
        <v>791</v>
      </c>
      <c r="R78" s="297">
        <f t="shared" si="21"/>
        <v>885</v>
      </c>
      <c r="S78" s="297"/>
      <c r="T78" s="297">
        <v>0</v>
      </c>
      <c r="U78" s="297">
        <v>1</v>
      </c>
      <c r="V78" s="297" t="s">
        <v>234</v>
      </c>
      <c r="W78" s="297" t="s">
        <v>57</v>
      </c>
      <c r="X78" s="297" t="s">
        <v>597</v>
      </c>
      <c r="Y78" s="297">
        <f t="shared" si="15"/>
        <v>0</v>
      </c>
      <c r="Z78" s="297" t="s">
        <v>602</v>
      </c>
      <c r="AA78" s="297">
        <f t="shared" si="15"/>
        <v>0</v>
      </c>
      <c r="AB78" s="297">
        <v>24</v>
      </c>
      <c r="AC78" s="304">
        <f t="shared" si="17"/>
        <v>24</v>
      </c>
      <c r="AD78" s="297" t="s">
        <v>136</v>
      </c>
      <c r="AE78" s="297" t="s">
        <v>101</v>
      </c>
      <c r="AF78" s="297" t="s">
        <v>136</v>
      </c>
      <c r="AG78" s="305" t="s">
        <v>234</v>
      </c>
      <c r="AH78" s="297" t="s">
        <v>1144</v>
      </c>
      <c r="AI78" s="306" t="s">
        <v>805</v>
      </c>
      <c r="AJ78" s="299" t="s">
        <v>361</v>
      </c>
      <c r="AK78" s="299" t="s">
        <v>1015</v>
      </c>
      <c r="AL78" s="307" t="s">
        <v>234</v>
      </c>
      <c r="AM78" s="307" t="s">
        <v>234</v>
      </c>
      <c r="AN78" s="307" t="s">
        <v>876</v>
      </c>
      <c r="AO78" s="297" t="s">
        <v>234</v>
      </c>
      <c r="AP78" s="297" t="s">
        <v>234</v>
      </c>
      <c r="AQ78" s="308" t="s">
        <v>234</v>
      </c>
      <c r="AR78" s="309" t="s">
        <v>234</v>
      </c>
      <c r="AS78" s="305" t="s">
        <v>234</v>
      </c>
      <c r="AT78" s="310" t="s">
        <v>234</v>
      </c>
      <c r="AU78" s="310" t="s">
        <v>234</v>
      </c>
      <c r="AV78" s="311" t="s">
        <v>271</v>
      </c>
      <c r="AW78" s="305" t="s">
        <v>234</v>
      </c>
      <c r="AX78" s="334" t="s">
        <v>1288</v>
      </c>
      <c r="AY78" s="334" t="s">
        <v>596</v>
      </c>
      <c r="AZ78" s="297" t="s">
        <v>596</v>
      </c>
      <c r="BA78" s="305" t="s">
        <v>234</v>
      </c>
      <c r="BB78" s="297" t="s">
        <v>246</v>
      </c>
      <c r="BC78" s="297" t="s">
        <v>596</v>
      </c>
      <c r="BD78" s="304" t="s">
        <v>240</v>
      </c>
      <c r="BE78" s="302" t="s">
        <v>820</v>
      </c>
      <c r="BF78" s="307" t="s">
        <v>290</v>
      </c>
      <c r="BG78" s="307" t="s">
        <v>234</v>
      </c>
      <c r="BH78" s="307" t="s">
        <v>234</v>
      </c>
      <c r="BI78" s="307" t="s">
        <v>234</v>
      </c>
      <c r="BJ78" s="297" t="s">
        <v>992</v>
      </c>
      <c r="BK78" s="297" t="s">
        <v>240</v>
      </c>
      <c r="BL78" s="297"/>
      <c r="BM78" s="297" t="s">
        <v>234</v>
      </c>
      <c r="BN78" s="297" t="s">
        <v>1271</v>
      </c>
      <c r="BO78" s="297" t="s">
        <v>1271</v>
      </c>
      <c r="BP78" s="297" t="s">
        <v>234</v>
      </c>
      <c r="BQ78" s="297" t="s">
        <v>1271</v>
      </c>
      <c r="BR78" s="297" t="s">
        <v>234</v>
      </c>
      <c r="BS78" s="297" t="s">
        <v>234</v>
      </c>
      <c r="BT78" s="297"/>
      <c r="BU78" s="313" t="s">
        <v>1075</v>
      </c>
      <c r="BV78" s="76"/>
      <c r="BW78" s="77"/>
      <c r="BX78" s="125" t="s">
        <v>740</v>
      </c>
      <c r="BY78" s="9" t="s">
        <v>0</v>
      </c>
      <c r="BZ78" s="9" t="s">
        <v>147</v>
      </c>
      <c r="CA78" s="9" t="s">
        <v>141</v>
      </c>
      <c r="CB78" s="9" t="s">
        <v>164</v>
      </c>
      <c r="CC78" s="9" t="s">
        <v>174</v>
      </c>
      <c r="CD78" s="9" t="s">
        <v>211</v>
      </c>
      <c r="CE78" s="9" t="s">
        <v>188</v>
      </c>
      <c r="CF78" s="10" t="s">
        <v>107</v>
      </c>
      <c r="CG78" s="76"/>
    </row>
    <row r="79" spans="1:85" s="6" customFormat="1" ht="12" x14ac:dyDescent="0.25">
      <c r="A79" s="83"/>
      <c r="B79" s="293" t="e">
        <f>VLOOKUP(C79,#REF!,2,0)</f>
        <v>#REF!</v>
      </c>
      <c r="C79" s="293" t="e">
        <f>VLOOKUP(D79,#REF!,2,0)</f>
        <v>#REF!</v>
      </c>
      <c r="D79" s="294" t="str">
        <f>VLOOKUP(BX79,Raumliste!A$3:B$222,2,0)</f>
        <v>3.4</v>
      </c>
      <c r="E79" s="314" t="s">
        <v>1116</v>
      </c>
      <c r="F79" s="296" t="str">
        <f t="shared" si="18"/>
        <v>GP-AA1 30.1</v>
      </c>
      <c r="G79" s="297" t="s">
        <v>4</v>
      </c>
      <c r="H79" s="297" t="s">
        <v>1134</v>
      </c>
      <c r="I79" s="297" t="s">
        <v>141</v>
      </c>
      <c r="J79" s="298" t="s">
        <v>910</v>
      </c>
      <c r="K79" s="299" t="s">
        <v>809</v>
      </c>
      <c r="L79" s="300" t="s">
        <v>247</v>
      </c>
      <c r="M79" s="335" t="s">
        <v>1139</v>
      </c>
      <c r="N79" s="302"/>
      <c r="O79" s="297"/>
      <c r="P79" s="303"/>
      <c r="Q79" s="297"/>
      <c r="R79" s="297"/>
      <c r="S79" s="297"/>
      <c r="T79" s="297"/>
      <c r="U79" s="297">
        <v>1</v>
      </c>
      <c r="V79" s="297" t="s">
        <v>234</v>
      </c>
      <c r="W79" s="297" t="s">
        <v>262</v>
      </c>
      <c r="X79" s="305" t="s">
        <v>234</v>
      </c>
      <c r="Y79" s="305" t="s">
        <v>234</v>
      </c>
      <c r="Z79" s="305" t="s">
        <v>234</v>
      </c>
      <c r="AA79" s="305" t="s">
        <v>234</v>
      </c>
      <c r="AB79" s="305" t="s">
        <v>234</v>
      </c>
      <c r="AC79" s="304" t="s">
        <v>234</v>
      </c>
      <c r="AD79" s="297" t="s">
        <v>136</v>
      </c>
      <c r="AE79" s="297" t="s">
        <v>846</v>
      </c>
      <c r="AF79" s="297" t="s">
        <v>136</v>
      </c>
      <c r="AG79" s="305" t="s">
        <v>234</v>
      </c>
      <c r="AH79" s="297" t="s">
        <v>1141</v>
      </c>
      <c r="AI79" s="307" t="s">
        <v>234</v>
      </c>
      <c r="AJ79" s="307" t="s">
        <v>234</v>
      </c>
      <c r="AK79" s="299" t="s">
        <v>826</v>
      </c>
      <c r="AL79" s="307" t="s">
        <v>234</v>
      </c>
      <c r="AM79" s="307" t="s">
        <v>234</v>
      </c>
      <c r="AN79" s="307" t="s">
        <v>234</v>
      </c>
      <c r="AO79" s="297" t="s">
        <v>234</v>
      </c>
      <c r="AP79" s="297" t="s">
        <v>234</v>
      </c>
      <c r="AQ79" s="297" t="s">
        <v>234</v>
      </c>
      <c r="AR79" s="308" t="s">
        <v>234</v>
      </c>
      <c r="AS79" s="305" t="s">
        <v>234</v>
      </c>
      <c r="AT79" s="310" t="s">
        <v>234</v>
      </c>
      <c r="AU79" s="310" t="s">
        <v>234</v>
      </c>
      <c r="AV79" s="311" t="s">
        <v>1142</v>
      </c>
      <c r="AW79" s="305" t="s">
        <v>234</v>
      </c>
      <c r="AX79" s="297" t="s">
        <v>262</v>
      </c>
      <c r="AY79" s="305" t="s">
        <v>234</v>
      </c>
      <c r="AZ79" s="305" t="s">
        <v>234</v>
      </c>
      <c r="BA79" s="305" t="s">
        <v>234</v>
      </c>
      <c r="BB79" s="305" t="s">
        <v>234</v>
      </c>
      <c r="BC79" s="305" t="s">
        <v>234</v>
      </c>
      <c r="BD79" s="304" t="s">
        <v>234</v>
      </c>
      <c r="BE79" s="305" t="s">
        <v>234</v>
      </c>
      <c r="BF79" s="305" t="s">
        <v>234</v>
      </c>
      <c r="BG79" s="305" t="s">
        <v>234</v>
      </c>
      <c r="BH79" s="305" t="s">
        <v>234</v>
      </c>
      <c r="BI79" s="307"/>
      <c r="BJ79" s="297" t="s">
        <v>234</v>
      </c>
      <c r="BK79" s="297" t="s">
        <v>1285</v>
      </c>
      <c r="BL79" s="297" t="s">
        <v>234</v>
      </c>
      <c r="BM79" s="297" t="s">
        <v>823</v>
      </c>
      <c r="BN79" s="297" t="s">
        <v>234</v>
      </c>
      <c r="BO79" s="297" t="s">
        <v>234</v>
      </c>
      <c r="BP79" s="297" t="s">
        <v>234</v>
      </c>
      <c r="BQ79" s="297" t="s">
        <v>234</v>
      </c>
      <c r="BR79" s="297" t="s">
        <v>234</v>
      </c>
      <c r="BS79" s="297"/>
      <c r="BT79" s="297"/>
      <c r="BU79" s="313" t="s">
        <v>1175</v>
      </c>
      <c r="BV79" s="76"/>
      <c r="BW79" s="77"/>
      <c r="BX79" s="125" t="s">
        <v>951</v>
      </c>
      <c r="BY79" s="9" t="s">
        <v>0</v>
      </c>
      <c r="BZ79" s="9" t="s">
        <v>147</v>
      </c>
      <c r="CA79" s="9" t="s">
        <v>141</v>
      </c>
      <c r="CB79" s="9" t="s">
        <v>166</v>
      </c>
      <c r="CC79" s="9" t="s">
        <v>171</v>
      </c>
      <c r="CD79" s="9" t="s">
        <v>328</v>
      </c>
      <c r="CE79" s="9" t="s">
        <v>328</v>
      </c>
      <c r="CF79" s="10" t="s">
        <v>103</v>
      </c>
      <c r="CG79" s="76"/>
    </row>
    <row r="80" spans="1:85" s="6" customFormat="1" ht="12" x14ac:dyDescent="0.25">
      <c r="A80" s="83"/>
      <c r="B80" s="293" t="e">
        <f>VLOOKUP(C80,#REF!,2,0)</f>
        <v>#REF!</v>
      </c>
      <c r="C80" s="293" t="e">
        <f>VLOOKUP(D80,#REF!,2,0)</f>
        <v>#REF!</v>
      </c>
      <c r="D80" s="294" t="str">
        <f>VLOOKUP(BX80,Raumliste!A$3:B$222,2,0)</f>
        <v>3.4</v>
      </c>
      <c r="E80" s="314" t="s">
        <v>1117</v>
      </c>
      <c r="F80" s="296" t="str">
        <f t="shared" si="18"/>
        <v>GP-AA1 30.2</v>
      </c>
      <c r="G80" s="297" t="s">
        <v>4</v>
      </c>
      <c r="H80" s="297" t="s">
        <v>1134</v>
      </c>
      <c r="I80" s="297" t="s">
        <v>141</v>
      </c>
      <c r="J80" s="298" t="s">
        <v>910</v>
      </c>
      <c r="K80" s="299" t="s">
        <v>809</v>
      </c>
      <c r="L80" s="300" t="s">
        <v>247</v>
      </c>
      <c r="M80" s="336" t="s">
        <v>1140</v>
      </c>
      <c r="N80" s="302"/>
      <c r="O80" s="297"/>
      <c r="P80" s="303"/>
      <c r="Q80" s="297"/>
      <c r="R80" s="297"/>
      <c r="S80" s="297"/>
      <c r="T80" s="297"/>
      <c r="U80" s="297">
        <v>1</v>
      </c>
      <c r="V80" s="297" t="s">
        <v>234</v>
      </c>
      <c r="W80" s="297" t="s">
        <v>262</v>
      </c>
      <c r="X80" s="305" t="s">
        <v>234</v>
      </c>
      <c r="Y80" s="305" t="s">
        <v>234</v>
      </c>
      <c r="Z80" s="305" t="s">
        <v>234</v>
      </c>
      <c r="AA80" s="305" t="s">
        <v>234</v>
      </c>
      <c r="AB80" s="305" t="s">
        <v>234</v>
      </c>
      <c r="AC80" s="304" t="s">
        <v>234</v>
      </c>
      <c r="AD80" s="297" t="s">
        <v>136</v>
      </c>
      <c r="AE80" s="297" t="s">
        <v>846</v>
      </c>
      <c r="AF80" s="297" t="s">
        <v>136</v>
      </c>
      <c r="AG80" s="305" t="s">
        <v>234</v>
      </c>
      <c r="AH80" s="297" t="s">
        <v>1141</v>
      </c>
      <c r="AI80" s="307" t="s">
        <v>234</v>
      </c>
      <c r="AJ80" s="307" t="s">
        <v>234</v>
      </c>
      <c r="AK80" s="299" t="s">
        <v>826</v>
      </c>
      <c r="AL80" s="307" t="s">
        <v>234</v>
      </c>
      <c r="AM80" s="307" t="s">
        <v>234</v>
      </c>
      <c r="AN80" s="307" t="s">
        <v>234</v>
      </c>
      <c r="AO80" s="297" t="s">
        <v>234</v>
      </c>
      <c r="AP80" s="297" t="s">
        <v>234</v>
      </c>
      <c r="AQ80" s="297" t="s">
        <v>234</v>
      </c>
      <c r="AR80" s="308" t="s">
        <v>234</v>
      </c>
      <c r="AS80" s="305" t="s">
        <v>234</v>
      </c>
      <c r="AT80" s="310" t="s">
        <v>234</v>
      </c>
      <c r="AU80" s="310" t="s">
        <v>234</v>
      </c>
      <c r="AV80" s="311" t="s">
        <v>1142</v>
      </c>
      <c r="AW80" s="305" t="s">
        <v>234</v>
      </c>
      <c r="AX80" s="297" t="s">
        <v>262</v>
      </c>
      <c r="AY80" s="305" t="s">
        <v>234</v>
      </c>
      <c r="AZ80" s="305" t="s">
        <v>234</v>
      </c>
      <c r="BA80" s="305" t="s">
        <v>234</v>
      </c>
      <c r="BB80" s="305" t="s">
        <v>234</v>
      </c>
      <c r="BC80" s="305" t="s">
        <v>234</v>
      </c>
      <c r="BD80" s="304" t="s">
        <v>234</v>
      </c>
      <c r="BE80" s="305" t="s">
        <v>234</v>
      </c>
      <c r="BF80" s="305" t="s">
        <v>234</v>
      </c>
      <c r="BG80" s="305" t="s">
        <v>234</v>
      </c>
      <c r="BH80" s="305" t="s">
        <v>234</v>
      </c>
      <c r="BI80" s="307"/>
      <c r="BJ80" s="297" t="s">
        <v>234</v>
      </c>
      <c r="BK80" s="297" t="s">
        <v>1285</v>
      </c>
      <c r="BL80" s="297" t="s">
        <v>234</v>
      </c>
      <c r="BM80" s="297"/>
      <c r="BN80" s="297" t="s">
        <v>234</v>
      </c>
      <c r="BO80" s="297" t="s">
        <v>234</v>
      </c>
      <c r="BP80" s="297" t="s">
        <v>234</v>
      </c>
      <c r="BQ80" s="297" t="s">
        <v>234</v>
      </c>
      <c r="BR80" s="297"/>
      <c r="BS80" s="297"/>
      <c r="BT80" s="297" t="s">
        <v>1143</v>
      </c>
      <c r="BU80" s="313" t="s">
        <v>1175</v>
      </c>
      <c r="BV80" s="76"/>
      <c r="BW80" s="77"/>
      <c r="BX80" s="125" t="s">
        <v>951</v>
      </c>
      <c r="BY80" s="9" t="s">
        <v>0</v>
      </c>
      <c r="BZ80" s="9" t="s">
        <v>147</v>
      </c>
      <c r="CA80" s="9" t="s">
        <v>141</v>
      </c>
      <c r="CB80" s="9" t="s">
        <v>166</v>
      </c>
      <c r="CC80" s="9" t="s">
        <v>174</v>
      </c>
      <c r="CD80" s="9" t="s">
        <v>328</v>
      </c>
      <c r="CE80" s="9" t="s">
        <v>328</v>
      </c>
      <c r="CF80" s="10" t="s">
        <v>103</v>
      </c>
      <c r="CG80" s="76"/>
    </row>
    <row r="81" spans="1:85" s="6" customFormat="1" ht="12" x14ac:dyDescent="0.25">
      <c r="A81" s="83"/>
      <c r="B81" s="293" t="e">
        <f>VLOOKUP(C81,#REF!,2,0)</f>
        <v>#REF!</v>
      </c>
      <c r="C81" s="293" t="e">
        <f>VLOOKUP(D81,#REF!,2,0)</f>
        <v>#REF!</v>
      </c>
      <c r="D81" s="294" t="str">
        <f>VLOOKUP(BX81,Raumliste!A$3:B$222,2,0)</f>
        <v>3.4</v>
      </c>
      <c r="E81" s="314" t="s">
        <v>1118</v>
      </c>
      <c r="F81" s="296" t="str">
        <f t="shared" si="18"/>
        <v>GP-AA1 32.1</v>
      </c>
      <c r="G81" s="297" t="s">
        <v>4</v>
      </c>
      <c r="H81" s="297" t="s">
        <v>1134</v>
      </c>
      <c r="I81" s="297" t="s">
        <v>141</v>
      </c>
      <c r="J81" s="298" t="s">
        <v>910</v>
      </c>
      <c r="K81" s="299" t="s">
        <v>809</v>
      </c>
      <c r="L81" s="300" t="s">
        <v>247</v>
      </c>
      <c r="M81" s="335" t="s">
        <v>1139</v>
      </c>
      <c r="N81" s="302"/>
      <c r="O81" s="297"/>
      <c r="P81" s="303"/>
      <c r="Q81" s="297"/>
      <c r="R81" s="297"/>
      <c r="S81" s="297"/>
      <c r="T81" s="297"/>
      <c r="U81" s="297">
        <v>1</v>
      </c>
      <c r="V81" s="297" t="s">
        <v>234</v>
      </c>
      <c r="W81" s="297" t="s">
        <v>262</v>
      </c>
      <c r="X81" s="305" t="s">
        <v>234</v>
      </c>
      <c r="Y81" s="305" t="s">
        <v>234</v>
      </c>
      <c r="Z81" s="305" t="s">
        <v>234</v>
      </c>
      <c r="AA81" s="305" t="s">
        <v>234</v>
      </c>
      <c r="AB81" s="305" t="s">
        <v>234</v>
      </c>
      <c r="AC81" s="304" t="s">
        <v>234</v>
      </c>
      <c r="AD81" s="297" t="s">
        <v>136</v>
      </c>
      <c r="AE81" s="297" t="s">
        <v>846</v>
      </c>
      <c r="AF81" s="297" t="s">
        <v>136</v>
      </c>
      <c r="AG81" s="305" t="s">
        <v>234</v>
      </c>
      <c r="AH81" s="297" t="s">
        <v>1141</v>
      </c>
      <c r="AI81" s="307" t="s">
        <v>234</v>
      </c>
      <c r="AJ81" s="307" t="s">
        <v>234</v>
      </c>
      <c r="AK81" s="299" t="s">
        <v>826</v>
      </c>
      <c r="AL81" s="307" t="s">
        <v>234</v>
      </c>
      <c r="AM81" s="307" t="s">
        <v>234</v>
      </c>
      <c r="AN81" s="307" t="s">
        <v>234</v>
      </c>
      <c r="AO81" s="297" t="s">
        <v>234</v>
      </c>
      <c r="AP81" s="297" t="s">
        <v>234</v>
      </c>
      <c r="AQ81" s="297" t="s">
        <v>234</v>
      </c>
      <c r="AR81" s="308" t="s">
        <v>234</v>
      </c>
      <c r="AS81" s="305" t="s">
        <v>234</v>
      </c>
      <c r="AT81" s="310" t="s">
        <v>234</v>
      </c>
      <c r="AU81" s="310" t="s">
        <v>234</v>
      </c>
      <c r="AV81" s="311" t="s">
        <v>1142</v>
      </c>
      <c r="AW81" s="305" t="s">
        <v>234</v>
      </c>
      <c r="AX81" s="297" t="s">
        <v>262</v>
      </c>
      <c r="AY81" s="305" t="s">
        <v>234</v>
      </c>
      <c r="AZ81" s="305" t="s">
        <v>234</v>
      </c>
      <c r="BA81" s="305" t="s">
        <v>234</v>
      </c>
      <c r="BB81" s="305" t="s">
        <v>234</v>
      </c>
      <c r="BC81" s="305" t="s">
        <v>234</v>
      </c>
      <c r="BD81" s="304" t="s">
        <v>234</v>
      </c>
      <c r="BE81" s="305" t="s">
        <v>234</v>
      </c>
      <c r="BF81" s="305" t="s">
        <v>234</v>
      </c>
      <c r="BG81" s="305" t="s">
        <v>234</v>
      </c>
      <c r="BH81" s="305" t="s">
        <v>234</v>
      </c>
      <c r="BI81" s="307"/>
      <c r="BJ81" s="297" t="s">
        <v>234</v>
      </c>
      <c r="BK81" s="297" t="s">
        <v>1285</v>
      </c>
      <c r="BL81" s="297" t="s">
        <v>234</v>
      </c>
      <c r="BM81" s="297" t="s">
        <v>823</v>
      </c>
      <c r="BN81" s="297" t="s">
        <v>234</v>
      </c>
      <c r="BO81" s="297" t="s">
        <v>234</v>
      </c>
      <c r="BP81" s="297" t="s">
        <v>234</v>
      </c>
      <c r="BQ81" s="297" t="s">
        <v>234</v>
      </c>
      <c r="BR81" s="297" t="s">
        <v>234</v>
      </c>
      <c r="BS81" s="297"/>
      <c r="BT81" s="297"/>
      <c r="BU81" s="313" t="s">
        <v>1175</v>
      </c>
      <c r="BV81" s="76"/>
      <c r="BW81" s="77"/>
      <c r="BX81" s="125" t="s">
        <v>952</v>
      </c>
      <c r="BY81" s="9" t="s">
        <v>0</v>
      </c>
      <c r="BZ81" s="9" t="s">
        <v>147</v>
      </c>
      <c r="CA81" s="9" t="s">
        <v>141</v>
      </c>
      <c r="CB81" s="9" t="s">
        <v>167</v>
      </c>
      <c r="CC81" s="9" t="s">
        <v>171</v>
      </c>
      <c r="CD81" s="9" t="s">
        <v>328</v>
      </c>
      <c r="CE81" s="9" t="s">
        <v>328</v>
      </c>
      <c r="CF81" s="10" t="s">
        <v>103</v>
      </c>
      <c r="CG81" s="76"/>
    </row>
    <row r="82" spans="1:85" s="6" customFormat="1" ht="12" x14ac:dyDescent="0.25">
      <c r="A82" s="83"/>
      <c r="B82" s="293" t="e">
        <f>VLOOKUP(C82,#REF!,2,0)</f>
        <v>#REF!</v>
      </c>
      <c r="C82" s="293" t="e">
        <f>VLOOKUP(D82,#REF!,2,0)</f>
        <v>#REF!</v>
      </c>
      <c r="D82" s="294" t="str">
        <f>VLOOKUP(BX82,Raumliste!A$3:B$222,2,0)</f>
        <v>3.4</v>
      </c>
      <c r="E82" s="314" t="s">
        <v>1119</v>
      </c>
      <c r="F82" s="296" t="str">
        <f t="shared" si="18"/>
        <v>GP-AA1 32.2</v>
      </c>
      <c r="G82" s="297" t="s">
        <v>4</v>
      </c>
      <c r="H82" s="297" t="s">
        <v>1134</v>
      </c>
      <c r="I82" s="297" t="s">
        <v>141</v>
      </c>
      <c r="J82" s="298" t="s">
        <v>910</v>
      </c>
      <c r="K82" s="299" t="s">
        <v>809</v>
      </c>
      <c r="L82" s="300" t="s">
        <v>247</v>
      </c>
      <c r="M82" s="336" t="s">
        <v>1140</v>
      </c>
      <c r="N82" s="302"/>
      <c r="O82" s="297"/>
      <c r="P82" s="303"/>
      <c r="Q82" s="297"/>
      <c r="R82" s="297"/>
      <c r="S82" s="297"/>
      <c r="T82" s="297"/>
      <c r="U82" s="297">
        <v>1</v>
      </c>
      <c r="V82" s="297" t="s">
        <v>234</v>
      </c>
      <c r="W82" s="297" t="s">
        <v>262</v>
      </c>
      <c r="X82" s="305" t="s">
        <v>234</v>
      </c>
      <c r="Y82" s="305" t="s">
        <v>234</v>
      </c>
      <c r="Z82" s="305" t="s">
        <v>234</v>
      </c>
      <c r="AA82" s="305" t="s">
        <v>234</v>
      </c>
      <c r="AB82" s="305" t="s">
        <v>234</v>
      </c>
      <c r="AC82" s="304" t="s">
        <v>234</v>
      </c>
      <c r="AD82" s="297" t="s">
        <v>136</v>
      </c>
      <c r="AE82" s="297" t="s">
        <v>846</v>
      </c>
      <c r="AF82" s="297" t="s">
        <v>136</v>
      </c>
      <c r="AG82" s="305" t="s">
        <v>234</v>
      </c>
      <c r="AH82" s="297" t="s">
        <v>1141</v>
      </c>
      <c r="AI82" s="307" t="s">
        <v>234</v>
      </c>
      <c r="AJ82" s="307" t="s">
        <v>234</v>
      </c>
      <c r="AK82" s="299" t="s">
        <v>826</v>
      </c>
      <c r="AL82" s="307" t="s">
        <v>234</v>
      </c>
      <c r="AM82" s="307" t="s">
        <v>234</v>
      </c>
      <c r="AN82" s="307" t="s">
        <v>234</v>
      </c>
      <c r="AO82" s="297" t="s">
        <v>234</v>
      </c>
      <c r="AP82" s="297" t="s">
        <v>234</v>
      </c>
      <c r="AQ82" s="297" t="s">
        <v>234</v>
      </c>
      <c r="AR82" s="308" t="s">
        <v>234</v>
      </c>
      <c r="AS82" s="305" t="s">
        <v>234</v>
      </c>
      <c r="AT82" s="310" t="s">
        <v>234</v>
      </c>
      <c r="AU82" s="310" t="s">
        <v>234</v>
      </c>
      <c r="AV82" s="311" t="s">
        <v>1142</v>
      </c>
      <c r="AW82" s="305" t="s">
        <v>234</v>
      </c>
      <c r="AX82" s="297" t="s">
        <v>262</v>
      </c>
      <c r="AY82" s="305" t="s">
        <v>234</v>
      </c>
      <c r="AZ82" s="305" t="s">
        <v>234</v>
      </c>
      <c r="BA82" s="305" t="s">
        <v>234</v>
      </c>
      <c r="BB82" s="305" t="s">
        <v>234</v>
      </c>
      <c r="BC82" s="305" t="s">
        <v>234</v>
      </c>
      <c r="BD82" s="304" t="s">
        <v>234</v>
      </c>
      <c r="BE82" s="305" t="s">
        <v>234</v>
      </c>
      <c r="BF82" s="305" t="s">
        <v>234</v>
      </c>
      <c r="BG82" s="305" t="s">
        <v>234</v>
      </c>
      <c r="BH82" s="305" t="s">
        <v>234</v>
      </c>
      <c r="BI82" s="307"/>
      <c r="BJ82" s="297" t="s">
        <v>234</v>
      </c>
      <c r="BK82" s="297" t="s">
        <v>1285</v>
      </c>
      <c r="BL82" s="297" t="s">
        <v>234</v>
      </c>
      <c r="BM82" s="297"/>
      <c r="BN82" s="297" t="s">
        <v>234</v>
      </c>
      <c r="BO82" s="297" t="s">
        <v>234</v>
      </c>
      <c r="BP82" s="297" t="s">
        <v>234</v>
      </c>
      <c r="BQ82" s="297" t="s">
        <v>234</v>
      </c>
      <c r="BR82" s="297"/>
      <c r="BS82" s="297"/>
      <c r="BT82" s="297" t="s">
        <v>1143</v>
      </c>
      <c r="BU82" s="313" t="s">
        <v>1175</v>
      </c>
      <c r="BV82" s="76"/>
      <c r="BW82" s="77"/>
      <c r="BX82" s="125" t="s">
        <v>952</v>
      </c>
      <c r="BY82" s="9" t="s">
        <v>0</v>
      </c>
      <c r="BZ82" s="9" t="s">
        <v>147</v>
      </c>
      <c r="CA82" s="9" t="s">
        <v>141</v>
      </c>
      <c r="CB82" s="9" t="s">
        <v>167</v>
      </c>
      <c r="CC82" s="9" t="s">
        <v>174</v>
      </c>
      <c r="CD82" s="9" t="s">
        <v>328</v>
      </c>
      <c r="CE82" s="9" t="s">
        <v>328</v>
      </c>
      <c r="CF82" s="10" t="s">
        <v>103</v>
      </c>
      <c r="CG82" s="76"/>
    </row>
    <row r="83" spans="1:85" s="6" customFormat="1" ht="12" x14ac:dyDescent="0.25">
      <c r="A83" s="83"/>
      <c r="B83" s="293" t="e">
        <f>VLOOKUP(C83,#REF!,2,0)</f>
        <v>#REF!</v>
      </c>
      <c r="C83" s="293" t="e">
        <f>VLOOKUP(D83,#REF!,2,0)</f>
        <v>#REF!</v>
      </c>
      <c r="D83" s="294" t="str">
        <f>VLOOKUP(BX83,Raumliste!A$3:B$222,2,0)</f>
        <v>3.4</v>
      </c>
      <c r="E83" s="314" t="s">
        <v>1120</v>
      </c>
      <c r="F83" s="296" t="str">
        <f t="shared" si="18"/>
        <v>GP-AA1 34.1</v>
      </c>
      <c r="G83" s="297" t="s">
        <v>4</v>
      </c>
      <c r="H83" s="297" t="s">
        <v>1135</v>
      </c>
      <c r="I83" s="297" t="s">
        <v>141</v>
      </c>
      <c r="J83" s="298" t="s">
        <v>910</v>
      </c>
      <c r="K83" s="299" t="s">
        <v>809</v>
      </c>
      <c r="L83" s="300" t="s">
        <v>247</v>
      </c>
      <c r="M83" s="335" t="s">
        <v>1139</v>
      </c>
      <c r="N83" s="302"/>
      <c r="O83" s="297"/>
      <c r="P83" s="303"/>
      <c r="Q83" s="297"/>
      <c r="R83" s="297"/>
      <c r="S83" s="297"/>
      <c r="T83" s="297"/>
      <c r="U83" s="297">
        <v>1</v>
      </c>
      <c r="V83" s="297" t="s">
        <v>234</v>
      </c>
      <c r="W83" s="297" t="s">
        <v>262</v>
      </c>
      <c r="X83" s="305" t="s">
        <v>234</v>
      </c>
      <c r="Y83" s="305" t="s">
        <v>234</v>
      </c>
      <c r="Z83" s="305" t="s">
        <v>234</v>
      </c>
      <c r="AA83" s="305" t="s">
        <v>234</v>
      </c>
      <c r="AB83" s="305" t="s">
        <v>234</v>
      </c>
      <c r="AC83" s="304" t="s">
        <v>234</v>
      </c>
      <c r="AD83" s="297" t="s">
        <v>136</v>
      </c>
      <c r="AE83" s="297" t="s">
        <v>846</v>
      </c>
      <c r="AF83" s="297" t="s">
        <v>136</v>
      </c>
      <c r="AG83" s="305" t="s">
        <v>234</v>
      </c>
      <c r="AH83" s="297" t="s">
        <v>1141</v>
      </c>
      <c r="AI83" s="307" t="s">
        <v>234</v>
      </c>
      <c r="AJ83" s="307" t="s">
        <v>234</v>
      </c>
      <c r="AK83" s="299" t="s">
        <v>826</v>
      </c>
      <c r="AL83" s="307" t="s">
        <v>234</v>
      </c>
      <c r="AM83" s="307" t="s">
        <v>234</v>
      </c>
      <c r="AN83" s="307" t="s">
        <v>234</v>
      </c>
      <c r="AO83" s="297" t="s">
        <v>234</v>
      </c>
      <c r="AP83" s="297" t="s">
        <v>234</v>
      </c>
      <c r="AQ83" s="297" t="s">
        <v>234</v>
      </c>
      <c r="AR83" s="308" t="s">
        <v>234</v>
      </c>
      <c r="AS83" s="305" t="s">
        <v>234</v>
      </c>
      <c r="AT83" s="310" t="s">
        <v>234</v>
      </c>
      <c r="AU83" s="310" t="s">
        <v>234</v>
      </c>
      <c r="AV83" s="311" t="s">
        <v>1142</v>
      </c>
      <c r="AW83" s="305" t="s">
        <v>234</v>
      </c>
      <c r="AX83" s="297" t="s">
        <v>262</v>
      </c>
      <c r="AY83" s="305" t="s">
        <v>234</v>
      </c>
      <c r="AZ83" s="305" t="s">
        <v>234</v>
      </c>
      <c r="BA83" s="305" t="s">
        <v>234</v>
      </c>
      <c r="BB83" s="305" t="s">
        <v>234</v>
      </c>
      <c r="BC83" s="305" t="s">
        <v>234</v>
      </c>
      <c r="BD83" s="304" t="s">
        <v>234</v>
      </c>
      <c r="BE83" s="305" t="s">
        <v>234</v>
      </c>
      <c r="BF83" s="305" t="s">
        <v>234</v>
      </c>
      <c r="BG83" s="305" t="s">
        <v>234</v>
      </c>
      <c r="BH83" s="305" t="s">
        <v>234</v>
      </c>
      <c r="BI83" s="307"/>
      <c r="BJ83" s="297" t="s">
        <v>234</v>
      </c>
      <c r="BK83" s="297" t="s">
        <v>1285</v>
      </c>
      <c r="BL83" s="297" t="s">
        <v>234</v>
      </c>
      <c r="BM83" s="297" t="s">
        <v>823</v>
      </c>
      <c r="BN83" s="297" t="s">
        <v>234</v>
      </c>
      <c r="BO83" s="297" t="s">
        <v>234</v>
      </c>
      <c r="BP83" s="297" t="s">
        <v>234</v>
      </c>
      <c r="BQ83" s="297" t="s">
        <v>234</v>
      </c>
      <c r="BR83" s="297" t="s">
        <v>234</v>
      </c>
      <c r="BS83" s="297"/>
      <c r="BT83" s="297"/>
      <c r="BU83" s="313" t="s">
        <v>1175</v>
      </c>
      <c r="BV83" s="76"/>
      <c r="BW83" s="77"/>
      <c r="BX83" s="125" t="s">
        <v>953</v>
      </c>
      <c r="BY83" s="9" t="s">
        <v>0</v>
      </c>
      <c r="BZ83" s="9" t="s">
        <v>147</v>
      </c>
      <c r="CA83" s="9" t="s">
        <v>141</v>
      </c>
      <c r="CB83" s="9" t="s">
        <v>172</v>
      </c>
      <c r="CC83" s="9" t="s">
        <v>171</v>
      </c>
      <c r="CD83" s="9" t="s">
        <v>328</v>
      </c>
      <c r="CE83" s="9" t="s">
        <v>328</v>
      </c>
      <c r="CF83" s="10" t="s">
        <v>103</v>
      </c>
      <c r="CG83" s="76"/>
    </row>
    <row r="84" spans="1:85" s="6" customFormat="1" ht="12" x14ac:dyDescent="0.25">
      <c r="A84" s="83"/>
      <c r="B84" s="293" t="e">
        <f>VLOOKUP(C84,#REF!,2,0)</f>
        <v>#REF!</v>
      </c>
      <c r="C84" s="293" t="e">
        <f>VLOOKUP(D84,#REF!,2,0)</f>
        <v>#REF!</v>
      </c>
      <c r="D84" s="294" t="str">
        <f>VLOOKUP(BX84,Raumliste!A$3:B$222,2,0)</f>
        <v>3.4</v>
      </c>
      <c r="E84" s="314" t="s">
        <v>1122</v>
      </c>
      <c r="F84" s="296" t="str">
        <f t="shared" si="18"/>
        <v>GP-AA1 34.2</v>
      </c>
      <c r="G84" s="297" t="s">
        <v>4</v>
      </c>
      <c r="H84" s="297" t="s">
        <v>1135</v>
      </c>
      <c r="I84" s="297" t="s">
        <v>141</v>
      </c>
      <c r="J84" s="298" t="s">
        <v>910</v>
      </c>
      <c r="K84" s="299" t="s">
        <v>809</v>
      </c>
      <c r="L84" s="300" t="s">
        <v>247</v>
      </c>
      <c r="M84" s="336" t="s">
        <v>1140</v>
      </c>
      <c r="N84" s="302"/>
      <c r="O84" s="297"/>
      <c r="P84" s="303"/>
      <c r="Q84" s="297"/>
      <c r="R84" s="297"/>
      <c r="S84" s="297"/>
      <c r="T84" s="297"/>
      <c r="U84" s="297">
        <v>1</v>
      </c>
      <c r="V84" s="297" t="s">
        <v>234</v>
      </c>
      <c r="W84" s="297" t="s">
        <v>262</v>
      </c>
      <c r="X84" s="305" t="s">
        <v>234</v>
      </c>
      <c r="Y84" s="305" t="s">
        <v>234</v>
      </c>
      <c r="Z84" s="305" t="s">
        <v>234</v>
      </c>
      <c r="AA84" s="305" t="s">
        <v>234</v>
      </c>
      <c r="AB84" s="305" t="s">
        <v>234</v>
      </c>
      <c r="AC84" s="304" t="s">
        <v>234</v>
      </c>
      <c r="AD84" s="297" t="s">
        <v>136</v>
      </c>
      <c r="AE84" s="297" t="s">
        <v>846</v>
      </c>
      <c r="AF84" s="297" t="s">
        <v>136</v>
      </c>
      <c r="AG84" s="305" t="s">
        <v>234</v>
      </c>
      <c r="AH84" s="297" t="s">
        <v>1141</v>
      </c>
      <c r="AI84" s="307" t="s">
        <v>234</v>
      </c>
      <c r="AJ84" s="307" t="s">
        <v>234</v>
      </c>
      <c r="AK84" s="299" t="s">
        <v>826</v>
      </c>
      <c r="AL84" s="307" t="s">
        <v>234</v>
      </c>
      <c r="AM84" s="307" t="s">
        <v>234</v>
      </c>
      <c r="AN84" s="307" t="s">
        <v>234</v>
      </c>
      <c r="AO84" s="297" t="s">
        <v>234</v>
      </c>
      <c r="AP84" s="297" t="s">
        <v>234</v>
      </c>
      <c r="AQ84" s="297" t="s">
        <v>234</v>
      </c>
      <c r="AR84" s="308" t="s">
        <v>234</v>
      </c>
      <c r="AS84" s="305" t="s">
        <v>234</v>
      </c>
      <c r="AT84" s="310" t="s">
        <v>234</v>
      </c>
      <c r="AU84" s="310" t="s">
        <v>234</v>
      </c>
      <c r="AV84" s="311" t="s">
        <v>1142</v>
      </c>
      <c r="AW84" s="305" t="s">
        <v>234</v>
      </c>
      <c r="AX84" s="297" t="s">
        <v>262</v>
      </c>
      <c r="AY84" s="305" t="s">
        <v>234</v>
      </c>
      <c r="AZ84" s="305" t="s">
        <v>234</v>
      </c>
      <c r="BA84" s="305" t="s">
        <v>234</v>
      </c>
      <c r="BB84" s="305" t="s">
        <v>234</v>
      </c>
      <c r="BC84" s="305" t="s">
        <v>234</v>
      </c>
      <c r="BD84" s="304" t="s">
        <v>234</v>
      </c>
      <c r="BE84" s="305" t="s">
        <v>234</v>
      </c>
      <c r="BF84" s="305" t="s">
        <v>234</v>
      </c>
      <c r="BG84" s="305" t="s">
        <v>234</v>
      </c>
      <c r="BH84" s="305" t="s">
        <v>234</v>
      </c>
      <c r="BI84" s="307"/>
      <c r="BJ84" s="297" t="s">
        <v>234</v>
      </c>
      <c r="BK84" s="297" t="s">
        <v>1285</v>
      </c>
      <c r="BL84" s="297" t="s">
        <v>234</v>
      </c>
      <c r="BM84" s="297"/>
      <c r="BN84" s="297" t="s">
        <v>234</v>
      </c>
      <c r="BO84" s="297" t="s">
        <v>234</v>
      </c>
      <c r="BP84" s="297" t="s">
        <v>234</v>
      </c>
      <c r="BQ84" s="297" t="s">
        <v>234</v>
      </c>
      <c r="BR84" s="297"/>
      <c r="BS84" s="297"/>
      <c r="BT84" s="297" t="s">
        <v>1143</v>
      </c>
      <c r="BU84" s="313" t="s">
        <v>1175</v>
      </c>
      <c r="BV84" s="76"/>
      <c r="BW84" s="77"/>
      <c r="BX84" s="125" t="s">
        <v>953</v>
      </c>
      <c r="BY84" s="9" t="s">
        <v>0</v>
      </c>
      <c r="BZ84" s="9" t="s">
        <v>147</v>
      </c>
      <c r="CA84" s="9" t="s">
        <v>141</v>
      </c>
      <c r="CB84" s="9" t="s">
        <v>172</v>
      </c>
      <c r="CC84" s="9" t="s">
        <v>174</v>
      </c>
      <c r="CD84" s="9" t="s">
        <v>328</v>
      </c>
      <c r="CE84" s="9" t="s">
        <v>328</v>
      </c>
      <c r="CF84" s="10" t="s">
        <v>103</v>
      </c>
      <c r="CG84" s="76"/>
    </row>
    <row r="85" spans="1:85" s="6" customFormat="1" ht="12" x14ac:dyDescent="0.25">
      <c r="A85" s="83"/>
      <c r="B85" s="293" t="e">
        <f>VLOOKUP(C85,#REF!,2,0)</f>
        <v>#REF!</v>
      </c>
      <c r="C85" s="293" t="e">
        <f>VLOOKUP(D85,#REF!,2,0)</f>
        <v>#REF!</v>
      </c>
      <c r="D85" s="294" t="str">
        <f>VLOOKUP(BX85,Raumliste!A$3:B$222,2,0)</f>
        <v>3.4</v>
      </c>
      <c r="E85" s="314" t="s">
        <v>1121</v>
      </c>
      <c r="F85" s="296" t="str">
        <f t="shared" si="18"/>
        <v>GP-AA1 36.1</v>
      </c>
      <c r="G85" s="297" t="s">
        <v>4</v>
      </c>
      <c r="H85" s="297" t="s">
        <v>1135</v>
      </c>
      <c r="I85" s="297" t="s">
        <v>141</v>
      </c>
      <c r="J85" s="298" t="s">
        <v>910</v>
      </c>
      <c r="K85" s="299" t="s">
        <v>809</v>
      </c>
      <c r="L85" s="300" t="s">
        <v>247</v>
      </c>
      <c r="M85" s="335" t="s">
        <v>1139</v>
      </c>
      <c r="N85" s="302"/>
      <c r="O85" s="297"/>
      <c r="P85" s="303"/>
      <c r="Q85" s="297"/>
      <c r="R85" s="297"/>
      <c r="S85" s="297"/>
      <c r="T85" s="297"/>
      <c r="U85" s="297">
        <v>1</v>
      </c>
      <c r="V85" s="297" t="s">
        <v>234</v>
      </c>
      <c r="W85" s="297" t="s">
        <v>262</v>
      </c>
      <c r="X85" s="305" t="s">
        <v>234</v>
      </c>
      <c r="Y85" s="305" t="s">
        <v>234</v>
      </c>
      <c r="Z85" s="305" t="s">
        <v>234</v>
      </c>
      <c r="AA85" s="305" t="s">
        <v>234</v>
      </c>
      <c r="AB85" s="305" t="s">
        <v>234</v>
      </c>
      <c r="AC85" s="304" t="s">
        <v>234</v>
      </c>
      <c r="AD85" s="297" t="s">
        <v>136</v>
      </c>
      <c r="AE85" s="297" t="s">
        <v>846</v>
      </c>
      <c r="AF85" s="297" t="s">
        <v>136</v>
      </c>
      <c r="AG85" s="305" t="s">
        <v>234</v>
      </c>
      <c r="AH85" s="297" t="s">
        <v>1141</v>
      </c>
      <c r="AI85" s="307" t="s">
        <v>234</v>
      </c>
      <c r="AJ85" s="307" t="s">
        <v>234</v>
      </c>
      <c r="AK85" s="299" t="s">
        <v>826</v>
      </c>
      <c r="AL85" s="307" t="s">
        <v>234</v>
      </c>
      <c r="AM85" s="307" t="s">
        <v>234</v>
      </c>
      <c r="AN85" s="307" t="s">
        <v>234</v>
      </c>
      <c r="AO85" s="297" t="s">
        <v>234</v>
      </c>
      <c r="AP85" s="297" t="s">
        <v>234</v>
      </c>
      <c r="AQ85" s="297" t="s">
        <v>234</v>
      </c>
      <c r="AR85" s="308" t="s">
        <v>234</v>
      </c>
      <c r="AS85" s="305" t="s">
        <v>234</v>
      </c>
      <c r="AT85" s="310" t="s">
        <v>234</v>
      </c>
      <c r="AU85" s="310" t="s">
        <v>234</v>
      </c>
      <c r="AV85" s="311" t="s">
        <v>1142</v>
      </c>
      <c r="AW85" s="305" t="s">
        <v>234</v>
      </c>
      <c r="AX85" s="297" t="s">
        <v>262</v>
      </c>
      <c r="AY85" s="305" t="s">
        <v>234</v>
      </c>
      <c r="AZ85" s="305" t="s">
        <v>234</v>
      </c>
      <c r="BA85" s="305" t="s">
        <v>234</v>
      </c>
      <c r="BB85" s="305" t="s">
        <v>234</v>
      </c>
      <c r="BC85" s="305" t="s">
        <v>234</v>
      </c>
      <c r="BD85" s="304" t="s">
        <v>234</v>
      </c>
      <c r="BE85" s="305" t="s">
        <v>234</v>
      </c>
      <c r="BF85" s="305" t="s">
        <v>234</v>
      </c>
      <c r="BG85" s="305" t="s">
        <v>234</v>
      </c>
      <c r="BH85" s="305" t="s">
        <v>234</v>
      </c>
      <c r="BI85" s="307"/>
      <c r="BJ85" s="297" t="s">
        <v>234</v>
      </c>
      <c r="BK85" s="297" t="s">
        <v>1285</v>
      </c>
      <c r="BL85" s="297" t="s">
        <v>234</v>
      </c>
      <c r="BM85" s="297" t="s">
        <v>823</v>
      </c>
      <c r="BN85" s="297" t="s">
        <v>234</v>
      </c>
      <c r="BO85" s="297" t="s">
        <v>234</v>
      </c>
      <c r="BP85" s="297" t="s">
        <v>234</v>
      </c>
      <c r="BQ85" s="297" t="s">
        <v>234</v>
      </c>
      <c r="BR85" s="297" t="s">
        <v>234</v>
      </c>
      <c r="BS85" s="297"/>
      <c r="BT85" s="297"/>
      <c r="BU85" s="313" t="s">
        <v>1175</v>
      </c>
      <c r="BV85" s="76"/>
      <c r="BW85" s="77"/>
      <c r="BX85" s="125" t="s">
        <v>954</v>
      </c>
      <c r="BY85" s="9" t="s">
        <v>0</v>
      </c>
      <c r="BZ85" s="9" t="s">
        <v>147</v>
      </c>
      <c r="CA85" s="9" t="s">
        <v>141</v>
      </c>
      <c r="CB85" s="9" t="s">
        <v>175</v>
      </c>
      <c r="CC85" s="9" t="s">
        <v>171</v>
      </c>
      <c r="CD85" s="9" t="s">
        <v>328</v>
      </c>
      <c r="CE85" s="9" t="s">
        <v>328</v>
      </c>
      <c r="CF85" s="10" t="s">
        <v>103</v>
      </c>
      <c r="CG85" s="76"/>
    </row>
    <row r="86" spans="1:85" s="6" customFormat="1" ht="12" x14ac:dyDescent="0.25">
      <c r="A86" s="83"/>
      <c r="B86" s="293" t="e">
        <f>VLOOKUP(C86,#REF!,2,0)</f>
        <v>#REF!</v>
      </c>
      <c r="C86" s="293" t="e">
        <f>VLOOKUP(D86,#REF!,2,0)</f>
        <v>#REF!</v>
      </c>
      <c r="D86" s="294" t="str">
        <f>VLOOKUP(BX86,Raumliste!A$3:B$222,2,0)</f>
        <v>3.4</v>
      </c>
      <c r="E86" s="314" t="s">
        <v>1123</v>
      </c>
      <c r="F86" s="296" t="str">
        <f t="shared" si="18"/>
        <v>GP-AA1 36.2</v>
      </c>
      <c r="G86" s="297" t="s">
        <v>4</v>
      </c>
      <c r="H86" s="297" t="s">
        <v>1135</v>
      </c>
      <c r="I86" s="297" t="s">
        <v>141</v>
      </c>
      <c r="J86" s="298" t="s">
        <v>910</v>
      </c>
      <c r="K86" s="299" t="s">
        <v>809</v>
      </c>
      <c r="L86" s="300" t="s">
        <v>247</v>
      </c>
      <c r="M86" s="336" t="s">
        <v>1140</v>
      </c>
      <c r="N86" s="302"/>
      <c r="O86" s="297"/>
      <c r="P86" s="303"/>
      <c r="Q86" s="297"/>
      <c r="R86" s="297"/>
      <c r="S86" s="297"/>
      <c r="T86" s="297"/>
      <c r="U86" s="297">
        <v>1</v>
      </c>
      <c r="V86" s="297" t="s">
        <v>234</v>
      </c>
      <c r="W86" s="297" t="s">
        <v>262</v>
      </c>
      <c r="X86" s="305" t="s">
        <v>234</v>
      </c>
      <c r="Y86" s="305" t="s">
        <v>234</v>
      </c>
      <c r="Z86" s="305" t="s">
        <v>234</v>
      </c>
      <c r="AA86" s="305" t="s">
        <v>234</v>
      </c>
      <c r="AB86" s="305" t="s">
        <v>234</v>
      </c>
      <c r="AC86" s="304" t="s">
        <v>234</v>
      </c>
      <c r="AD86" s="297" t="s">
        <v>136</v>
      </c>
      <c r="AE86" s="297" t="s">
        <v>846</v>
      </c>
      <c r="AF86" s="297" t="s">
        <v>136</v>
      </c>
      <c r="AG86" s="305" t="s">
        <v>234</v>
      </c>
      <c r="AH86" s="297" t="s">
        <v>1141</v>
      </c>
      <c r="AI86" s="307" t="s">
        <v>234</v>
      </c>
      <c r="AJ86" s="307" t="s">
        <v>234</v>
      </c>
      <c r="AK86" s="299" t="s">
        <v>826</v>
      </c>
      <c r="AL86" s="307" t="s">
        <v>234</v>
      </c>
      <c r="AM86" s="307" t="s">
        <v>234</v>
      </c>
      <c r="AN86" s="307" t="s">
        <v>234</v>
      </c>
      <c r="AO86" s="297" t="s">
        <v>234</v>
      </c>
      <c r="AP86" s="297" t="s">
        <v>234</v>
      </c>
      <c r="AQ86" s="297" t="s">
        <v>234</v>
      </c>
      <c r="AR86" s="308" t="s">
        <v>234</v>
      </c>
      <c r="AS86" s="305" t="s">
        <v>234</v>
      </c>
      <c r="AT86" s="310" t="s">
        <v>234</v>
      </c>
      <c r="AU86" s="310" t="s">
        <v>234</v>
      </c>
      <c r="AV86" s="311" t="s">
        <v>1142</v>
      </c>
      <c r="AW86" s="305" t="s">
        <v>234</v>
      </c>
      <c r="AX86" s="297" t="s">
        <v>262</v>
      </c>
      <c r="AY86" s="305" t="s">
        <v>234</v>
      </c>
      <c r="AZ86" s="305" t="s">
        <v>234</v>
      </c>
      <c r="BA86" s="305" t="s">
        <v>234</v>
      </c>
      <c r="BB86" s="305" t="s">
        <v>234</v>
      </c>
      <c r="BC86" s="305" t="s">
        <v>234</v>
      </c>
      <c r="BD86" s="304" t="s">
        <v>234</v>
      </c>
      <c r="BE86" s="305" t="s">
        <v>234</v>
      </c>
      <c r="BF86" s="305" t="s">
        <v>234</v>
      </c>
      <c r="BG86" s="305" t="s">
        <v>234</v>
      </c>
      <c r="BH86" s="305" t="s">
        <v>234</v>
      </c>
      <c r="BI86" s="307"/>
      <c r="BJ86" s="297" t="s">
        <v>234</v>
      </c>
      <c r="BK86" s="297" t="s">
        <v>1285</v>
      </c>
      <c r="BL86" s="297" t="s">
        <v>234</v>
      </c>
      <c r="BM86" s="297"/>
      <c r="BN86" s="297" t="s">
        <v>234</v>
      </c>
      <c r="BO86" s="297" t="s">
        <v>234</v>
      </c>
      <c r="BP86" s="297" t="s">
        <v>234</v>
      </c>
      <c r="BQ86" s="297" t="s">
        <v>234</v>
      </c>
      <c r="BR86" s="297"/>
      <c r="BS86" s="297"/>
      <c r="BT86" s="297" t="s">
        <v>1143</v>
      </c>
      <c r="BU86" s="313" t="s">
        <v>1175</v>
      </c>
      <c r="BV86" s="76"/>
      <c r="BW86" s="77"/>
      <c r="BX86" s="125" t="s">
        <v>954</v>
      </c>
      <c r="BY86" s="9" t="s">
        <v>0</v>
      </c>
      <c r="BZ86" s="9" t="s">
        <v>147</v>
      </c>
      <c r="CA86" s="9" t="s">
        <v>141</v>
      </c>
      <c r="CB86" s="9" t="s">
        <v>175</v>
      </c>
      <c r="CC86" s="9" t="s">
        <v>174</v>
      </c>
      <c r="CD86" s="9" t="s">
        <v>328</v>
      </c>
      <c r="CE86" s="9" t="s">
        <v>328</v>
      </c>
      <c r="CF86" s="10" t="s">
        <v>103</v>
      </c>
      <c r="CG86" s="76"/>
    </row>
    <row r="87" spans="1:85" s="6" customFormat="1" ht="12" x14ac:dyDescent="0.25">
      <c r="A87" s="83"/>
      <c r="B87" s="293" t="e">
        <f>VLOOKUP(C87,#REF!,2,0)</f>
        <v>#REF!</v>
      </c>
      <c r="C87" s="293" t="e">
        <f>VLOOKUP(D87,#REF!,2,0)</f>
        <v>#REF!</v>
      </c>
      <c r="D87" s="294" t="str">
        <f>VLOOKUP(BX87,Raumliste!A$3:B$222,2,0)</f>
        <v>3.4</v>
      </c>
      <c r="E87" s="314" t="s">
        <v>1124</v>
      </c>
      <c r="F87" s="296" t="str">
        <f t="shared" si="18"/>
        <v>GP-AA1 38.1</v>
      </c>
      <c r="G87" s="297" t="s">
        <v>4</v>
      </c>
      <c r="H87" s="297" t="s">
        <v>1136</v>
      </c>
      <c r="I87" s="297" t="s">
        <v>141</v>
      </c>
      <c r="J87" s="298" t="s">
        <v>910</v>
      </c>
      <c r="K87" s="299" t="s">
        <v>809</v>
      </c>
      <c r="L87" s="300" t="s">
        <v>247</v>
      </c>
      <c r="M87" s="335" t="s">
        <v>1139</v>
      </c>
      <c r="N87" s="302"/>
      <c r="O87" s="297"/>
      <c r="P87" s="303"/>
      <c r="Q87" s="297"/>
      <c r="R87" s="297"/>
      <c r="S87" s="297"/>
      <c r="T87" s="297"/>
      <c r="U87" s="297">
        <v>1</v>
      </c>
      <c r="V87" s="297" t="s">
        <v>234</v>
      </c>
      <c r="W87" s="297" t="s">
        <v>262</v>
      </c>
      <c r="X87" s="305" t="s">
        <v>234</v>
      </c>
      <c r="Y87" s="305" t="s">
        <v>234</v>
      </c>
      <c r="Z87" s="305" t="s">
        <v>234</v>
      </c>
      <c r="AA87" s="305" t="s">
        <v>234</v>
      </c>
      <c r="AB87" s="305" t="s">
        <v>234</v>
      </c>
      <c r="AC87" s="304" t="s">
        <v>234</v>
      </c>
      <c r="AD87" s="297" t="s">
        <v>136</v>
      </c>
      <c r="AE87" s="297" t="s">
        <v>846</v>
      </c>
      <c r="AF87" s="297" t="s">
        <v>136</v>
      </c>
      <c r="AG87" s="305" t="s">
        <v>234</v>
      </c>
      <c r="AH87" s="297" t="s">
        <v>1141</v>
      </c>
      <c r="AI87" s="307" t="s">
        <v>234</v>
      </c>
      <c r="AJ87" s="307" t="s">
        <v>234</v>
      </c>
      <c r="AK87" s="299" t="s">
        <v>826</v>
      </c>
      <c r="AL87" s="307" t="s">
        <v>234</v>
      </c>
      <c r="AM87" s="307" t="s">
        <v>234</v>
      </c>
      <c r="AN87" s="307" t="s">
        <v>234</v>
      </c>
      <c r="AO87" s="297" t="s">
        <v>234</v>
      </c>
      <c r="AP87" s="297" t="s">
        <v>234</v>
      </c>
      <c r="AQ87" s="297" t="s">
        <v>234</v>
      </c>
      <c r="AR87" s="308" t="s">
        <v>234</v>
      </c>
      <c r="AS87" s="305" t="s">
        <v>234</v>
      </c>
      <c r="AT87" s="310" t="s">
        <v>234</v>
      </c>
      <c r="AU87" s="310" t="s">
        <v>234</v>
      </c>
      <c r="AV87" s="311" t="s">
        <v>1142</v>
      </c>
      <c r="AW87" s="305" t="s">
        <v>234</v>
      </c>
      <c r="AX87" s="297" t="s">
        <v>262</v>
      </c>
      <c r="AY87" s="305" t="s">
        <v>234</v>
      </c>
      <c r="AZ87" s="305" t="s">
        <v>234</v>
      </c>
      <c r="BA87" s="305" t="s">
        <v>234</v>
      </c>
      <c r="BB87" s="305" t="s">
        <v>234</v>
      </c>
      <c r="BC87" s="305" t="s">
        <v>234</v>
      </c>
      <c r="BD87" s="304" t="s">
        <v>234</v>
      </c>
      <c r="BE87" s="305" t="s">
        <v>234</v>
      </c>
      <c r="BF87" s="305" t="s">
        <v>234</v>
      </c>
      <c r="BG87" s="305" t="s">
        <v>234</v>
      </c>
      <c r="BH87" s="305" t="s">
        <v>234</v>
      </c>
      <c r="BI87" s="307"/>
      <c r="BJ87" s="297" t="s">
        <v>234</v>
      </c>
      <c r="BK87" s="297" t="s">
        <v>1285</v>
      </c>
      <c r="BL87" s="297" t="s">
        <v>234</v>
      </c>
      <c r="BM87" s="297" t="s">
        <v>823</v>
      </c>
      <c r="BN87" s="297" t="s">
        <v>234</v>
      </c>
      <c r="BO87" s="297" t="s">
        <v>234</v>
      </c>
      <c r="BP87" s="297" t="s">
        <v>234</v>
      </c>
      <c r="BQ87" s="297" t="s">
        <v>234</v>
      </c>
      <c r="BR87" s="297" t="s">
        <v>234</v>
      </c>
      <c r="BS87" s="297"/>
      <c r="BT87" s="297"/>
      <c r="BU87" s="313" t="s">
        <v>1175</v>
      </c>
      <c r="BV87" s="76"/>
      <c r="BW87" s="77"/>
      <c r="BX87" s="125" t="s">
        <v>955</v>
      </c>
      <c r="BY87" s="9" t="s">
        <v>0</v>
      </c>
      <c r="BZ87" s="9" t="s">
        <v>147</v>
      </c>
      <c r="CA87" s="9" t="s">
        <v>141</v>
      </c>
      <c r="CB87" s="9" t="s">
        <v>173</v>
      </c>
      <c r="CC87" s="9" t="s">
        <v>171</v>
      </c>
      <c r="CD87" s="9" t="s">
        <v>328</v>
      </c>
      <c r="CE87" s="9" t="s">
        <v>328</v>
      </c>
      <c r="CF87" s="10" t="s">
        <v>103</v>
      </c>
      <c r="CG87" s="76"/>
    </row>
    <row r="88" spans="1:85" s="6" customFormat="1" ht="12" x14ac:dyDescent="0.25">
      <c r="A88" s="83"/>
      <c r="B88" s="293" t="e">
        <f>VLOOKUP(C88,#REF!,2,0)</f>
        <v>#REF!</v>
      </c>
      <c r="C88" s="293" t="e">
        <f>VLOOKUP(D88,#REF!,2,0)</f>
        <v>#REF!</v>
      </c>
      <c r="D88" s="294" t="str">
        <f>VLOOKUP(BX88,Raumliste!A$3:B$222,2,0)</f>
        <v>3.4</v>
      </c>
      <c r="E88" s="314" t="s">
        <v>1125</v>
      </c>
      <c r="F88" s="296" t="str">
        <f t="shared" si="18"/>
        <v>GP-AA1 38.2</v>
      </c>
      <c r="G88" s="297" t="s">
        <v>4</v>
      </c>
      <c r="H88" s="297" t="s">
        <v>1136</v>
      </c>
      <c r="I88" s="297" t="s">
        <v>141</v>
      </c>
      <c r="J88" s="298" t="s">
        <v>910</v>
      </c>
      <c r="K88" s="299" t="s">
        <v>809</v>
      </c>
      <c r="L88" s="300" t="s">
        <v>247</v>
      </c>
      <c r="M88" s="336" t="s">
        <v>1140</v>
      </c>
      <c r="N88" s="302"/>
      <c r="O88" s="297"/>
      <c r="P88" s="303"/>
      <c r="Q88" s="297"/>
      <c r="R88" s="297"/>
      <c r="S88" s="297"/>
      <c r="T88" s="297"/>
      <c r="U88" s="297">
        <v>1</v>
      </c>
      <c r="V88" s="297" t="s">
        <v>234</v>
      </c>
      <c r="W88" s="297" t="s">
        <v>262</v>
      </c>
      <c r="X88" s="305" t="s">
        <v>234</v>
      </c>
      <c r="Y88" s="305" t="s">
        <v>234</v>
      </c>
      <c r="Z88" s="305" t="s">
        <v>234</v>
      </c>
      <c r="AA88" s="305" t="s">
        <v>234</v>
      </c>
      <c r="AB88" s="305" t="s">
        <v>234</v>
      </c>
      <c r="AC88" s="304" t="s">
        <v>234</v>
      </c>
      <c r="AD88" s="297" t="s">
        <v>136</v>
      </c>
      <c r="AE88" s="297" t="s">
        <v>846</v>
      </c>
      <c r="AF88" s="297" t="s">
        <v>136</v>
      </c>
      <c r="AG88" s="305" t="s">
        <v>234</v>
      </c>
      <c r="AH88" s="297" t="s">
        <v>1141</v>
      </c>
      <c r="AI88" s="307" t="s">
        <v>234</v>
      </c>
      <c r="AJ88" s="307" t="s">
        <v>234</v>
      </c>
      <c r="AK88" s="299" t="s">
        <v>826</v>
      </c>
      <c r="AL88" s="307" t="s">
        <v>234</v>
      </c>
      <c r="AM88" s="307" t="s">
        <v>234</v>
      </c>
      <c r="AN88" s="307" t="s">
        <v>234</v>
      </c>
      <c r="AO88" s="297" t="s">
        <v>234</v>
      </c>
      <c r="AP88" s="297" t="s">
        <v>234</v>
      </c>
      <c r="AQ88" s="297" t="s">
        <v>234</v>
      </c>
      <c r="AR88" s="308" t="s">
        <v>234</v>
      </c>
      <c r="AS88" s="305" t="s">
        <v>234</v>
      </c>
      <c r="AT88" s="310" t="s">
        <v>234</v>
      </c>
      <c r="AU88" s="310" t="s">
        <v>234</v>
      </c>
      <c r="AV88" s="311" t="s">
        <v>1142</v>
      </c>
      <c r="AW88" s="305" t="s">
        <v>234</v>
      </c>
      <c r="AX88" s="297" t="s">
        <v>262</v>
      </c>
      <c r="AY88" s="305" t="s">
        <v>234</v>
      </c>
      <c r="AZ88" s="305" t="s">
        <v>234</v>
      </c>
      <c r="BA88" s="305" t="s">
        <v>234</v>
      </c>
      <c r="BB88" s="305" t="s">
        <v>234</v>
      </c>
      <c r="BC88" s="305" t="s">
        <v>234</v>
      </c>
      <c r="BD88" s="304" t="s">
        <v>234</v>
      </c>
      <c r="BE88" s="305" t="s">
        <v>234</v>
      </c>
      <c r="BF88" s="305" t="s">
        <v>234</v>
      </c>
      <c r="BG88" s="305" t="s">
        <v>234</v>
      </c>
      <c r="BH88" s="305" t="s">
        <v>234</v>
      </c>
      <c r="BI88" s="307"/>
      <c r="BJ88" s="297" t="s">
        <v>234</v>
      </c>
      <c r="BK88" s="297" t="s">
        <v>1285</v>
      </c>
      <c r="BL88" s="297" t="s">
        <v>234</v>
      </c>
      <c r="BM88" s="297"/>
      <c r="BN88" s="297" t="s">
        <v>234</v>
      </c>
      <c r="BO88" s="297" t="s">
        <v>234</v>
      </c>
      <c r="BP88" s="297" t="s">
        <v>234</v>
      </c>
      <c r="BQ88" s="297" t="s">
        <v>234</v>
      </c>
      <c r="BR88" s="297"/>
      <c r="BS88" s="297"/>
      <c r="BT88" s="297" t="s">
        <v>1143</v>
      </c>
      <c r="BU88" s="313" t="s">
        <v>1175</v>
      </c>
      <c r="BV88" s="76"/>
      <c r="BW88" s="77"/>
      <c r="BX88" s="125" t="s">
        <v>955</v>
      </c>
      <c r="BY88" s="9" t="s">
        <v>0</v>
      </c>
      <c r="BZ88" s="9" t="s">
        <v>147</v>
      </c>
      <c r="CA88" s="9" t="s">
        <v>141</v>
      </c>
      <c r="CB88" s="9" t="s">
        <v>173</v>
      </c>
      <c r="CC88" s="9" t="s">
        <v>174</v>
      </c>
      <c r="CD88" s="9" t="s">
        <v>328</v>
      </c>
      <c r="CE88" s="9" t="s">
        <v>328</v>
      </c>
      <c r="CF88" s="10" t="s">
        <v>103</v>
      </c>
      <c r="CG88" s="76"/>
    </row>
    <row r="89" spans="1:85" s="6" customFormat="1" ht="12" x14ac:dyDescent="0.25">
      <c r="A89" s="83"/>
      <c r="B89" s="293" t="e">
        <f>VLOOKUP(C89,#REF!,2,0)</f>
        <v>#REF!</v>
      </c>
      <c r="C89" s="293" t="e">
        <f>VLOOKUP(D89,#REF!,2,0)</f>
        <v>#REF!</v>
      </c>
      <c r="D89" s="294" t="str">
        <f>VLOOKUP(BX89,Raumliste!A$3:B$222,2,0)</f>
        <v>3.4</v>
      </c>
      <c r="E89" s="314" t="s">
        <v>1126</v>
      </c>
      <c r="F89" s="296" t="str">
        <f t="shared" si="18"/>
        <v>GP-AA1 40.1</v>
      </c>
      <c r="G89" s="297" t="s">
        <v>4</v>
      </c>
      <c r="H89" s="297" t="s">
        <v>1136</v>
      </c>
      <c r="I89" s="297" t="s">
        <v>141</v>
      </c>
      <c r="J89" s="298" t="s">
        <v>910</v>
      </c>
      <c r="K89" s="299" t="s">
        <v>809</v>
      </c>
      <c r="L89" s="300" t="s">
        <v>247</v>
      </c>
      <c r="M89" s="335" t="s">
        <v>1139</v>
      </c>
      <c r="N89" s="302"/>
      <c r="O89" s="297"/>
      <c r="P89" s="303"/>
      <c r="Q89" s="297"/>
      <c r="R89" s="297"/>
      <c r="S89" s="297"/>
      <c r="T89" s="297"/>
      <c r="U89" s="297">
        <v>1</v>
      </c>
      <c r="V89" s="297" t="s">
        <v>234</v>
      </c>
      <c r="W89" s="297" t="s">
        <v>262</v>
      </c>
      <c r="X89" s="305" t="s">
        <v>234</v>
      </c>
      <c r="Y89" s="305" t="s">
        <v>234</v>
      </c>
      <c r="Z89" s="305" t="s">
        <v>234</v>
      </c>
      <c r="AA89" s="305" t="s">
        <v>234</v>
      </c>
      <c r="AB89" s="305" t="s">
        <v>234</v>
      </c>
      <c r="AC89" s="304" t="s">
        <v>234</v>
      </c>
      <c r="AD89" s="297" t="s">
        <v>136</v>
      </c>
      <c r="AE89" s="297" t="s">
        <v>846</v>
      </c>
      <c r="AF89" s="297" t="s">
        <v>136</v>
      </c>
      <c r="AG89" s="305" t="s">
        <v>234</v>
      </c>
      <c r="AH89" s="297" t="s">
        <v>1141</v>
      </c>
      <c r="AI89" s="307" t="s">
        <v>234</v>
      </c>
      <c r="AJ89" s="307" t="s">
        <v>234</v>
      </c>
      <c r="AK89" s="299" t="s">
        <v>826</v>
      </c>
      <c r="AL89" s="307" t="s">
        <v>234</v>
      </c>
      <c r="AM89" s="307" t="s">
        <v>234</v>
      </c>
      <c r="AN89" s="307" t="s">
        <v>234</v>
      </c>
      <c r="AO89" s="297" t="s">
        <v>234</v>
      </c>
      <c r="AP89" s="297" t="s">
        <v>234</v>
      </c>
      <c r="AQ89" s="297" t="s">
        <v>234</v>
      </c>
      <c r="AR89" s="308" t="s">
        <v>234</v>
      </c>
      <c r="AS89" s="305" t="s">
        <v>234</v>
      </c>
      <c r="AT89" s="310" t="s">
        <v>234</v>
      </c>
      <c r="AU89" s="310" t="s">
        <v>234</v>
      </c>
      <c r="AV89" s="311" t="s">
        <v>1142</v>
      </c>
      <c r="AW89" s="305" t="s">
        <v>234</v>
      </c>
      <c r="AX89" s="297" t="s">
        <v>262</v>
      </c>
      <c r="AY89" s="305" t="s">
        <v>234</v>
      </c>
      <c r="AZ89" s="305" t="s">
        <v>234</v>
      </c>
      <c r="BA89" s="305" t="s">
        <v>234</v>
      </c>
      <c r="BB89" s="305" t="s">
        <v>234</v>
      </c>
      <c r="BC89" s="305" t="s">
        <v>234</v>
      </c>
      <c r="BD89" s="304" t="s">
        <v>234</v>
      </c>
      <c r="BE89" s="305" t="s">
        <v>234</v>
      </c>
      <c r="BF89" s="305" t="s">
        <v>234</v>
      </c>
      <c r="BG89" s="305" t="s">
        <v>234</v>
      </c>
      <c r="BH89" s="305" t="s">
        <v>234</v>
      </c>
      <c r="BI89" s="307"/>
      <c r="BJ89" s="297" t="s">
        <v>234</v>
      </c>
      <c r="BK89" s="297" t="s">
        <v>1285</v>
      </c>
      <c r="BL89" s="297" t="s">
        <v>234</v>
      </c>
      <c r="BM89" s="297" t="s">
        <v>823</v>
      </c>
      <c r="BN89" s="297" t="s">
        <v>234</v>
      </c>
      <c r="BO89" s="297" t="s">
        <v>234</v>
      </c>
      <c r="BP89" s="297" t="s">
        <v>234</v>
      </c>
      <c r="BQ89" s="297" t="s">
        <v>234</v>
      </c>
      <c r="BR89" s="297" t="s">
        <v>234</v>
      </c>
      <c r="BS89" s="297"/>
      <c r="BT89" s="297"/>
      <c r="BU89" s="313" t="s">
        <v>1175</v>
      </c>
      <c r="BV89" s="76"/>
      <c r="BW89" s="77"/>
      <c r="BX89" s="125" t="s">
        <v>956</v>
      </c>
      <c r="BY89" s="9" t="s">
        <v>0</v>
      </c>
      <c r="BZ89" s="9" t="s">
        <v>147</v>
      </c>
      <c r="CA89" s="9" t="s">
        <v>141</v>
      </c>
      <c r="CB89" s="9" t="s">
        <v>176</v>
      </c>
      <c r="CC89" s="9" t="s">
        <v>171</v>
      </c>
      <c r="CD89" s="9" t="s">
        <v>328</v>
      </c>
      <c r="CE89" s="9" t="s">
        <v>328</v>
      </c>
      <c r="CF89" s="10" t="s">
        <v>103</v>
      </c>
      <c r="CG89" s="76"/>
    </row>
    <row r="90" spans="1:85" s="6" customFormat="1" ht="12" x14ac:dyDescent="0.25">
      <c r="A90" s="83"/>
      <c r="B90" s="293" t="e">
        <f>VLOOKUP(C90,#REF!,2,0)</f>
        <v>#REF!</v>
      </c>
      <c r="C90" s="293" t="e">
        <f>VLOOKUP(D90,#REF!,2,0)</f>
        <v>#REF!</v>
      </c>
      <c r="D90" s="294" t="str">
        <f>VLOOKUP(BX90,Raumliste!A$3:B$222,2,0)</f>
        <v>3.4</v>
      </c>
      <c r="E90" s="314" t="s">
        <v>1300</v>
      </c>
      <c r="F90" s="296" t="str">
        <f t="shared" si="18"/>
        <v>GP-AA1 40.2</v>
      </c>
      <c r="G90" s="297" t="s">
        <v>4</v>
      </c>
      <c r="H90" s="297" t="s">
        <v>1136</v>
      </c>
      <c r="I90" s="297" t="s">
        <v>141</v>
      </c>
      <c r="J90" s="298" t="s">
        <v>910</v>
      </c>
      <c r="K90" s="299" t="s">
        <v>809</v>
      </c>
      <c r="L90" s="300" t="s">
        <v>247</v>
      </c>
      <c r="M90" s="336" t="s">
        <v>1140</v>
      </c>
      <c r="N90" s="302"/>
      <c r="O90" s="297"/>
      <c r="P90" s="303"/>
      <c r="Q90" s="297"/>
      <c r="R90" s="297"/>
      <c r="S90" s="297"/>
      <c r="T90" s="297"/>
      <c r="U90" s="297">
        <v>1</v>
      </c>
      <c r="V90" s="297" t="s">
        <v>234</v>
      </c>
      <c r="W90" s="297" t="s">
        <v>262</v>
      </c>
      <c r="X90" s="305" t="s">
        <v>234</v>
      </c>
      <c r="Y90" s="305" t="s">
        <v>234</v>
      </c>
      <c r="Z90" s="305" t="s">
        <v>234</v>
      </c>
      <c r="AA90" s="305" t="s">
        <v>234</v>
      </c>
      <c r="AB90" s="305" t="s">
        <v>234</v>
      </c>
      <c r="AC90" s="304" t="s">
        <v>234</v>
      </c>
      <c r="AD90" s="297" t="s">
        <v>136</v>
      </c>
      <c r="AE90" s="297" t="s">
        <v>846</v>
      </c>
      <c r="AF90" s="297" t="s">
        <v>136</v>
      </c>
      <c r="AG90" s="305" t="s">
        <v>234</v>
      </c>
      <c r="AH90" s="297" t="s">
        <v>1141</v>
      </c>
      <c r="AI90" s="307" t="s">
        <v>234</v>
      </c>
      <c r="AJ90" s="307" t="s">
        <v>234</v>
      </c>
      <c r="AK90" s="299" t="s">
        <v>826</v>
      </c>
      <c r="AL90" s="307" t="s">
        <v>234</v>
      </c>
      <c r="AM90" s="307" t="s">
        <v>234</v>
      </c>
      <c r="AN90" s="307" t="s">
        <v>234</v>
      </c>
      <c r="AO90" s="297" t="s">
        <v>234</v>
      </c>
      <c r="AP90" s="297" t="s">
        <v>234</v>
      </c>
      <c r="AQ90" s="297" t="s">
        <v>234</v>
      </c>
      <c r="AR90" s="308" t="s">
        <v>234</v>
      </c>
      <c r="AS90" s="305" t="s">
        <v>234</v>
      </c>
      <c r="AT90" s="310" t="s">
        <v>234</v>
      </c>
      <c r="AU90" s="310" t="s">
        <v>234</v>
      </c>
      <c r="AV90" s="311" t="s">
        <v>1142</v>
      </c>
      <c r="AW90" s="305" t="s">
        <v>234</v>
      </c>
      <c r="AX90" s="297" t="s">
        <v>262</v>
      </c>
      <c r="AY90" s="305" t="s">
        <v>234</v>
      </c>
      <c r="AZ90" s="305" t="s">
        <v>234</v>
      </c>
      <c r="BA90" s="305" t="s">
        <v>234</v>
      </c>
      <c r="BB90" s="305" t="s">
        <v>234</v>
      </c>
      <c r="BC90" s="305" t="s">
        <v>234</v>
      </c>
      <c r="BD90" s="304" t="s">
        <v>234</v>
      </c>
      <c r="BE90" s="305" t="s">
        <v>234</v>
      </c>
      <c r="BF90" s="305" t="s">
        <v>234</v>
      </c>
      <c r="BG90" s="305" t="s">
        <v>234</v>
      </c>
      <c r="BH90" s="305" t="s">
        <v>234</v>
      </c>
      <c r="BI90" s="307"/>
      <c r="BJ90" s="297" t="s">
        <v>234</v>
      </c>
      <c r="BK90" s="297" t="s">
        <v>1285</v>
      </c>
      <c r="BL90" s="297" t="s">
        <v>234</v>
      </c>
      <c r="BM90" s="297"/>
      <c r="BN90" s="297" t="s">
        <v>234</v>
      </c>
      <c r="BO90" s="297" t="s">
        <v>234</v>
      </c>
      <c r="BP90" s="297" t="s">
        <v>234</v>
      </c>
      <c r="BQ90" s="297" t="s">
        <v>234</v>
      </c>
      <c r="BR90" s="297"/>
      <c r="BS90" s="297"/>
      <c r="BT90" s="297" t="s">
        <v>1143</v>
      </c>
      <c r="BU90" s="313" t="s">
        <v>1175</v>
      </c>
      <c r="BV90" s="76"/>
      <c r="BW90" s="77"/>
      <c r="BX90" s="125" t="s">
        <v>956</v>
      </c>
      <c r="BY90" s="9" t="s">
        <v>0</v>
      </c>
      <c r="BZ90" s="9" t="s">
        <v>147</v>
      </c>
      <c r="CA90" s="9" t="s">
        <v>141</v>
      </c>
      <c r="CB90" s="9" t="s">
        <v>176</v>
      </c>
      <c r="CC90" s="9" t="s">
        <v>174</v>
      </c>
      <c r="CD90" s="9" t="s">
        <v>328</v>
      </c>
      <c r="CE90" s="9" t="s">
        <v>328</v>
      </c>
      <c r="CF90" s="10" t="s">
        <v>103</v>
      </c>
      <c r="CG90" s="76"/>
    </row>
    <row r="91" spans="1:85" s="6" customFormat="1" ht="12" x14ac:dyDescent="0.25">
      <c r="A91" s="83"/>
      <c r="B91" s="293" t="e">
        <f>VLOOKUP(C91,#REF!,2,0)</f>
        <v>#REF!</v>
      </c>
      <c r="C91" s="293" t="e">
        <f>VLOOKUP(D91,#REF!,2,0)</f>
        <v>#REF!</v>
      </c>
      <c r="D91" s="294" t="str">
        <f>VLOOKUP(BX91,Raumliste!A$3:B$222,2,0)</f>
        <v>3.4</v>
      </c>
      <c r="E91" s="314" t="s">
        <v>1127</v>
      </c>
      <c r="F91" s="296" t="str">
        <f t="shared" si="18"/>
        <v>GP-AA1 42.1</v>
      </c>
      <c r="G91" s="297" t="s">
        <v>4</v>
      </c>
      <c r="H91" s="297" t="s">
        <v>1137</v>
      </c>
      <c r="I91" s="297" t="s">
        <v>141</v>
      </c>
      <c r="J91" s="298" t="s">
        <v>910</v>
      </c>
      <c r="K91" s="299" t="s">
        <v>809</v>
      </c>
      <c r="L91" s="300" t="s">
        <v>247</v>
      </c>
      <c r="M91" s="335" t="s">
        <v>1139</v>
      </c>
      <c r="N91" s="302"/>
      <c r="O91" s="297"/>
      <c r="P91" s="303"/>
      <c r="Q91" s="297"/>
      <c r="R91" s="297"/>
      <c r="S91" s="297"/>
      <c r="T91" s="297"/>
      <c r="U91" s="297">
        <v>1</v>
      </c>
      <c r="V91" s="297" t="s">
        <v>234</v>
      </c>
      <c r="W91" s="297" t="s">
        <v>262</v>
      </c>
      <c r="X91" s="305" t="s">
        <v>234</v>
      </c>
      <c r="Y91" s="305" t="s">
        <v>234</v>
      </c>
      <c r="Z91" s="305" t="s">
        <v>234</v>
      </c>
      <c r="AA91" s="305" t="s">
        <v>234</v>
      </c>
      <c r="AB91" s="305" t="s">
        <v>234</v>
      </c>
      <c r="AC91" s="304" t="s">
        <v>234</v>
      </c>
      <c r="AD91" s="297" t="s">
        <v>136</v>
      </c>
      <c r="AE91" s="297" t="s">
        <v>846</v>
      </c>
      <c r="AF91" s="297" t="s">
        <v>136</v>
      </c>
      <c r="AG91" s="305" t="s">
        <v>234</v>
      </c>
      <c r="AH91" s="297" t="s">
        <v>1141</v>
      </c>
      <c r="AI91" s="307" t="s">
        <v>234</v>
      </c>
      <c r="AJ91" s="307" t="s">
        <v>234</v>
      </c>
      <c r="AK91" s="299" t="s">
        <v>826</v>
      </c>
      <c r="AL91" s="307" t="s">
        <v>234</v>
      </c>
      <c r="AM91" s="307" t="s">
        <v>234</v>
      </c>
      <c r="AN91" s="307" t="s">
        <v>234</v>
      </c>
      <c r="AO91" s="297" t="s">
        <v>234</v>
      </c>
      <c r="AP91" s="297" t="s">
        <v>234</v>
      </c>
      <c r="AQ91" s="297" t="s">
        <v>234</v>
      </c>
      <c r="AR91" s="308" t="s">
        <v>234</v>
      </c>
      <c r="AS91" s="305" t="s">
        <v>234</v>
      </c>
      <c r="AT91" s="310" t="s">
        <v>234</v>
      </c>
      <c r="AU91" s="310" t="s">
        <v>234</v>
      </c>
      <c r="AV91" s="311" t="s">
        <v>1142</v>
      </c>
      <c r="AW91" s="305" t="s">
        <v>234</v>
      </c>
      <c r="AX91" s="297" t="s">
        <v>262</v>
      </c>
      <c r="AY91" s="305" t="s">
        <v>234</v>
      </c>
      <c r="AZ91" s="305" t="s">
        <v>234</v>
      </c>
      <c r="BA91" s="305" t="s">
        <v>234</v>
      </c>
      <c r="BB91" s="305" t="s">
        <v>234</v>
      </c>
      <c r="BC91" s="305" t="s">
        <v>234</v>
      </c>
      <c r="BD91" s="304" t="s">
        <v>234</v>
      </c>
      <c r="BE91" s="305" t="s">
        <v>234</v>
      </c>
      <c r="BF91" s="305" t="s">
        <v>234</v>
      </c>
      <c r="BG91" s="305" t="s">
        <v>234</v>
      </c>
      <c r="BH91" s="305" t="s">
        <v>234</v>
      </c>
      <c r="BI91" s="307"/>
      <c r="BJ91" s="297" t="s">
        <v>234</v>
      </c>
      <c r="BK91" s="297" t="s">
        <v>1285</v>
      </c>
      <c r="BL91" s="297" t="s">
        <v>234</v>
      </c>
      <c r="BM91" s="297" t="s">
        <v>823</v>
      </c>
      <c r="BN91" s="297" t="s">
        <v>234</v>
      </c>
      <c r="BO91" s="297" t="s">
        <v>234</v>
      </c>
      <c r="BP91" s="297" t="s">
        <v>234</v>
      </c>
      <c r="BQ91" s="297" t="s">
        <v>234</v>
      </c>
      <c r="BR91" s="297" t="s">
        <v>234</v>
      </c>
      <c r="BS91" s="297"/>
      <c r="BT91" s="297"/>
      <c r="BU91" s="313" t="s">
        <v>1175</v>
      </c>
      <c r="BV91" s="76"/>
      <c r="BW91" s="77"/>
      <c r="BX91" s="125" t="s">
        <v>957</v>
      </c>
      <c r="BY91" s="9" t="s">
        <v>0</v>
      </c>
      <c r="BZ91" s="9" t="s">
        <v>147</v>
      </c>
      <c r="CA91" s="9" t="s">
        <v>141</v>
      </c>
      <c r="CB91" s="9" t="s">
        <v>177</v>
      </c>
      <c r="CC91" s="9" t="s">
        <v>171</v>
      </c>
      <c r="CD91" s="9" t="s">
        <v>328</v>
      </c>
      <c r="CE91" s="9" t="s">
        <v>328</v>
      </c>
      <c r="CF91" s="10" t="s">
        <v>103</v>
      </c>
      <c r="CG91" s="76"/>
    </row>
    <row r="92" spans="1:85" s="6" customFormat="1" ht="12" x14ac:dyDescent="0.25">
      <c r="A92" s="83"/>
      <c r="B92" s="293" t="e">
        <f>VLOOKUP(C92,#REF!,2,0)</f>
        <v>#REF!</v>
      </c>
      <c r="C92" s="293" t="e">
        <f>VLOOKUP(D92,#REF!,2,0)</f>
        <v>#REF!</v>
      </c>
      <c r="D92" s="294" t="str">
        <f>VLOOKUP(BX92,Raumliste!A$3:B$222,2,0)</f>
        <v>3.4</v>
      </c>
      <c r="E92" s="314" t="s">
        <v>1128</v>
      </c>
      <c r="F92" s="296" t="str">
        <f t="shared" si="18"/>
        <v>GP-AA1 42.2</v>
      </c>
      <c r="G92" s="297" t="s">
        <v>4</v>
      </c>
      <c r="H92" s="297" t="s">
        <v>1137</v>
      </c>
      <c r="I92" s="297" t="s">
        <v>141</v>
      </c>
      <c r="J92" s="298" t="s">
        <v>910</v>
      </c>
      <c r="K92" s="299" t="s">
        <v>809</v>
      </c>
      <c r="L92" s="300" t="s">
        <v>247</v>
      </c>
      <c r="M92" s="336" t="s">
        <v>1140</v>
      </c>
      <c r="N92" s="302"/>
      <c r="O92" s="297"/>
      <c r="P92" s="303"/>
      <c r="Q92" s="297"/>
      <c r="R92" s="297"/>
      <c r="S92" s="297"/>
      <c r="T92" s="297"/>
      <c r="U92" s="297">
        <v>1</v>
      </c>
      <c r="V92" s="297" t="s">
        <v>234</v>
      </c>
      <c r="W92" s="297" t="s">
        <v>262</v>
      </c>
      <c r="X92" s="305" t="s">
        <v>234</v>
      </c>
      <c r="Y92" s="305" t="s">
        <v>234</v>
      </c>
      <c r="Z92" s="305" t="s">
        <v>234</v>
      </c>
      <c r="AA92" s="305" t="s">
        <v>234</v>
      </c>
      <c r="AB92" s="305" t="s">
        <v>234</v>
      </c>
      <c r="AC92" s="304" t="s">
        <v>234</v>
      </c>
      <c r="AD92" s="297" t="s">
        <v>136</v>
      </c>
      <c r="AE92" s="297" t="s">
        <v>846</v>
      </c>
      <c r="AF92" s="297" t="s">
        <v>136</v>
      </c>
      <c r="AG92" s="305" t="s">
        <v>234</v>
      </c>
      <c r="AH92" s="297" t="s">
        <v>1141</v>
      </c>
      <c r="AI92" s="307" t="s">
        <v>234</v>
      </c>
      <c r="AJ92" s="307" t="s">
        <v>234</v>
      </c>
      <c r="AK92" s="299" t="s">
        <v>826</v>
      </c>
      <c r="AL92" s="307" t="s">
        <v>234</v>
      </c>
      <c r="AM92" s="307" t="s">
        <v>234</v>
      </c>
      <c r="AN92" s="307" t="s">
        <v>234</v>
      </c>
      <c r="AO92" s="297" t="s">
        <v>234</v>
      </c>
      <c r="AP92" s="297" t="s">
        <v>234</v>
      </c>
      <c r="AQ92" s="297" t="s">
        <v>234</v>
      </c>
      <c r="AR92" s="308" t="s">
        <v>234</v>
      </c>
      <c r="AS92" s="305" t="s">
        <v>234</v>
      </c>
      <c r="AT92" s="310" t="s">
        <v>234</v>
      </c>
      <c r="AU92" s="310" t="s">
        <v>234</v>
      </c>
      <c r="AV92" s="311" t="s">
        <v>1142</v>
      </c>
      <c r="AW92" s="305" t="s">
        <v>234</v>
      </c>
      <c r="AX92" s="297" t="s">
        <v>262</v>
      </c>
      <c r="AY92" s="305" t="s">
        <v>234</v>
      </c>
      <c r="AZ92" s="305" t="s">
        <v>234</v>
      </c>
      <c r="BA92" s="305" t="s">
        <v>234</v>
      </c>
      <c r="BB92" s="305" t="s">
        <v>234</v>
      </c>
      <c r="BC92" s="305" t="s">
        <v>234</v>
      </c>
      <c r="BD92" s="304" t="s">
        <v>234</v>
      </c>
      <c r="BE92" s="305" t="s">
        <v>234</v>
      </c>
      <c r="BF92" s="305" t="s">
        <v>234</v>
      </c>
      <c r="BG92" s="305" t="s">
        <v>234</v>
      </c>
      <c r="BH92" s="305" t="s">
        <v>234</v>
      </c>
      <c r="BI92" s="307"/>
      <c r="BJ92" s="297" t="s">
        <v>234</v>
      </c>
      <c r="BK92" s="297" t="s">
        <v>1285</v>
      </c>
      <c r="BL92" s="297" t="s">
        <v>234</v>
      </c>
      <c r="BM92" s="297"/>
      <c r="BN92" s="297" t="s">
        <v>234</v>
      </c>
      <c r="BO92" s="297" t="s">
        <v>234</v>
      </c>
      <c r="BP92" s="297" t="s">
        <v>234</v>
      </c>
      <c r="BQ92" s="297" t="s">
        <v>234</v>
      </c>
      <c r="BR92" s="297"/>
      <c r="BS92" s="297"/>
      <c r="BT92" s="297" t="s">
        <v>1143</v>
      </c>
      <c r="BU92" s="313" t="s">
        <v>1175</v>
      </c>
      <c r="BV92" s="76"/>
      <c r="BW92" s="77"/>
      <c r="BX92" s="125" t="s">
        <v>957</v>
      </c>
      <c r="BY92" s="9" t="s">
        <v>0</v>
      </c>
      <c r="BZ92" s="9" t="s">
        <v>147</v>
      </c>
      <c r="CA92" s="9" t="s">
        <v>141</v>
      </c>
      <c r="CB92" s="9" t="s">
        <v>177</v>
      </c>
      <c r="CC92" s="9" t="s">
        <v>174</v>
      </c>
      <c r="CD92" s="9" t="s">
        <v>328</v>
      </c>
      <c r="CE92" s="9" t="s">
        <v>328</v>
      </c>
      <c r="CF92" s="10" t="s">
        <v>103</v>
      </c>
      <c r="CG92" s="76"/>
    </row>
    <row r="93" spans="1:85" s="6" customFormat="1" ht="12" x14ac:dyDescent="0.25">
      <c r="A93" s="83"/>
      <c r="B93" s="293" t="e">
        <f>VLOOKUP(C93,#REF!,2,0)</f>
        <v>#REF!</v>
      </c>
      <c r="C93" s="293" t="e">
        <f>VLOOKUP(D93,#REF!,2,0)</f>
        <v>#REF!</v>
      </c>
      <c r="D93" s="294" t="str">
        <f>VLOOKUP(BX93,Raumliste!A$3:B$222,2,0)</f>
        <v>3.4</v>
      </c>
      <c r="E93" s="314" t="s">
        <v>1129</v>
      </c>
      <c r="F93" s="296" t="str">
        <f t="shared" si="18"/>
        <v>GP-AA1 44.1</v>
      </c>
      <c r="G93" s="297" t="s">
        <v>4</v>
      </c>
      <c r="H93" s="297" t="s">
        <v>1137</v>
      </c>
      <c r="I93" s="297" t="s">
        <v>141</v>
      </c>
      <c r="J93" s="298" t="s">
        <v>910</v>
      </c>
      <c r="K93" s="299" t="s">
        <v>809</v>
      </c>
      <c r="L93" s="300" t="s">
        <v>247</v>
      </c>
      <c r="M93" s="335" t="s">
        <v>1139</v>
      </c>
      <c r="N93" s="302"/>
      <c r="O93" s="297"/>
      <c r="P93" s="303"/>
      <c r="Q93" s="297"/>
      <c r="R93" s="297"/>
      <c r="S93" s="297"/>
      <c r="T93" s="297"/>
      <c r="U93" s="297">
        <v>1</v>
      </c>
      <c r="V93" s="297" t="s">
        <v>234</v>
      </c>
      <c r="W93" s="297" t="s">
        <v>262</v>
      </c>
      <c r="X93" s="305" t="s">
        <v>234</v>
      </c>
      <c r="Y93" s="305" t="s">
        <v>234</v>
      </c>
      <c r="Z93" s="305" t="s">
        <v>234</v>
      </c>
      <c r="AA93" s="305" t="s">
        <v>234</v>
      </c>
      <c r="AB93" s="305" t="s">
        <v>234</v>
      </c>
      <c r="AC93" s="304" t="s">
        <v>234</v>
      </c>
      <c r="AD93" s="297" t="s">
        <v>136</v>
      </c>
      <c r="AE93" s="297" t="s">
        <v>846</v>
      </c>
      <c r="AF93" s="297" t="s">
        <v>136</v>
      </c>
      <c r="AG93" s="305" t="s">
        <v>234</v>
      </c>
      <c r="AH93" s="297" t="s">
        <v>1141</v>
      </c>
      <c r="AI93" s="307" t="s">
        <v>234</v>
      </c>
      <c r="AJ93" s="307" t="s">
        <v>234</v>
      </c>
      <c r="AK93" s="299" t="s">
        <v>826</v>
      </c>
      <c r="AL93" s="307" t="s">
        <v>234</v>
      </c>
      <c r="AM93" s="307" t="s">
        <v>234</v>
      </c>
      <c r="AN93" s="307" t="s">
        <v>234</v>
      </c>
      <c r="AO93" s="297" t="s">
        <v>234</v>
      </c>
      <c r="AP93" s="297" t="s">
        <v>234</v>
      </c>
      <c r="AQ93" s="297" t="s">
        <v>234</v>
      </c>
      <c r="AR93" s="308" t="s">
        <v>234</v>
      </c>
      <c r="AS93" s="305" t="s">
        <v>234</v>
      </c>
      <c r="AT93" s="310" t="s">
        <v>234</v>
      </c>
      <c r="AU93" s="310" t="s">
        <v>234</v>
      </c>
      <c r="AV93" s="311" t="s">
        <v>1142</v>
      </c>
      <c r="AW93" s="305" t="s">
        <v>234</v>
      </c>
      <c r="AX93" s="297" t="s">
        <v>262</v>
      </c>
      <c r="AY93" s="305" t="s">
        <v>234</v>
      </c>
      <c r="AZ93" s="305" t="s">
        <v>234</v>
      </c>
      <c r="BA93" s="305" t="s">
        <v>234</v>
      </c>
      <c r="BB93" s="305" t="s">
        <v>234</v>
      </c>
      <c r="BC93" s="305" t="s">
        <v>234</v>
      </c>
      <c r="BD93" s="304" t="s">
        <v>234</v>
      </c>
      <c r="BE93" s="305" t="s">
        <v>234</v>
      </c>
      <c r="BF93" s="305" t="s">
        <v>234</v>
      </c>
      <c r="BG93" s="305" t="s">
        <v>234</v>
      </c>
      <c r="BH93" s="305" t="s">
        <v>234</v>
      </c>
      <c r="BI93" s="307"/>
      <c r="BJ93" s="297" t="s">
        <v>234</v>
      </c>
      <c r="BK93" s="297" t="s">
        <v>1285</v>
      </c>
      <c r="BL93" s="297" t="s">
        <v>234</v>
      </c>
      <c r="BM93" s="297" t="s">
        <v>823</v>
      </c>
      <c r="BN93" s="297" t="s">
        <v>234</v>
      </c>
      <c r="BO93" s="297" t="s">
        <v>234</v>
      </c>
      <c r="BP93" s="297" t="s">
        <v>234</v>
      </c>
      <c r="BQ93" s="297" t="s">
        <v>234</v>
      </c>
      <c r="BR93" s="297" t="s">
        <v>234</v>
      </c>
      <c r="BS93" s="297"/>
      <c r="BT93" s="297"/>
      <c r="BU93" s="313" t="s">
        <v>1175</v>
      </c>
      <c r="BV93" s="76"/>
      <c r="BW93" s="77"/>
      <c r="BX93" s="125" t="s">
        <v>958</v>
      </c>
      <c r="BY93" s="9" t="s">
        <v>0</v>
      </c>
      <c r="BZ93" s="9" t="s">
        <v>147</v>
      </c>
      <c r="CA93" s="9" t="s">
        <v>141</v>
      </c>
      <c r="CB93" s="9" t="s">
        <v>178</v>
      </c>
      <c r="CC93" s="9" t="s">
        <v>171</v>
      </c>
      <c r="CD93" s="9" t="s">
        <v>328</v>
      </c>
      <c r="CE93" s="9" t="s">
        <v>328</v>
      </c>
      <c r="CF93" s="10" t="s">
        <v>103</v>
      </c>
      <c r="CG93" s="76"/>
    </row>
    <row r="94" spans="1:85" s="6" customFormat="1" ht="12" x14ac:dyDescent="0.25">
      <c r="A94" s="83"/>
      <c r="B94" s="293" t="e">
        <f>VLOOKUP(C94,#REF!,2,0)</f>
        <v>#REF!</v>
      </c>
      <c r="C94" s="293" t="e">
        <f>VLOOKUP(D94,#REF!,2,0)</f>
        <v>#REF!</v>
      </c>
      <c r="D94" s="294" t="str">
        <f>VLOOKUP(BX94,Raumliste!A$3:B$222,2,0)</f>
        <v>3.4</v>
      </c>
      <c r="E94" s="314" t="s">
        <v>1130</v>
      </c>
      <c r="F94" s="296" t="str">
        <f t="shared" si="18"/>
        <v>GP-AA1 44.2</v>
      </c>
      <c r="G94" s="297" t="s">
        <v>4</v>
      </c>
      <c r="H94" s="297" t="s">
        <v>1137</v>
      </c>
      <c r="I94" s="297" t="s">
        <v>141</v>
      </c>
      <c r="J94" s="298" t="s">
        <v>910</v>
      </c>
      <c r="K94" s="299" t="s">
        <v>809</v>
      </c>
      <c r="L94" s="300" t="s">
        <v>247</v>
      </c>
      <c r="M94" s="336" t="s">
        <v>1140</v>
      </c>
      <c r="N94" s="302"/>
      <c r="O94" s="297"/>
      <c r="P94" s="303"/>
      <c r="Q94" s="297"/>
      <c r="R94" s="297"/>
      <c r="S94" s="297"/>
      <c r="T94" s="297"/>
      <c r="U94" s="297">
        <v>1</v>
      </c>
      <c r="V94" s="297" t="s">
        <v>234</v>
      </c>
      <c r="W94" s="297" t="s">
        <v>262</v>
      </c>
      <c r="X94" s="305" t="s">
        <v>234</v>
      </c>
      <c r="Y94" s="305" t="s">
        <v>234</v>
      </c>
      <c r="Z94" s="305" t="s">
        <v>234</v>
      </c>
      <c r="AA94" s="305" t="s">
        <v>234</v>
      </c>
      <c r="AB94" s="305" t="s">
        <v>234</v>
      </c>
      <c r="AC94" s="304" t="s">
        <v>234</v>
      </c>
      <c r="AD94" s="297" t="s">
        <v>136</v>
      </c>
      <c r="AE94" s="297" t="s">
        <v>846</v>
      </c>
      <c r="AF94" s="297" t="s">
        <v>136</v>
      </c>
      <c r="AG94" s="305" t="s">
        <v>234</v>
      </c>
      <c r="AH94" s="297" t="s">
        <v>1141</v>
      </c>
      <c r="AI94" s="307" t="s">
        <v>234</v>
      </c>
      <c r="AJ94" s="307" t="s">
        <v>234</v>
      </c>
      <c r="AK94" s="299" t="s">
        <v>826</v>
      </c>
      <c r="AL94" s="307" t="s">
        <v>234</v>
      </c>
      <c r="AM94" s="307" t="s">
        <v>234</v>
      </c>
      <c r="AN94" s="307" t="s">
        <v>234</v>
      </c>
      <c r="AO94" s="297" t="s">
        <v>234</v>
      </c>
      <c r="AP94" s="297" t="s">
        <v>234</v>
      </c>
      <c r="AQ94" s="297" t="s">
        <v>234</v>
      </c>
      <c r="AR94" s="308" t="s">
        <v>234</v>
      </c>
      <c r="AS94" s="305" t="s">
        <v>234</v>
      </c>
      <c r="AT94" s="310" t="s">
        <v>234</v>
      </c>
      <c r="AU94" s="310" t="s">
        <v>234</v>
      </c>
      <c r="AV94" s="311" t="s">
        <v>1142</v>
      </c>
      <c r="AW94" s="305" t="s">
        <v>234</v>
      </c>
      <c r="AX94" s="297" t="s">
        <v>262</v>
      </c>
      <c r="AY94" s="305" t="s">
        <v>234</v>
      </c>
      <c r="AZ94" s="305" t="s">
        <v>234</v>
      </c>
      <c r="BA94" s="305" t="s">
        <v>234</v>
      </c>
      <c r="BB94" s="305" t="s">
        <v>234</v>
      </c>
      <c r="BC94" s="305" t="s">
        <v>234</v>
      </c>
      <c r="BD94" s="304" t="s">
        <v>234</v>
      </c>
      <c r="BE94" s="305" t="s">
        <v>234</v>
      </c>
      <c r="BF94" s="305" t="s">
        <v>234</v>
      </c>
      <c r="BG94" s="305" t="s">
        <v>234</v>
      </c>
      <c r="BH94" s="305" t="s">
        <v>234</v>
      </c>
      <c r="BI94" s="307"/>
      <c r="BJ94" s="297" t="s">
        <v>234</v>
      </c>
      <c r="BK94" s="297" t="s">
        <v>1285</v>
      </c>
      <c r="BL94" s="297" t="s">
        <v>234</v>
      </c>
      <c r="BM94" s="297"/>
      <c r="BN94" s="297" t="s">
        <v>234</v>
      </c>
      <c r="BO94" s="297" t="s">
        <v>234</v>
      </c>
      <c r="BP94" s="297" t="s">
        <v>234</v>
      </c>
      <c r="BQ94" s="297" t="s">
        <v>234</v>
      </c>
      <c r="BR94" s="297"/>
      <c r="BS94" s="297"/>
      <c r="BT94" s="297" t="s">
        <v>1143</v>
      </c>
      <c r="BU94" s="313" t="s">
        <v>1175</v>
      </c>
      <c r="BV94" s="76"/>
      <c r="BW94" s="77"/>
      <c r="BX94" s="125" t="s">
        <v>958</v>
      </c>
      <c r="BY94" s="9" t="s">
        <v>0</v>
      </c>
      <c r="BZ94" s="9" t="s">
        <v>147</v>
      </c>
      <c r="CA94" s="9" t="s">
        <v>141</v>
      </c>
      <c r="CB94" s="9" t="s">
        <v>178</v>
      </c>
      <c r="CC94" s="9" t="s">
        <v>174</v>
      </c>
      <c r="CD94" s="9" t="s">
        <v>328</v>
      </c>
      <c r="CE94" s="9" t="s">
        <v>328</v>
      </c>
      <c r="CF94" s="10" t="s">
        <v>103</v>
      </c>
      <c r="CG94" s="76"/>
    </row>
    <row r="95" spans="1:85" s="6" customFormat="1" ht="12" x14ac:dyDescent="0.25">
      <c r="A95" s="83"/>
      <c r="B95" s="293" t="e">
        <f>VLOOKUP(C95,#REF!,2,0)</f>
        <v>#REF!</v>
      </c>
      <c r="C95" s="293" t="e">
        <f>VLOOKUP(D95,#REF!,2,0)</f>
        <v>#REF!</v>
      </c>
      <c r="D95" s="294" t="str">
        <f>VLOOKUP(BX95,Raumliste!A$3:B$222,2,0)</f>
        <v>3.4</v>
      </c>
      <c r="E95" s="314" t="s">
        <v>1131</v>
      </c>
      <c r="F95" s="296" t="str">
        <f t="shared" si="18"/>
        <v>GP-AA1 46.1</v>
      </c>
      <c r="G95" s="297" t="s">
        <v>4</v>
      </c>
      <c r="H95" s="297" t="s">
        <v>1138</v>
      </c>
      <c r="I95" s="297" t="s">
        <v>141</v>
      </c>
      <c r="J95" s="298" t="s">
        <v>910</v>
      </c>
      <c r="K95" s="299" t="s">
        <v>809</v>
      </c>
      <c r="L95" s="300" t="s">
        <v>247</v>
      </c>
      <c r="M95" s="335" t="s">
        <v>1139</v>
      </c>
      <c r="N95" s="302"/>
      <c r="O95" s="297"/>
      <c r="P95" s="303"/>
      <c r="Q95" s="297"/>
      <c r="R95" s="297"/>
      <c r="S95" s="297"/>
      <c r="T95" s="297"/>
      <c r="U95" s="297">
        <v>1</v>
      </c>
      <c r="V95" s="297" t="s">
        <v>234</v>
      </c>
      <c r="W95" s="297" t="s">
        <v>262</v>
      </c>
      <c r="X95" s="305" t="s">
        <v>234</v>
      </c>
      <c r="Y95" s="305" t="s">
        <v>234</v>
      </c>
      <c r="Z95" s="305" t="s">
        <v>234</v>
      </c>
      <c r="AA95" s="305" t="s">
        <v>234</v>
      </c>
      <c r="AB95" s="305" t="s">
        <v>234</v>
      </c>
      <c r="AC95" s="304" t="s">
        <v>234</v>
      </c>
      <c r="AD95" s="297" t="s">
        <v>136</v>
      </c>
      <c r="AE95" s="297" t="s">
        <v>846</v>
      </c>
      <c r="AF95" s="297" t="s">
        <v>136</v>
      </c>
      <c r="AG95" s="305" t="s">
        <v>234</v>
      </c>
      <c r="AH95" s="297" t="s">
        <v>1141</v>
      </c>
      <c r="AI95" s="307" t="s">
        <v>234</v>
      </c>
      <c r="AJ95" s="307" t="s">
        <v>234</v>
      </c>
      <c r="AK95" s="299" t="s">
        <v>826</v>
      </c>
      <c r="AL95" s="307" t="s">
        <v>234</v>
      </c>
      <c r="AM95" s="307" t="s">
        <v>234</v>
      </c>
      <c r="AN95" s="307" t="s">
        <v>234</v>
      </c>
      <c r="AO95" s="297" t="s">
        <v>234</v>
      </c>
      <c r="AP95" s="297" t="s">
        <v>234</v>
      </c>
      <c r="AQ95" s="297" t="s">
        <v>234</v>
      </c>
      <c r="AR95" s="308" t="s">
        <v>234</v>
      </c>
      <c r="AS95" s="305" t="s">
        <v>234</v>
      </c>
      <c r="AT95" s="310" t="s">
        <v>234</v>
      </c>
      <c r="AU95" s="310" t="s">
        <v>234</v>
      </c>
      <c r="AV95" s="311" t="s">
        <v>1142</v>
      </c>
      <c r="AW95" s="305" t="s">
        <v>234</v>
      </c>
      <c r="AX95" s="297" t="s">
        <v>262</v>
      </c>
      <c r="AY95" s="305" t="s">
        <v>234</v>
      </c>
      <c r="AZ95" s="305" t="s">
        <v>234</v>
      </c>
      <c r="BA95" s="305" t="s">
        <v>234</v>
      </c>
      <c r="BB95" s="305" t="s">
        <v>234</v>
      </c>
      <c r="BC95" s="305" t="s">
        <v>234</v>
      </c>
      <c r="BD95" s="304" t="s">
        <v>234</v>
      </c>
      <c r="BE95" s="305" t="s">
        <v>234</v>
      </c>
      <c r="BF95" s="305" t="s">
        <v>234</v>
      </c>
      <c r="BG95" s="305" t="s">
        <v>234</v>
      </c>
      <c r="BH95" s="305" t="s">
        <v>234</v>
      </c>
      <c r="BI95" s="307"/>
      <c r="BJ95" s="297" t="s">
        <v>234</v>
      </c>
      <c r="BK95" s="297" t="s">
        <v>1285</v>
      </c>
      <c r="BL95" s="297" t="s">
        <v>234</v>
      </c>
      <c r="BM95" s="297" t="s">
        <v>823</v>
      </c>
      <c r="BN95" s="297" t="s">
        <v>234</v>
      </c>
      <c r="BO95" s="297" t="s">
        <v>234</v>
      </c>
      <c r="BP95" s="297" t="s">
        <v>234</v>
      </c>
      <c r="BQ95" s="297" t="s">
        <v>234</v>
      </c>
      <c r="BR95" s="297" t="s">
        <v>234</v>
      </c>
      <c r="BS95" s="297"/>
      <c r="BT95" s="297"/>
      <c r="BU95" s="313" t="s">
        <v>1175</v>
      </c>
      <c r="BV95" s="76"/>
      <c r="BW95" s="77"/>
      <c r="BX95" s="125" t="s">
        <v>959</v>
      </c>
      <c r="BY95" s="9" t="s">
        <v>0</v>
      </c>
      <c r="BZ95" s="9" t="s">
        <v>147</v>
      </c>
      <c r="CA95" s="9" t="s">
        <v>141</v>
      </c>
      <c r="CB95" s="9" t="s">
        <v>180</v>
      </c>
      <c r="CC95" s="9" t="s">
        <v>171</v>
      </c>
      <c r="CD95" s="9" t="s">
        <v>328</v>
      </c>
      <c r="CE95" s="9" t="s">
        <v>328</v>
      </c>
      <c r="CF95" s="10" t="s">
        <v>103</v>
      </c>
      <c r="CG95" s="76"/>
    </row>
    <row r="96" spans="1:85" s="6" customFormat="1" ht="12" x14ac:dyDescent="0.25">
      <c r="A96" s="83"/>
      <c r="B96" s="293" t="e">
        <f>VLOOKUP(C96,#REF!,2,0)</f>
        <v>#REF!</v>
      </c>
      <c r="C96" s="293" t="e">
        <f>VLOOKUP(D96,#REF!,2,0)</f>
        <v>#REF!</v>
      </c>
      <c r="D96" s="294" t="str">
        <f>VLOOKUP(BX96,Raumliste!A$3:B$222,2,0)</f>
        <v>3.4</v>
      </c>
      <c r="E96" s="314" t="s">
        <v>1132</v>
      </c>
      <c r="F96" s="296" t="str">
        <f t="shared" si="18"/>
        <v>GP-AA1 46.2</v>
      </c>
      <c r="G96" s="297" t="s">
        <v>4</v>
      </c>
      <c r="H96" s="297" t="s">
        <v>1138</v>
      </c>
      <c r="I96" s="297" t="s">
        <v>141</v>
      </c>
      <c r="J96" s="298" t="s">
        <v>910</v>
      </c>
      <c r="K96" s="299" t="s">
        <v>809</v>
      </c>
      <c r="L96" s="300" t="s">
        <v>247</v>
      </c>
      <c r="M96" s="336" t="s">
        <v>1140</v>
      </c>
      <c r="N96" s="302"/>
      <c r="O96" s="297"/>
      <c r="P96" s="303"/>
      <c r="Q96" s="297"/>
      <c r="R96" s="297"/>
      <c r="S96" s="297"/>
      <c r="T96" s="297"/>
      <c r="U96" s="297">
        <v>1</v>
      </c>
      <c r="V96" s="297" t="s">
        <v>234</v>
      </c>
      <c r="W96" s="297" t="s">
        <v>262</v>
      </c>
      <c r="X96" s="305" t="s">
        <v>234</v>
      </c>
      <c r="Y96" s="305" t="s">
        <v>234</v>
      </c>
      <c r="Z96" s="305" t="s">
        <v>234</v>
      </c>
      <c r="AA96" s="305" t="s">
        <v>234</v>
      </c>
      <c r="AB96" s="305" t="s">
        <v>234</v>
      </c>
      <c r="AC96" s="304" t="s">
        <v>234</v>
      </c>
      <c r="AD96" s="297" t="s">
        <v>136</v>
      </c>
      <c r="AE96" s="297" t="s">
        <v>846</v>
      </c>
      <c r="AF96" s="297" t="s">
        <v>136</v>
      </c>
      <c r="AG96" s="305" t="s">
        <v>234</v>
      </c>
      <c r="AH96" s="297" t="s">
        <v>1141</v>
      </c>
      <c r="AI96" s="307" t="s">
        <v>234</v>
      </c>
      <c r="AJ96" s="307" t="s">
        <v>234</v>
      </c>
      <c r="AK96" s="299" t="s">
        <v>826</v>
      </c>
      <c r="AL96" s="307" t="s">
        <v>234</v>
      </c>
      <c r="AM96" s="307" t="s">
        <v>234</v>
      </c>
      <c r="AN96" s="307" t="s">
        <v>234</v>
      </c>
      <c r="AO96" s="297" t="s">
        <v>234</v>
      </c>
      <c r="AP96" s="297" t="s">
        <v>234</v>
      </c>
      <c r="AQ96" s="297" t="s">
        <v>234</v>
      </c>
      <c r="AR96" s="308" t="s">
        <v>234</v>
      </c>
      <c r="AS96" s="305" t="s">
        <v>234</v>
      </c>
      <c r="AT96" s="310" t="s">
        <v>234</v>
      </c>
      <c r="AU96" s="310" t="s">
        <v>234</v>
      </c>
      <c r="AV96" s="311" t="s">
        <v>1142</v>
      </c>
      <c r="AW96" s="305" t="s">
        <v>234</v>
      </c>
      <c r="AX96" s="297" t="s">
        <v>262</v>
      </c>
      <c r="AY96" s="305" t="s">
        <v>234</v>
      </c>
      <c r="AZ96" s="305" t="s">
        <v>234</v>
      </c>
      <c r="BA96" s="305" t="s">
        <v>234</v>
      </c>
      <c r="BB96" s="305" t="s">
        <v>234</v>
      </c>
      <c r="BC96" s="305" t="s">
        <v>234</v>
      </c>
      <c r="BD96" s="304" t="s">
        <v>234</v>
      </c>
      <c r="BE96" s="305" t="s">
        <v>234</v>
      </c>
      <c r="BF96" s="305" t="s">
        <v>234</v>
      </c>
      <c r="BG96" s="305" t="s">
        <v>234</v>
      </c>
      <c r="BH96" s="305" t="s">
        <v>234</v>
      </c>
      <c r="BI96" s="307"/>
      <c r="BJ96" s="297" t="s">
        <v>234</v>
      </c>
      <c r="BK96" s="297" t="s">
        <v>1285</v>
      </c>
      <c r="BL96" s="297" t="s">
        <v>234</v>
      </c>
      <c r="BM96" s="297"/>
      <c r="BN96" s="297" t="s">
        <v>234</v>
      </c>
      <c r="BO96" s="297" t="s">
        <v>234</v>
      </c>
      <c r="BP96" s="297" t="s">
        <v>234</v>
      </c>
      <c r="BQ96" s="297" t="s">
        <v>234</v>
      </c>
      <c r="BR96" s="297"/>
      <c r="BS96" s="297"/>
      <c r="BT96" s="297" t="s">
        <v>1143</v>
      </c>
      <c r="BU96" s="313" t="s">
        <v>1175</v>
      </c>
      <c r="BV96" s="76"/>
      <c r="BW96" s="77"/>
      <c r="BX96" s="125" t="s">
        <v>959</v>
      </c>
      <c r="BY96" s="9" t="s">
        <v>0</v>
      </c>
      <c r="BZ96" s="9" t="s">
        <v>147</v>
      </c>
      <c r="CA96" s="9" t="s">
        <v>141</v>
      </c>
      <c r="CB96" s="9" t="s">
        <v>180</v>
      </c>
      <c r="CC96" s="9" t="s">
        <v>174</v>
      </c>
      <c r="CD96" s="9" t="s">
        <v>328</v>
      </c>
      <c r="CE96" s="9" t="s">
        <v>328</v>
      </c>
      <c r="CF96" s="10" t="s">
        <v>103</v>
      </c>
      <c r="CG96" s="76"/>
    </row>
    <row r="97" spans="1:85" s="6" customFormat="1" ht="12" x14ac:dyDescent="0.25">
      <c r="A97" s="83"/>
      <c r="B97" s="293" t="e">
        <f>VLOOKUP(C97,#REF!,2,0)</f>
        <v>#REF!</v>
      </c>
      <c r="C97" s="293" t="e">
        <f>VLOOKUP(D97,#REF!,2,0)</f>
        <v>#REF!</v>
      </c>
      <c r="D97" s="294" t="str">
        <f>VLOOKUP(BX97,Raumliste!A$3:B$222,2,0)</f>
        <v>3.4</v>
      </c>
      <c r="E97" s="314" t="s">
        <v>1301</v>
      </c>
      <c r="F97" s="296" t="str">
        <f t="shared" si="18"/>
        <v>GP-AA1 48.1</v>
      </c>
      <c r="G97" s="297" t="s">
        <v>4</v>
      </c>
      <c r="H97" s="297" t="s">
        <v>1138</v>
      </c>
      <c r="I97" s="297" t="s">
        <v>141</v>
      </c>
      <c r="J97" s="298" t="s">
        <v>910</v>
      </c>
      <c r="K97" s="299" t="s">
        <v>809</v>
      </c>
      <c r="L97" s="300" t="s">
        <v>247</v>
      </c>
      <c r="M97" s="335" t="s">
        <v>1139</v>
      </c>
      <c r="N97" s="302"/>
      <c r="O97" s="297"/>
      <c r="P97" s="303"/>
      <c r="Q97" s="297"/>
      <c r="R97" s="297"/>
      <c r="S97" s="297"/>
      <c r="T97" s="297"/>
      <c r="U97" s="297">
        <v>1</v>
      </c>
      <c r="V97" s="297" t="s">
        <v>234</v>
      </c>
      <c r="W97" s="297" t="s">
        <v>262</v>
      </c>
      <c r="X97" s="305" t="s">
        <v>234</v>
      </c>
      <c r="Y97" s="305" t="s">
        <v>234</v>
      </c>
      <c r="Z97" s="305" t="s">
        <v>234</v>
      </c>
      <c r="AA97" s="305" t="s">
        <v>234</v>
      </c>
      <c r="AB97" s="305" t="s">
        <v>234</v>
      </c>
      <c r="AC97" s="304" t="s">
        <v>234</v>
      </c>
      <c r="AD97" s="297" t="s">
        <v>136</v>
      </c>
      <c r="AE97" s="297" t="s">
        <v>846</v>
      </c>
      <c r="AF97" s="297" t="s">
        <v>136</v>
      </c>
      <c r="AG97" s="305" t="s">
        <v>234</v>
      </c>
      <c r="AH97" s="297" t="s">
        <v>1141</v>
      </c>
      <c r="AI97" s="307" t="s">
        <v>234</v>
      </c>
      <c r="AJ97" s="307" t="s">
        <v>234</v>
      </c>
      <c r="AK97" s="299" t="s">
        <v>826</v>
      </c>
      <c r="AL97" s="307" t="s">
        <v>234</v>
      </c>
      <c r="AM97" s="307" t="s">
        <v>234</v>
      </c>
      <c r="AN97" s="307" t="s">
        <v>234</v>
      </c>
      <c r="AO97" s="297" t="s">
        <v>234</v>
      </c>
      <c r="AP97" s="297" t="s">
        <v>234</v>
      </c>
      <c r="AQ97" s="297" t="s">
        <v>234</v>
      </c>
      <c r="AR97" s="308" t="s">
        <v>234</v>
      </c>
      <c r="AS97" s="305" t="s">
        <v>234</v>
      </c>
      <c r="AT97" s="310" t="s">
        <v>234</v>
      </c>
      <c r="AU97" s="310" t="s">
        <v>234</v>
      </c>
      <c r="AV97" s="311" t="s">
        <v>1142</v>
      </c>
      <c r="AW97" s="305" t="s">
        <v>234</v>
      </c>
      <c r="AX97" s="297" t="s">
        <v>262</v>
      </c>
      <c r="AY97" s="305" t="s">
        <v>234</v>
      </c>
      <c r="AZ97" s="305" t="s">
        <v>234</v>
      </c>
      <c r="BA97" s="305" t="s">
        <v>234</v>
      </c>
      <c r="BB97" s="305" t="s">
        <v>234</v>
      </c>
      <c r="BC97" s="305" t="s">
        <v>234</v>
      </c>
      <c r="BD97" s="304" t="s">
        <v>234</v>
      </c>
      <c r="BE97" s="305" t="s">
        <v>234</v>
      </c>
      <c r="BF97" s="305" t="s">
        <v>234</v>
      </c>
      <c r="BG97" s="305" t="s">
        <v>234</v>
      </c>
      <c r="BH97" s="305" t="s">
        <v>234</v>
      </c>
      <c r="BI97" s="307"/>
      <c r="BJ97" s="297" t="s">
        <v>234</v>
      </c>
      <c r="BK97" s="297" t="s">
        <v>1285</v>
      </c>
      <c r="BL97" s="297" t="s">
        <v>234</v>
      </c>
      <c r="BM97" s="297" t="s">
        <v>823</v>
      </c>
      <c r="BN97" s="297" t="s">
        <v>234</v>
      </c>
      <c r="BO97" s="297" t="s">
        <v>234</v>
      </c>
      <c r="BP97" s="297" t="s">
        <v>234</v>
      </c>
      <c r="BQ97" s="297" t="s">
        <v>234</v>
      </c>
      <c r="BR97" s="297" t="s">
        <v>234</v>
      </c>
      <c r="BS97" s="297"/>
      <c r="BT97" s="297"/>
      <c r="BU97" s="313" t="s">
        <v>1175</v>
      </c>
      <c r="BV97" s="76"/>
      <c r="BW97" s="77"/>
      <c r="BX97" s="125" t="s">
        <v>960</v>
      </c>
      <c r="BY97" s="9" t="s">
        <v>0</v>
      </c>
      <c r="BZ97" s="9" t="s">
        <v>147</v>
      </c>
      <c r="CA97" s="9" t="s">
        <v>141</v>
      </c>
      <c r="CB97" s="9" t="s">
        <v>181</v>
      </c>
      <c r="CC97" s="9" t="s">
        <v>171</v>
      </c>
      <c r="CD97" s="9" t="s">
        <v>328</v>
      </c>
      <c r="CE97" s="9" t="s">
        <v>328</v>
      </c>
      <c r="CF97" s="10" t="s">
        <v>103</v>
      </c>
      <c r="CG97" s="76"/>
    </row>
    <row r="98" spans="1:85" s="6" customFormat="1" ht="12" x14ac:dyDescent="0.25">
      <c r="A98" s="83"/>
      <c r="B98" s="293" t="e">
        <f>VLOOKUP(C98,#REF!,2,0)</f>
        <v>#REF!</v>
      </c>
      <c r="C98" s="293" t="e">
        <f>VLOOKUP(D98,#REF!,2,0)</f>
        <v>#REF!</v>
      </c>
      <c r="D98" s="294" t="str">
        <f>VLOOKUP(BX98,Raumliste!A$3:B$222,2,0)</f>
        <v>3.4</v>
      </c>
      <c r="E98" s="314" t="s">
        <v>1133</v>
      </c>
      <c r="F98" s="296" t="str">
        <f t="shared" si="18"/>
        <v>GP-AA1 48.2</v>
      </c>
      <c r="G98" s="297" t="s">
        <v>4</v>
      </c>
      <c r="H98" s="297" t="s">
        <v>1138</v>
      </c>
      <c r="I98" s="297" t="s">
        <v>141</v>
      </c>
      <c r="J98" s="298" t="s">
        <v>910</v>
      </c>
      <c r="K98" s="299" t="s">
        <v>809</v>
      </c>
      <c r="L98" s="300" t="s">
        <v>247</v>
      </c>
      <c r="M98" s="336" t="s">
        <v>1140</v>
      </c>
      <c r="N98" s="302"/>
      <c r="O98" s="297"/>
      <c r="P98" s="303"/>
      <c r="Q98" s="297"/>
      <c r="R98" s="297"/>
      <c r="S98" s="297"/>
      <c r="T98" s="297"/>
      <c r="U98" s="297">
        <v>1</v>
      </c>
      <c r="V98" s="297" t="s">
        <v>234</v>
      </c>
      <c r="W98" s="297" t="s">
        <v>262</v>
      </c>
      <c r="X98" s="305" t="s">
        <v>234</v>
      </c>
      <c r="Y98" s="305" t="s">
        <v>234</v>
      </c>
      <c r="Z98" s="305" t="s">
        <v>234</v>
      </c>
      <c r="AA98" s="305" t="s">
        <v>234</v>
      </c>
      <c r="AB98" s="305" t="s">
        <v>234</v>
      </c>
      <c r="AC98" s="304" t="s">
        <v>234</v>
      </c>
      <c r="AD98" s="297" t="s">
        <v>136</v>
      </c>
      <c r="AE98" s="297" t="s">
        <v>846</v>
      </c>
      <c r="AF98" s="297" t="s">
        <v>136</v>
      </c>
      <c r="AG98" s="305" t="s">
        <v>234</v>
      </c>
      <c r="AH98" s="297" t="s">
        <v>1141</v>
      </c>
      <c r="AI98" s="307" t="s">
        <v>234</v>
      </c>
      <c r="AJ98" s="307" t="s">
        <v>234</v>
      </c>
      <c r="AK98" s="299" t="s">
        <v>826</v>
      </c>
      <c r="AL98" s="307" t="s">
        <v>234</v>
      </c>
      <c r="AM98" s="307" t="s">
        <v>234</v>
      </c>
      <c r="AN98" s="307" t="s">
        <v>234</v>
      </c>
      <c r="AO98" s="297" t="s">
        <v>234</v>
      </c>
      <c r="AP98" s="297" t="s">
        <v>234</v>
      </c>
      <c r="AQ98" s="297" t="s">
        <v>234</v>
      </c>
      <c r="AR98" s="308" t="s">
        <v>234</v>
      </c>
      <c r="AS98" s="305" t="s">
        <v>234</v>
      </c>
      <c r="AT98" s="310" t="s">
        <v>234</v>
      </c>
      <c r="AU98" s="310" t="s">
        <v>234</v>
      </c>
      <c r="AV98" s="311" t="s">
        <v>1142</v>
      </c>
      <c r="AW98" s="305" t="s">
        <v>234</v>
      </c>
      <c r="AX98" s="297" t="s">
        <v>262</v>
      </c>
      <c r="AY98" s="305" t="s">
        <v>234</v>
      </c>
      <c r="AZ98" s="305" t="s">
        <v>234</v>
      </c>
      <c r="BA98" s="305" t="s">
        <v>234</v>
      </c>
      <c r="BB98" s="305" t="s">
        <v>234</v>
      </c>
      <c r="BC98" s="305" t="s">
        <v>234</v>
      </c>
      <c r="BD98" s="304" t="s">
        <v>234</v>
      </c>
      <c r="BE98" s="305" t="s">
        <v>234</v>
      </c>
      <c r="BF98" s="305" t="s">
        <v>234</v>
      </c>
      <c r="BG98" s="305" t="s">
        <v>234</v>
      </c>
      <c r="BH98" s="305" t="s">
        <v>234</v>
      </c>
      <c r="BI98" s="307"/>
      <c r="BJ98" s="297" t="s">
        <v>234</v>
      </c>
      <c r="BK98" s="297" t="s">
        <v>1285</v>
      </c>
      <c r="BL98" s="297" t="s">
        <v>234</v>
      </c>
      <c r="BM98" s="297"/>
      <c r="BN98" s="297" t="s">
        <v>234</v>
      </c>
      <c r="BO98" s="297" t="s">
        <v>234</v>
      </c>
      <c r="BP98" s="297" t="s">
        <v>234</v>
      </c>
      <c r="BQ98" s="297" t="s">
        <v>234</v>
      </c>
      <c r="BR98" s="297"/>
      <c r="BS98" s="297"/>
      <c r="BT98" s="297" t="s">
        <v>1143</v>
      </c>
      <c r="BU98" s="313" t="s">
        <v>1175</v>
      </c>
      <c r="BV98" s="76"/>
      <c r="BW98" s="77"/>
      <c r="BX98" s="125" t="s">
        <v>960</v>
      </c>
      <c r="BY98" s="9" t="s">
        <v>0</v>
      </c>
      <c r="BZ98" s="9" t="s">
        <v>147</v>
      </c>
      <c r="CA98" s="9" t="s">
        <v>141</v>
      </c>
      <c r="CB98" s="9" t="s">
        <v>181</v>
      </c>
      <c r="CC98" s="9" t="s">
        <v>174</v>
      </c>
      <c r="CD98" s="9" t="s">
        <v>328</v>
      </c>
      <c r="CE98" s="9" t="s">
        <v>328</v>
      </c>
      <c r="CF98" s="10" t="s">
        <v>103</v>
      </c>
      <c r="CG98" s="76"/>
    </row>
    <row r="99" spans="1:85" s="13" customFormat="1" ht="12" x14ac:dyDescent="0.25">
      <c r="A99" s="99"/>
      <c r="B99" s="293" t="e">
        <f>VLOOKUP(C99,#REF!,2,0)</f>
        <v>#REF!</v>
      </c>
      <c r="C99" s="293" t="e">
        <f>VLOOKUP(D99,#REF!,2,0)</f>
        <v>#REF!</v>
      </c>
      <c r="D99" s="294" t="str">
        <f>VLOOKUP(BX99,Raumliste!A$3:B$222,2,0)</f>
        <v>3.4</v>
      </c>
      <c r="E99" s="314" t="s">
        <v>1324</v>
      </c>
      <c r="F99" s="296" t="str">
        <f t="shared" si="18"/>
        <v>GP-AA150.1</v>
      </c>
      <c r="G99" s="297" t="s">
        <v>4</v>
      </c>
      <c r="H99" s="297" t="s">
        <v>1328</v>
      </c>
      <c r="I99" s="297" t="s">
        <v>141</v>
      </c>
      <c r="J99" s="298" t="s">
        <v>1329</v>
      </c>
      <c r="K99" s="299" t="s">
        <v>809</v>
      </c>
      <c r="L99" s="300" t="s">
        <v>247</v>
      </c>
      <c r="M99" s="335" t="s">
        <v>1139</v>
      </c>
      <c r="N99" s="302"/>
      <c r="O99" s="297"/>
      <c r="P99" s="303"/>
      <c r="Q99" s="297"/>
      <c r="R99" s="297"/>
      <c r="S99" s="297"/>
      <c r="T99" s="297"/>
      <c r="U99" s="297">
        <v>1</v>
      </c>
      <c r="V99" s="297" t="s">
        <v>234</v>
      </c>
      <c r="W99" s="297" t="s">
        <v>262</v>
      </c>
      <c r="X99" s="305" t="s">
        <v>234</v>
      </c>
      <c r="Y99" s="305" t="s">
        <v>234</v>
      </c>
      <c r="Z99" s="305" t="s">
        <v>234</v>
      </c>
      <c r="AA99" s="305" t="s">
        <v>234</v>
      </c>
      <c r="AB99" s="305" t="s">
        <v>234</v>
      </c>
      <c r="AC99" s="304" t="s">
        <v>234</v>
      </c>
      <c r="AD99" s="297" t="s">
        <v>136</v>
      </c>
      <c r="AE99" s="297" t="s">
        <v>846</v>
      </c>
      <c r="AF99" s="297" t="s">
        <v>136</v>
      </c>
      <c r="AG99" s="305" t="s">
        <v>234</v>
      </c>
      <c r="AH99" s="297" t="s">
        <v>1141</v>
      </c>
      <c r="AI99" s="307" t="s">
        <v>234</v>
      </c>
      <c r="AJ99" s="307" t="s">
        <v>234</v>
      </c>
      <c r="AK99" s="299" t="s">
        <v>826</v>
      </c>
      <c r="AL99" s="307" t="s">
        <v>234</v>
      </c>
      <c r="AM99" s="307" t="s">
        <v>234</v>
      </c>
      <c r="AN99" s="307" t="s">
        <v>234</v>
      </c>
      <c r="AO99" s="297" t="s">
        <v>234</v>
      </c>
      <c r="AP99" s="297" t="s">
        <v>234</v>
      </c>
      <c r="AQ99" s="297" t="s">
        <v>234</v>
      </c>
      <c r="AR99" s="308" t="s">
        <v>234</v>
      </c>
      <c r="AS99" s="305" t="s">
        <v>234</v>
      </c>
      <c r="AT99" s="310" t="s">
        <v>234</v>
      </c>
      <c r="AU99" s="310" t="s">
        <v>234</v>
      </c>
      <c r="AV99" s="311" t="s">
        <v>1142</v>
      </c>
      <c r="AW99" s="305" t="s">
        <v>234</v>
      </c>
      <c r="AX99" s="297" t="s">
        <v>262</v>
      </c>
      <c r="AY99" s="305" t="s">
        <v>234</v>
      </c>
      <c r="AZ99" s="305" t="s">
        <v>234</v>
      </c>
      <c r="BA99" s="305" t="s">
        <v>234</v>
      </c>
      <c r="BB99" s="305" t="s">
        <v>234</v>
      </c>
      <c r="BC99" s="305" t="s">
        <v>234</v>
      </c>
      <c r="BD99" s="304" t="s">
        <v>234</v>
      </c>
      <c r="BE99" s="305" t="s">
        <v>234</v>
      </c>
      <c r="BF99" s="305" t="s">
        <v>234</v>
      </c>
      <c r="BG99" s="305" t="s">
        <v>234</v>
      </c>
      <c r="BH99" s="305" t="s">
        <v>234</v>
      </c>
      <c r="BI99" s="307"/>
      <c r="BJ99" s="297" t="s">
        <v>234</v>
      </c>
      <c r="BK99" s="297" t="s">
        <v>1285</v>
      </c>
      <c r="BL99" s="297" t="s">
        <v>234</v>
      </c>
      <c r="BM99" s="297" t="s">
        <v>823</v>
      </c>
      <c r="BN99" s="297" t="s">
        <v>234</v>
      </c>
      <c r="BO99" s="297" t="s">
        <v>234</v>
      </c>
      <c r="BP99" s="297" t="s">
        <v>234</v>
      </c>
      <c r="BQ99" s="297" t="s">
        <v>234</v>
      </c>
      <c r="BR99" s="297" t="s">
        <v>234</v>
      </c>
      <c r="BS99" s="297"/>
      <c r="BT99" s="297"/>
      <c r="BU99" s="313" t="s">
        <v>1330</v>
      </c>
      <c r="BV99" s="79"/>
      <c r="BW99" s="78"/>
      <c r="BX99" s="229" t="s">
        <v>1327</v>
      </c>
      <c r="BY99" s="254" t="s">
        <v>0</v>
      </c>
      <c r="BZ99" s="254" t="s">
        <v>147</v>
      </c>
      <c r="CA99" s="254" t="s">
        <v>141</v>
      </c>
      <c r="CB99" s="254" t="s">
        <v>110</v>
      </c>
      <c r="CC99" s="254" t="s">
        <v>171</v>
      </c>
      <c r="CD99" s="254" t="s">
        <v>328</v>
      </c>
      <c r="CE99" s="254" t="s">
        <v>328</v>
      </c>
      <c r="CF99" s="255" t="s">
        <v>103</v>
      </c>
      <c r="CG99" s="79"/>
    </row>
    <row r="100" spans="1:85" s="13" customFormat="1" ht="12" x14ac:dyDescent="0.25">
      <c r="A100" s="99"/>
      <c r="B100" s="293" t="e">
        <f>VLOOKUP(C100,#REF!,2,0)</f>
        <v>#REF!</v>
      </c>
      <c r="C100" s="293" t="e">
        <f>VLOOKUP(D100,#REF!,2,0)</f>
        <v>#REF!</v>
      </c>
      <c r="D100" s="294" t="str">
        <f>VLOOKUP(BX100,Raumliste!A$3:B$222,2,0)</f>
        <v>3.4</v>
      </c>
      <c r="E100" s="314" t="s">
        <v>1325</v>
      </c>
      <c r="F100" s="296" t="str">
        <f t="shared" si="18"/>
        <v>GP-AA150.2</v>
      </c>
      <c r="G100" s="297" t="s">
        <v>4</v>
      </c>
      <c r="H100" s="297" t="s">
        <v>1328</v>
      </c>
      <c r="I100" s="297" t="s">
        <v>141</v>
      </c>
      <c r="J100" s="298" t="s">
        <v>1329</v>
      </c>
      <c r="K100" s="299" t="s">
        <v>809</v>
      </c>
      <c r="L100" s="300" t="s">
        <v>247</v>
      </c>
      <c r="M100" s="336" t="s">
        <v>1140</v>
      </c>
      <c r="N100" s="302"/>
      <c r="O100" s="297"/>
      <c r="P100" s="303"/>
      <c r="Q100" s="297"/>
      <c r="R100" s="297"/>
      <c r="S100" s="297"/>
      <c r="T100" s="297"/>
      <c r="U100" s="297">
        <v>1</v>
      </c>
      <c r="V100" s="297" t="s">
        <v>234</v>
      </c>
      <c r="W100" s="297" t="s">
        <v>262</v>
      </c>
      <c r="X100" s="305" t="s">
        <v>234</v>
      </c>
      <c r="Y100" s="305" t="s">
        <v>234</v>
      </c>
      <c r="Z100" s="305" t="s">
        <v>234</v>
      </c>
      <c r="AA100" s="305" t="s">
        <v>234</v>
      </c>
      <c r="AB100" s="305" t="s">
        <v>234</v>
      </c>
      <c r="AC100" s="304" t="s">
        <v>234</v>
      </c>
      <c r="AD100" s="297" t="s">
        <v>136</v>
      </c>
      <c r="AE100" s="297" t="s">
        <v>846</v>
      </c>
      <c r="AF100" s="297" t="s">
        <v>136</v>
      </c>
      <c r="AG100" s="305" t="s">
        <v>234</v>
      </c>
      <c r="AH100" s="297" t="s">
        <v>1141</v>
      </c>
      <c r="AI100" s="307" t="s">
        <v>234</v>
      </c>
      <c r="AJ100" s="307" t="s">
        <v>234</v>
      </c>
      <c r="AK100" s="299" t="s">
        <v>826</v>
      </c>
      <c r="AL100" s="307" t="s">
        <v>234</v>
      </c>
      <c r="AM100" s="307" t="s">
        <v>234</v>
      </c>
      <c r="AN100" s="307" t="s">
        <v>234</v>
      </c>
      <c r="AO100" s="297" t="s">
        <v>234</v>
      </c>
      <c r="AP100" s="297" t="s">
        <v>234</v>
      </c>
      <c r="AQ100" s="297" t="s">
        <v>234</v>
      </c>
      <c r="AR100" s="308" t="s">
        <v>234</v>
      </c>
      <c r="AS100" s="305" t="s">
        <v>234</v>
      </c>
      <c r="AT100" s="310" t="s">
        <v>234</v>
      </c>
      <c r="AU100" s="310" t="s">
        <v>234</v>
      </c>
      <c r="AV100" s="311" t="s">
        <v>1142</v>
      </c>
      <c r="AW100" s="305" t="s">
        <v>234</v>
      </c>
      <c r="AX100" s="297" t="s">
        <v>262</v>
      </c>
      <c r="AY100" s="305" t="s">
        <v>234</v>
      </c>
      <c r="AZ100" s="305" t="s">
        <v>234</v>
      </c>
      <c r="BA100" s="305" t="s">
        <v>234</v>
      </c>
      <c r="BB100" s="305" t="s">
        <v>234</v>
      </c>
      <c r="BC100" s="305" t="s">
        <v>234</v>
      </c>
      <c r="BD100" s="304" t="s">
        <v>234</v>
      </c>
      <c r="BE100" s="305" t="s">
        <v>234</v>
      </c>
      <c r="BF100" s="305" t="s">
        <v>234</v>
      </c>
      <c r="BG100" s="305" t="s">
        <v>234</v>
      </c>
      <c r="BH100" s="305" t="s">
        <v>234</v>
      </c>
      <c r="BI100" s="307"/>
      <c r="BJ100" s="297" t="s">
        <v>234</v>
      </c>
      <c r="BK100" s="297" t="s">
        <v>1285</v>
      </c>
      <c r="BL100" s="297" t="s">
        <v>234</v>
      </c>
      <c r="BM100" s="297"/>
      <c r="BN100" s="297" t="s">
        <v>234</v>
      </c>
      <c r="BO100" s="297" t="s">
        <v>234</v>
      </c>
      <c r="BP100" s="297" t="s">
        <v>234</v>
      </c>
      <c r="BQ100" s="297" t="s">
        <v>234</v>
      </c>
      <c r="BR100" s="297"/>
      <c r="BS100" s="297"/>
      <c r="BT100" s="297" t="s">
        <v>1143</v>
      </c>
      <c r="BU100" s="313" t="s">
        <v>1330</v>
      </c>
      <c r="BV100" s="79"/>
      <c r="BW100" s="78"/>
      <c r="BX100" s="229" t="s">
        <v>1327</v>
      </c>
      <c r="BY100" s="254" t="s">
        <v>0</v>
      </c>
      <c r="BZ100" s="254" t="s">
        <v>147</v>
      </c>
      <c r="CA100" s="254" t="s">
        <v>141</v>
      </c>
      <c r="CB100" s="254" t="s">
        <v>110</v>
      </c>
      <c r="CC100" s="254" t="s">
        <v>174</v>
      </c>
      <c r="CD100" s="254" t="s">
        <v>328</v>
      </c>
      <c r="CE100" s="254" t="s">
        <v>328</v>
      </c>
      <c r="CF100" s="255" t="s">
        <v>103</v>
      </c>
      <c r="CG100" s="79"/>
    </row>
    <row r="101" spans="1:85" s="13" customFormat="1" ht="12" x14ac:dyDescent="0.25">
      <c r="A101" s="99"/>
      <c r="B101" s="293" t="e">
        <f>VLOOKUP(C101,#REF!,2,0)</f>
        <v>#REF!</v>
      </c>
      <c r="C101" s="293" t="e">
        <f>VLOOKUP(D101,#REF!,2,0)</f>
        <v>#REF!</v>
      </c>
      <c r="D101" s="294" t="str">
        <f>VLOOKUP(BX101,Raumliste!A$3:B$222,2,0)</f>
        <v>3.4</v>
      </c>
      <c r="E101" s="314" t="s">
        <v>1326</v>
      </c>
      <c r="F101" s="296" t="str">
        <f t="shared" si="18"/>
        <v>GP-AA150.3</v>
      </c>
      <c r="G101" s="297" t="s">
        <v>4</v>
      </c>
      <c r="H101" s="297" t="s">
        <v>1328</v>
      </c>
      <c r="I101" s="297" t="s">
        <v>141</v>
      </c>
      <c r="J101" s="298" t="s">
        <v>1329</v>
      </c>
      <c r="K101" s="299" t="s">
        <v>809</v>
      </c>
      <c r="L101" s="300" t="s">
        <v>247</v>
      </c>
      <c r="M101" s="336" t="s">
        <v>1140</v>
      </c>
      <c r="N101" s="302"/>
      <c r="O101" s="297"/>
      <c r="P101" s="303"/>
      <c r="Q101" s="297"/>
      <c r="R101" s="297"/>
      <c r="S101" s="297"/>
      <c r="T101" s="297"/>
      <c r="U101" s="297">
        <v>1</v>
      </c>
      <c r="V101" s="297" t="s">
        <v>234</v>
      </c>
      <c r="W101" s="297" t="s">
        <v>262</v>
      </c>
      <c r="X101" s="305" t="s">
        <v>234</v>
      </c>
      <c r="Y101" s="305" t="s">
        <v>234</v>
      </c>
      <c r="Z101" s="305" t="s">
        <v>234</v>
      </c>
      <c r="AA101" s="305" t="s">
        <v>234</v>
      </c>
      <c r="AB101" s="305" t="s">
        <v>234</v>
      </c>
      <c r="AC101" s="304" t="s">
        <v>234</v>
      </c>
      <c r="AD101" s="297" t="s">
        <v>136</v>
      </c>
      <c r="AE101" s="297" t="s">
        <v>846</v>
      </c>
      <c r="AF101" s="297" t="s">
        <v>136</v>
      </c>
      <c r="AG101" s="305" t="s">
        <v>234</v>
      </c>
      <c r="AH101" s="297" t="s">
        <v>1141</v>
      </c>
      <c r="AI101" s="307" t="s">
        <v>234</v>
      </c>
      <c r="AJ101" s="307" t="s">
        <v>234</v>
      </c>
      <c r="AK101" s="299" t="s">
        <v>826</v>
      </c>
      <c r="AL101" s="307" t="s">
        <v>234</v>
      </c>
      <c r="AM101" s="307" t="s">
        <v>234</v>
      </c>
      <c r="AN101" s="307" t="s">
        <v>234</v>
      </c>
      <c r="AO101" s="297" t="s">
        <v>234</v>
      </c>
      <c r="AP101" s="297" t="s">
        <v>234</v>
      </c>
      <c r="AQ101" s="297" t="s">
        <v>234</v>
      </c>
      <c r="AR101" s="308" t="s">
        <v>234</v>
      </c>
      <c r="AS101" s="305" t="s">
        <v>234</v>
      </c>
      <c r="AT101" s="310" t="s">
        <v>234</v>
      </c>
      <c r="AU101" s="310" t="s">
        <v>234</v>
      </c>
      <c r="AV101" s="311" t="s">
        <v>1142</v>
      </c>
      <c r="AW101" s="305" t="s">
        <v>234</v>
      </c>
      <c r="AX101" s="297" t="s">
        <v>262</v>
      </c>
      <c r="AY101" s="305" t="s">
        <v>234</v>
      </c>
      <c r="AZ101" s="305" t="s">
        <v>234</v>
      </c>
      <c r="BA101" s="305" t="s">
        <v>234</v>
      </c>
      <c r="BB101" s="305" t="s">
        <v>234</v>
      </c>
      <c r="BC101" s="305" t="s">
        <v>234</v>
      </c>
      <c r="BD101" s="304" t="s">
        <v>234</v>
      </c>
      <c r="BE101" s="305" t="s">
        <v>234</v>
      </c>
      <c r="BF101" s="305" t="s">
        <v>234</v>
      </c>
      <c r="BG101" s="305" t="s">
        <v>234</v>
      </c>
      <c r="BH101" s="305" t="s">
        <v>234</v>
      </c>
      <c r="BI101" s="307"/>
      <c r="BJ101" s="297" t="s">
        <v>234</v>
      </c>
      <c r="BK101" s="297" t="s">
        <v>1285</v>
      </c>
      <c r="BL101" s="297" t="s">
        <v>234</v>
      </c>
      <c r="BM101" s="297"/>
      <c r="BN101" s="297" t="s">
        <v>234</v>
      </c>
      <c r="BO101" s="297" t="s">
        <v>234</v>
      </c>
      <c r="BP101" s="297" t="s">
        <v>234</v>
      </c>
      <c r="BQ101" s="297" t="s">
        <v>234</v>
      </c>
      <c r="BR101" s="297"/>
      <c r="BS101" s="297"/>
      <c r="BT101" s="297" t="s">
        <v>1143</v>
      </c>
      <c r="BU101" s="313" t="s">
        <v>1330</v>
      </c>
      <c r="BV101" s="79"/>
      <c r="BW101" s="78"/>
      <c r="BX101" s="229" t="s">
        <v>1327</v>
      </c>
      <c r="BY101" s="254" t="s">
        <v>0</v>
      </c>
      <c r="BZ101" s="254" t="s">
        <v>147</v>
      </c>
      <c r="CA101" s="254" t="s">
        <v>141</v>
      </c>
      <c r="CB101" s="254" t="s">
        <v>110</v>
      </c>
      <c r="CC101" s="254" t="s">
        <v>347</v>
      </c>
      <c r="CD101" s="254" t="s">
        <v>328</v>
      </c>
      <c r="CE101" s="254" t="s">
        <v>328</v>
      </c>
      <c r="CF101" s="255" t="s">
        <v>103</v>
      </c>
      <c r="CG101" s="79"/>
    </row>
    <row r="102" spans="1:85" s="6" customFormat="1" ht="22.5" x14ac:dyDescent="0.25">
      <c r="A102" s="83" t="s">
        <v>250</v>
      </c>
      <c r="B102" s="293" t="e">
        <f>VLOOKUP(C102,#REF!,2,0)</f>
        <v>#REF!</v>
      </c>
      <c r="C102" s="293" t="e">
        <f>VLOOKUP(D102,#REF!,2,0)</f>
        <v>#REF!</v>
      </c>
      <c r="D102" s="294" t="str">
        <f>VLOOKUP(BX102,Raumliste!A$3:B$222,2,0)</f>
        <v>10.3</v>
      </c>
      <c r="E102" s="314">
        <v>73</v>
      </c>
      <c r="F102" s="296" t="str">
        <f t="shared" si="18"/>
        <v>GP-AB1 02.1</v>
      </c>
      <c r="G102" s="297" t="s">
        <v>4</v>
      </c>
      <c r="H102" s="297" t="s">
        <v>10</v>
      </c>
      <c r="I102" s="297" t="s">
        <v>143</v>
      </c>
      <c r="J102" s="298" t="s">
        <v>1241</v>
      </c>
      <c r="K102" s="299" t="s">
        <v>809</v>
      </c>
      <c r="L102" s="300" t="s">
        <v>235</v>
      </c>
      <c r="M102" s="301" t="s">
        <v>1094</v>
      </c>
      <c r="N102" s="302" t="str">
        <f t="shared" si="19"/>
        <v>1510</v>
      </c>
      <c r="O102" s="297" t="str">
        <f t="shared" si="20"/>
        <v>2260</v>
      </c>
      <c r="P102" s="297" t="s">
        <v>613</v>
      </c>
      <c r="Q102" s="297">
        <f t="shared" si="16"/>
        <v>1420</v>
      </c>
      <c r="R102" s="297">
        <f t="shared" si="21"/>
        <v>2330</v>
      </c>
      <c r="S102" s="297"/>
      <c r="T102" s="297">
        <v>70</v>
      </c>
      <c r="U102" s="297">
        <v>2</v>
      </c>
      <c r="V102" s="226" t="s">
        <v>1337</v>
      </c>
      <c r="W102" s="297" t="s">
        <v>54</v>
      </c>
      <c r="X102" s="297" t="s">
        <v>597</v>
      </c>
      <c r="Y102" s="297">
        <f t="shared" si="15"/>
        <v>0</v>
      </c>
      <c r="Z102" s="297" t="s">
        <v>597</v>
      </c>
      <c r="AA102" s="297">
        <f t="shared" si="15"/>
        <v>0</v>
      </c>
      <c r="AB102" s="297">
        <v>40</v>
      </c>
      <c r="AC102" s="304">
        <f t="shared" si="17"/>
        <v>40</v>
      </c>
      <c r="AD102" s="297" t="s">
        <v>136</v>
      </c>
      <c r="AE102" s="297" t="s">
        <v>101</v>
      </c>
      <c r="AF102" s="297" t="s">
        <v>136</v>
      </c>
      <c r="AG102" s="305" t="s">
        <v>234</v>
      </c>
      <c r="AH102" s="297" t="s">
        <v>1144</v>
      </c>
      <c r="AI102" s="306" t="s">
        <v>805</v>
      </c>
      <c r="AJ102" s="299" t="s">
        <v>361</v>
      </c>
      <c r="AK102" s="299" t="s">
        <v>1038</v>
      </c>
      <c r="AL102" s="307" t="s">
        <v>234</v>
      </c>
      <c r="AM102" s="307" t="s">
        <v>234</v>
      </c>
      <c r="AN102" s="307" t="s">
        <v>878</v>
      </c>
      <c r="AO102" s="297" t="s">
        <v>234</v>
      </c>
      <c r="AP102" s="297" t="s">
        <v>234</v>
      </c>
      <c r="AQ102" s="308" t="s">
        <v>234</v>
      </c>
      <c r="AR102" s="309" t="s">
        <v>234</v>
      </c>
      <c r="AS102" s="337" t="s">
        <v>234</v>
      </c>
      <c r="AT102" s="338" t="s">
        <v>246</v>
      </c>
      <c r="AU102" s="339" t="s">
        <v>234</v>
      </c>
      <c r="AV102" s="311" t="s">
        <v>256</v>
      </c>
      <c r="AW102" s="305" t="s">
        <v>234</v>
      </c>
      <c r="AX102" s="297" t="s">
        <v>243</v>
      </c>
      <c r="AY102" s="297" t="s">
        <v>243</v>
      </c>
      <c r="AZ102" s="297" t="s">
        <v>243</v>
      </c>
      <c r="BA102" s="305" t="s">
        <v>234</v>
      </c>
      <c r="BB102" s="297" t="s">
        <v>246</v>
      </c>
      <c r="BC102" s="297" t="s">
        <v>596</v>
      </c>
      <c r="BD102" s="304" t="s">
        <v>240</v>
      </c>
      <c r="BE102" s="302" t="s">
        <v>848</v>
      </c>
      <c r="BF102" s="302" t="s">
        <v>290</v>
      </c>
      <c r="BG102" s="307" t="s">
        <v>234</v>
      </c>
      <c r="BH102" s="307" t="s">
        <v>234</v>
      </c>
      <c r="BI102" s="302" t="s">
        <v>246</v>
      </c>
      <c r="BJ102" s="297" t="s">
        <v>290</v>
      </c>
      <c r="BK102" s="297" t="s">
        <v>240</v>
      </c>
      <c r="BL102" s="297"/>
      <c r="BM102" s="297" t="s">
        <v>823</v>
      </c>
      <c r="BN102" s="297" t="s">
        <v>234</v>
      </c>
      <c r="BO102" s="297" t="s">
        <v>234</v>
      </c>
      <c r="BP102" s="297" t="s">
        <v>234</v>
      </c>
      <c r="BQ102" s="297" t="s">
        <v>234</v>
      </c>
      <c r="BR102" s="297" t="s">
        <v>234</v>
      </c>
      <c r="BS102" s="297" t="s">
        <v>234</v>
      </c>
      <c r="BT102" s="297"/>
      <c r="BU102" s="313" t="s">
        <v>1309</v>
      </c>
      <c r="BV102" s="76"/>
      <c r="BW102" s="77"/>
      <c r="BX102" s="125" t="s">
        <v>741</v>
      </c>
      <c r="BY102" s="9" t="s">
        <v>0</v>
      </c>
      <c r="BZ102" s="9" t="s">
        <v>147</v>
      </c>
      <c r="CA102" s="9" t="s">
        <v>143</v>
      </c>
      <c r="CB102" s="9" t="s">
        <v>204</v>
      </c>
      <c r="CC102" s="9" t="s">
        <v>171</v>
      </c>
      <c r="CD102" s="9" t="s">
        <v>148</v>
      </c>
      <c r="CE102" s="9" t="s">
        <v>43</v>
      </c>
      <c r="CF102" s="10" t="s">
        <v>107</v>
      </c>
      <c r="CG102" s="76"/>
    </row>
    <row r="103" spans="1:85" s="6" customFormat="1" ht="33.75" x14ac:dyDescent="0.25">
      <c r="A103" s="83" t="s">
        <v>250</v>
      </c>
      <c r="B103" s="293" t="e">
        <f>VLOOKUP(C103,#REF!,2,0)</f>
        <v>#REF!</v>
      </c>
      <c r="C103" s="293" t="e">
        <f>VLOOKUP(D103,#REF!,2,0)</f>
        <v>#REF!</v>
      </c>
      <c r="D103" s="294" t="str">
        <f>VLOOKUP(BX103,Raumliste!A$3:B$222,2,0)</f>
        <v>5.20</v>
      </c>
      <c r="E103" s="314">
        <v>74</v>
      </c>
      <c r="F103" s="296" t="str">
        <f t="shared" si="18"/>
        <v>GP-AB1 04.1</v>
      </c>
      <c r="G103" s="297" t="s">
        <v>4</v>
      </c>
      <c r="H103" s="297" t="s">
        <v>10</v>
      </c>
      <c r="I103" s="297" t="s">
        <v>143</v>
      </c>
      <c r="J103" s="298" t="s">
        <v>116</v>
      </c>
      <c r="K103" s="299" t="s">
        <v>809</v>
      </c>
      <c r="L103" s="300" t="s">
        <v>235</v>
      </c>
      <c r="M103" s="301" t="s">
        <v>1110</v>
      </c>
      <c r="N103" s="302" t="str">
        <f t="shared" si="19"/>
        <v>1260</v>
      </c>
      <c r="O103" s="297" t="str">
        <f t="shared" si="20"/>
        <v>2260</v>
      </c>
      <c r="P103" s="297" t="s">
        <v>325</v>
      </c>
      <c r="Q103" s="297">
        <f t="shared" si="16"/>
        <v>1140</v>
      </c>
      <c r="R103" s="297" t="str">
        <f t="shared" si="21"/>
        <v>2260</v>
      </c>
      <c r="S103" s="297">
        <v>500</v>
      </c>
      <c r="T103" s="297"/>
      <c r="U103" s="297">
        <v>1</v>
      </c>
      <c r="V103" s="297" t="s">
        <v>234</v>
      </c>
      <c r="W103" s="297" t="s">
        <v>57</v>
      </c>
      <c r="X103" s="297" t="s">
        <v>597</v>
      </c>
      <c r="Y103" s="297">
        <f t="shared" si="15"/>
        <v>0</v>
      </c>
      <c r="Z103" s="297" t="s">
        <v>597</v>
      </c>
      <c r="AA103" s="297">
        <f t="shared" si="15"/>
        <v>0</v>
      </c>
      <c r="AB103" s="297">
        <v>24</v>
      </c>
      <c r="AC103" s="304">
        <f t="shared" si="17"/>
        <v>24</v>
      </c>
      <c r="AD103" s="297" t="s">
        <v>136</v>
      </c>
      <c r="AE103" s="297" t="s">
        <v>290</v>
      </c>
      <c r="AF103" s="297" t="s">
        <v>136</v>
      </c>
      <c r="AG103" s="297" t="str">
        <f t="shared" si="22"/>
        <v>-</v>
      </c>
      <c r="AH103" s="297" t="s">
        <v>1144</v>
      </c>
      <c r="AI103" s="306" t="s">
        <v>804</v>
      </c>
      <c r="AJ103" s="299" t="s">
        <v>361</v>
      </c>
      <c r="AK103" s="299" t="s">
        <v>1038</v>
      </c>
      <c r="AL103" s="307" t="s">
        <v>234</v>
      </c>
      <c r="AM103" s="307" t="s">
        <v>234</v>
      </c>
      <c r="AN103" s="307" t="s">
        <v>878</v>
      </c>
      <c r="AO103" s="297" t="s">
        <v>234</v>
      </c>
      <c r="AP103" s="297" t="s">
        <v>234</v>
      </c>
      <c r="AQ103" s="308" t="s">
        <v>234</v>
      </c>
      <c r="AR103" s="309" t="s">
        <v>234</v>
      </c>
      <c r="AS103" s="337" t="s">
        <v>234</v>
      </c>
      <c r="AT103" s="310" t="s">
        <v>234</v>
      </c>
      <c r="AU103" s="310" t="s">
        <v>234</v>
      </c>
      <c r="AV103" s="311" t="s">
        <v>271</v>
      </c>
      <c r="AW103" s="305" t="s">
        <v>234</v>
      </c>
      <c r="AX103" s="297" t="s">
        <v>243</v>
      </c>
      <c r="AY103" s="297" t="s">
        <v>243</v>
      </c>
      <c r="AZ103" s="297" t="s">
        <v>243</v>
      </c>
      <c r="BA103" s="305" t="s">
        <v>234</v>
      </c>
      <c r="BB103" s="297" t="s">
        <v>246</v>
      </c>
      <c r="BC103" s="297" t="s">
        <v>596</v>
      </c>
      <c r="BD103" s="304" t="s">
        <v>240</v>
      </c>
      <c r="BE103" s="302" t="s">
        <v>820</v>
      </c>
      <c r="BF103" s="307" t="s">
        <v>290</v>
      </c>
      <c r="BG103" s="307" t="s">
        <v>234</v>
      </c>
      <c r="BH103" s="307" t="s">
        <v>234</v>
      </c>
      <c r="BI103" s="307" t="s">
        <v>234</v>
      </c>
      <c r="BJ103" s="297" t="s">
        <v>399</v>
      </c>
      <c r="BK103" s="297" t="s">
        <v>1005</v>
      </c>
      <c r="BL103" s="297"/>
      <c r="BM103" s="297" t="s">
        <v>234</v>
      </c>
      <c r="BN103" s="297" t="s">
        <v>234</v>
      </c>
      <c r="BO103" s="297" t="s">
        <v>234</v>
      </c>
      <c r="BP103" s="297" t="s">
        <v>234</v>
      </c>
      <c r="BQ103" s="297" t="s">
        <v>234</v>
      </c>
      <c r="BR103" s="297" t="s">
        <v>234</v>
      </c>
      <c r="BS103" s="297" t="s">
        <v>234</v>
      </c>
      <c r="BT103" s="297"/>
      <c r="BU103" s="313" t="s">
        <v>1172</v>
      </c>
      <c r="BV103" s="76"/>
      <c r="BW103" s="77"/>
      <c r="BX103" s="125" t="s">
        <v>742</v>
      </c>
      <c r="BY103" s="9" t="s">
        <v>0</v>
      </c>
      <c r="BZ103" s="9" t="s">
        <v>147</v>
      </c>
      <c r="CA103" s="9" t="s">
        <v>143</v>
      </c>
      <c r="CB103" s="9" t="s">
        <v>151</v>
      </c>
      <c r="CC103" s="9" t="s">
        <v>171</v>
      </c>
      <c r="CD103" s="9"/>
      <c r="CE103" s="9" t="s">
        <v>193</v>
      </c>
      <c r="CF103" s="10" t="s">
        <v>107</v>
      </c>
      <c r="CG103" s="76"/>
    </row>
    <row r="104" spans="1:85" s="6" customFormat="1" ht="12" x14ac:dyDescent="0.25">
      <c r="A104" s="83" t="s">
        <v>249</v>
      </c>
      <c r="B104" s="293" t="e">
        <f>VLOOKUP(C104,#REF!,2,0)</f>
        <v>#REF!</v>
      </c>
      <c r="C104" s="293" t="e">
        <f>VLOOKUP(D104,#REF!,2,0)</f>
        <v>#REF!</v>
      </c>
      <c r="D104" s="294" t="str">
        <f>VLOOKUP(BX104,Raumliste!A$3:B$222,2,0)</f>
        <v>1.4</v>
      </c>
      <c r="E104" s="314">
        <v>75</v>
      </c>
      <c r="F104" s="296" t="str">
        <f t="shared" si="18"/>
        <v>GP-AB1 16.1</v>
      </c>
      <c r="G104" s="297" t="s">
        <v>4</v>
      </c>
      <c r="H104" s="297" t="s">
        <v>10</v>
      </c>
      <c r="I104" s="297" t="s">
        <v>143</v>
      </c>
      <c r="J104" s="298" t="s">
        <v>405</v>
      </c>
      <c r="K104" s="299" t="s">
        <v>809</v>
      </c>
      <c r="L104" s="300" t="s">
        <v>235</v>
      </c>
      <c r="M104" s="301" t="s">
        <v>1093</v>
      </c>
      <c r="N104" s="302" t="str">
        <f t="shared" si="19"/>
        <v>1260</v>
      </c>
      <c r="O104" s="297" t="str">
        <f t="shared" si="20"/>
        <v>2260</v>
      </c>
      <c r="P104" s="297" t="s">
        <v>325</v>
      </c>
      <c r="Q104" s="297">
        <f t="shared" si="16"/>
        <v>1170</v>
      </c>
      <c r="R104" s="297">
        <f t="shared" si="21"/>
        <v>2260</v>
      </c>
      <c r="S104" s="297"/>
      <c r="T104" s="297">
        <v>0</v>
      </c>
      <c r="U104" s="297">
        <v>1</v>
      </c>
      <c r="V104" s="297" t="s">
        <v>234</v>
      </c>
      <c r="W104" s="297" t="s">
        <v>57</v>
      </c>
      <c r="X104" s="297" t="s">
        <v>597</v>
      </c>
      <c r="Y104" s="297">
        <f t="shared" si="15"/>
        <v>0</v>
      </c>
      <c r="Z104" s="297" t="s">
        <v>597</v>
      </c>
      <c r="AA104" s="297">
        <f t="shared" si="15"/>
        <v>0</v>
      </c>
      <c r="AB104" s="297">
        <v>24</v>
      </c>
      <c r="AC104" s="304">
        <f t="shared" si="17"/>
        <v>24</v>
      </c>
      <c r="AD104" s="297" t="s">
        <v>136</v>
      </c>
      <c r="AE104" s="297" t="s">
        <v>101</v>
      </c>
      <c r="AF104" s="297" t="s">
        <v>136</v>
      </c>
      <c r="AG104" s="305" t="s">
        <v>234</v>
      </c>
      <c r="AH104" s="297" t="s">
        <v>1144</v>
      </c>
      <c r="AI104" s="306" t="s">
        <v>14</v>
      </c>
      <c r="AJ104" s="299" t="s">
        <v>361</v>
      </c>
      <c r="AK104" s="299" t="s">
        <v>1038</v>
      </c>
      <c r="AL104" s="307" t="s">
        <v>234</v>
      </c>
      <c r="AM104" s="307" t="s">
        <v>234</v>
      </c>
      <c r="AN104" s="307" t="s">
        <v>234</v>
      </c>
      <c r="AO104" s="297" t="s">
        <v>234</v>
      </c>
      <c r="AP104" s="297" t="s">
        <v>234</v>
      </c>
      <c r="AQ104" s="308" t="s">
        <v>234</v>
      </c>
      <c r="AR104" s="309" t="s">
        <v>234</v>
      </c>
      <c r="AS104" s="337" t="s">
        <v>234</v>
      </c>
      <c r="AT104" s="310" t="s">
        <v>234</v>
      </c>
      <c r="AU104" s="310" t="s">
        <v>234</v>
      </c>
      <c r="AV104" s="311" t="s">
        <v>271</v>
      </c>
      <c r="AW104" s="305" t="s">
        <v>234</v>
      </c>
      <c r="AX104" s="297" t="s">
        <v>243</v>
      </c>
      <c r="AY104" s="297" t="s">
        <v>243</v>
      </c>
      <c r="AZ104" s="297" t="s">
        <v>243</v>
      </c>
      <c r="BA104" s="305" t="s">
        <v>234</v>
      </c>
      <c r="BB104" s="297" t="s">
        <v>246</v>
      </c>
      <c r="BC104" s="297" t="s">
        <v>596</v>
      </c>
      <c r="BD104" s="304" t="s">
        <v>240</v>
      </c>
      <c r="BE104" s="302" t="s">
        <v>820</v>
      </c>
      <c r="BF104" s="302" t="s">
        <v>290</v>
      </c>
      <c r="BG104" s="307" t="s">
        <v>234</v>
      </c>
      <c r="BH104" s="307" t="s">
        <v>234</v>
      </c>
      <c r="BI104" s="307" t="s">
        <v>234</v>
      </c>
      <c r="BJ104" s="297" t="s">
        <v>991</v>
      </c>
      <c r="BK104" s="297" t="s">
        <v>241</v>
      </c>
      <c r="BL104" s="297"/>
      <c r="BM104" s="297" t="s">
        <v>234</v>
      </c>
      <c r="BN104" s="297" t="s">
        <v>1232</v>
      </c>
      <c r="BO104" s="297" t="s">
        <v>339</v>
      </c>
      <c r="BP104" s="297" t="s">
        <v>234</v>
      </c>
      <c r="BQ104" s="305" t="s">
        <v>1010</v>
      </c>
      <c r="BR104" s="297" t="s">
        <v>234</v>
      </c>
      <c r="BS104" s="297" t="s">
        <v>234</v>
      </c>
      <c r="BT104" s="297" t="s">
        <v>799</v>
      </c>
      <c r="BU104" s="313" t="s">
        <v>234</v>
      </c>
      <c r="BV104" s="76"/>
      <c r="BW104" s="77"/>
      <c r="BX104" s="125" t="s">
        <v>743</v>
      </c>
      <c r="BY104" s="9" t="s">
        <v>0</v>
      </c>
      <c r="BZ104" s="9" t="s">
        <v>147</v>
      </c>
      <c r="CA104" s="9" t="s">
        <v>143</v>
      </c>
      <c r="CB104" s="9" t="s">
        <v>157</v>
      </c>
      <c r="CC104" s="9" t="s">
        <v>171</v>
      </c>
      <c r="CD104" s="9" t="s">
        <v>74</v>
      </c>
      <c r="CE104" s="9" t="s">
        <v>74</v>
      </c>
      <c r="CF104" s="10" t="s">
        <v>97</v>
      </c>
      <c r="CG104" s="76"/>
    </row>
    <row r="105" spans="1:85" s="6" customFormat="1" ht="12" x14ac:dyDescent="0.25">
      <c r="A105" s="83" t="s">
        <v>251</v>
      </c>
      <c r="B105" s="293" t="e">
        <f>VLOOKUP(C105,#REF!,2,0)</f>
        <v>#REF!</v>
      </c>
      <c r="C105" s="293" t="e">
        <f>VLOOKUP(D105,#REF!,2,0)</f>
        <v>#REF!</v>
      </c>
      <c r="D105" s="294" t="str">
        <f>VLOOKUP(BX105,Raumliste!A$3:B$222,2,0)</f>
        <v>2.10</v>
      </c>
      <c r="E105" s="314">
        <v>76</v>
      </c>
      <c r="F105" s="296" t="str">
        <f t="shared" si="18"/>
        <v>GP-AB1 18.1</v>
      </c>
      <c r="G105" s="297" t="s">
        <v>4</v>
      </c>
      <c r="H105" s="297" t="s">
        <v>10</v>
      </c>
      <c r="I105" s="297" t="s">
        <v>143</v>
      </c>
      <c r="J105" s="298" t="s">
        <v>418</v>
      </c>
      <c r="K105" s="299" t="s">
        <v>232</v>
      </c>
      <c r="L105" s="300" t="s">
        <v>235</v>
      </c>
      <c r="M105" s="301" t="s">
        <v>1147</v>
      </c>
      <c r="N105" s="302" t="str">
        <f t="shared" si="19"/>
        <v xml:space="preserve">885 </v>
      </c>
      <c r="O105" s="297">
        <v>2010</v>
      </c>
      <c r="P105" s="297" t="s">
        <v>621</v>
      </c>
      <c r="Q105" s="297" t="str">
        <f t="shared" si="16"/>
        <v>ca.</v>
      </c>
      <c r="R105" s="297">
        <f t="shared" si="21"/>
        <v>2010</v>
      </c>
      <c r="S105" s="297">
        <v>500</v>
      </c>
      <c r="T105" s="297"/>
      <c r="U105" s="297">
        <v>1</v>
      </c>
      <c r="V105" s="297" t="s">
        <v>234</v>
      </c>
      <c r="W105" s="297" t="s">
        <v>54</v>
      </c>
      <c r="X105" s="297" t="s">
        <v>597</v>
      </c>
      <c r="Y105" s="297">
        <f t="shared" si="15"/>
        <v>0</v>
      </c>
      <c r="Z105" s="297" t="s">
        <v>865</v>
      </c>
      <c r="AA105" s="297">
        <f t="shared" si="15"/>
        <v>0</v>
      </c>
      <c r="AB105" s="297">
        <v>24</v>
      </c>
      <c r="AC105" s="304">
        <f t="shared" si="17"/>
        <v>24</v>
      </c>
      <c r="AD105" s="297" t="s">
        <v>845</v>
      </c>
      <c r="AE105" s="297" t="s">
        <v>846</v>
      </c>
      <c r="AF105" s="297" t="s">
        <v>136</v>
      </c>
      <c r="AG105" s="297" t="str">
        <f t="shared" si="22"/>
        <v>-</v>
      </c>
      <c r="AH105" s="297" t="s">
        <v>1144</v>
      </c>
      <c r="AI105" s="317" t="s">
        <v>224</v>
      </c>
      <c r="AJ105" s="299" t="s">
        <v>361</v>
      </c>
      <c r="AK105" s="299" t="s">
        <v>1038</v>
      </c>
      <c r="AL105" s="307" t="s">
        <v>234</v>
      </c>
      <c r="AM105" s="307" t="s">
        <v>234</v>
      </c>
      <c r="AN105" s="307" t="s">
        <v>234</v>
      </c>
      <c r="AO105" s="297" t="s">
        <v>234</v>
      </c>
      <c r="AP105" s="297" t="s">
        <v>234</v>
      </c>
      <c r="AQ105" s="308" t="s">
        <v>234</v>
      </c>
      <c r="AR105" s="309" t="s">
        <v>234</v>
      </c>
      <c r="AS105" s="305" t="s">
        <v>234</v>
      </c>
      <c r="AT105" s="310" t="s">
        <v>234</v>
      </c>
      <c r="AU105" s="310" t="s">
        <v>234</v>
      </c>
      <c r="AV105" s="311" t="s">
        <v>271</v>
      </c>
      <c r="AW105" s="305" t="s">
        <v>234</v>
      </c>
      <c r="AX105" s="297" t="s">
        <v>840</v>
      </c>
      <c r="AY105" s="297" t="s">
        <v>840</v>
      </c>
      <c r="AZ105" s="305" t="s">
        <v>234</v>
      </c>
      <c r="BA105" s="305" t="s">
        <v>234</v>
      </c>
      <c r="BB105" s="305" t="s">
        <v>234</v>
      </c>
      <c r="BC105" s="305" t="s">
        <v>234</v>
      </c>
      <c r="BD105" s="304" t="s">
        <v>864</v>
      </c>
      <c r="BE105" s="302" t="s">
        <v>839</v>
      </c>
      <c r="BF105" s="307" t="s">
        <v>234</v>
      </c>
      <c r="BG105" s="307" t="s">
        <v>234</v>
      </c>
      <c r="BH105" s="307" t="s">
        <v>234</v>
      </c>
      <c r="BI105" s="307" t="s">
        <v>234</v>
      </c>
      <c r="BJ105" s="326" t="s">
        <v>399</v>
      </c>
      <c r="BK105" s="297" t="s">
        <v>1005</v>
      </c>
      <c r="BL105" s="305"/>
      <c r="BM105" s="297" t="s">
        <v>234</v>
      </c>
      <c r="BN105" s="297" t="s">
        <v>339</v>
      </c>
      <c r="BO105" s="297" t="s">
        <v>339</v>
      </c>
      <c r="BP105" s="297" t="s">
        <v>234</v>
      </c>
      <c r="BQ105" s="297" t="s">
        <v>339</v>
      </c>
      <c r="BR105" s="297" t="s">
        <v>339</v>
      </c>
      <c r="BS105" s="297" t="s">
        <v>234</v>
      </c>
      <c r="BT105" s="297"/>
      <c r="BU105" s="313" t="s">
        <v>844</v>
      </c>
      <c r="BV105" s="76"/>
      <c r="BW105" s="77"/>
      <c r="BX105" s="125" t="s">
        <v>744</v>
      </c>
      <c r="BY105" s="9" t="s">
        <v>0</v>
      </c>
      <c r="BZ105" s="9" t="s">
        <v>147</v>
      </c>
      <c r="CA105" s="9" t="s">
        <v>143</v>
      </c>
      <c r="CB105" s="9" t="s">
        <v>159</v>
      </c>
      <c r="CC105" s="9" t="s">
        <v>171</v>
      </c>
      <c r="CD105" s="9"/>
      <c r="CE105" s="9" t="s">
        <v>74</v>
      </c>
      <c r="CF105" s="10" t="s">
        <v>95</v>
      </c>
      <c r="CG105" s="76"/>
    </row>
    <row r="106" spans="1:85" s="6" customFormat="1" ht="12" x14ac:dyDescent="0.25">
      <c r="A106" s="83" t="s">
        <v>249</v>
      </c>
      <c r="B106" s="293" t="e">
        <f>VLOOKUP(C106,#REF!,2,0)</f>
        <v>#REF!</v>
      </c>
      <c r="C106" s="293" t="e">
        <f>VLOOKUP(D106,#REF!,2,0)</f>
        <v>#REF!</v>
      </c>
      <c r="D106" s="294" t="str">
        <f>VLOOKUP(BX106,Raumliste!A$3:B$222,2,0)</f>
        <v>1.6</v>
      </c>
      <c r="E106" s="314">
        <v>77</v>
      </c>
      <c r="F106" s="296" t="str">
        <f t="shared" si="18"/>
        <v>GP-AB1 14.1</v>
      </c>
      <c r="G106" s="297" t="s">
        <v>4</v>
      </c>
      <c r="H106" s="297" t="s">
        <v>10</v>
      </c>
      <c r="I106" s="297" t="s">
        <v>143</v>
      </c>
      <c r="J106" s="298" t="s">
        <v>408</v>
      </c>
      <c r="K106" s="299" t="s">
        <v>809</v>
      </c>
      <c r="L106" s="300" t="s">
        <v>235</v>
      </c>
      <c r="M106" s="301" t="s">
        <v>1093</v>
      </c>
      <c r="N106" s="302" t="str">
        <f t="shared" si="19"/>
        <v>1260</v>
      </c>
      <c r="O106" s="297" t="str">
        <f t="shared" si="20"/>
        <v>2260</v>
      </c>
      <c r="P106" s="297" t="s">
        <v>325</v>
      </c>
      <c r="Q106" s="297">
        <f t="shared" si="16"/>
        <v>1170</v>
      </c>
      <c r="R106" s="297">
        <f t="shared" si="21"/>
        <v>2260</v>
      </c>
      <c r="S106" s="297"/>
      <c r="T106" s="297">
        <v>0</v>
      </c>
      <c r="U106" s="297">
        <v>1</v>
      </c>
      <c r="V106" s="297" t="s">
        <v>234</v>
      </c>
      <c r="W106" s="297" t="s">
        <v>57</v>
      </c>
      <c r="X106" s="297" t="s">
        <v>597</v>
      </c>
      <c r="Y106" s="297">
        <f t="shared" si="15"/>
        <v>0</v>
      </c>
      <c r="Z106" s="297" t="s">
        <v>597</v>
      </c>
      <c r="AA106" s="297">
        <f t="shared" si="15"/>
        <v>0</v>
      </c>
      <c r="AB106" s="297">
        <v>24</v>
      </c>
      <c r="AC106" s="304">
        <f t="shared" si="17"/>
        <v>24</v>
      </c>
      <c r="AD106" s="297" t="s">
        <v>136</v>
      </c>
      <c r="AE106" s="297" t="s">
        <v>101</v>
      </c>
      <c r="AF106" s="297" t="s">
        <v>136</v>
      </c>
      <c r="AG106" s="305" t="s">
        <v>234</v>
      </c>
      <c r="AH106" s="297" t="s">
        <v>1144</v>
      </c>
      <c r="AI106" s="306" t="s">
        <v>14</v>
      </c>
      <c r="AJ106" s="299" t="s">
        <v>361</v>
      </c>
      <c r="AK106" s="299" t="s">
        <v>1038</v>
      </c>
      <c r="AL106" s="307" t="s">
        <v>234</v>
      </c>
      <c r="AM106" s="307" t="s">
        <v>234</v>
      </c>
      <c r="AN106" s="307" t="s">
        <v>234</v>
      </c>
      <c r="AO106" s="297" t="s">
        <v>234</v>
      </c>
      <c r="AP106" s="297" t="s">
        <v>234</v>
      </c>
      <c r="AQ106" s="308" t="s">
        <v>234</v>
      </c>
      <c r="AR106" s="309" t="s">
        <v>234</v>
      </c>
      <c r="AS106" s="305" t="s">
        <v>234</v>
      </c>
      <c r="AT106" s="310" t="s">
        <v>234</v>
      </c>
      <c r="AU106" s="310" t="s">
        <v>234</v>
      </c>
      <c r="AV106" s="311" t="s">
        <v>271</v>
      </c>
      <c r="AW106" s="305" t="s">
        <v>234</v>
      </c>
      <c r="AX106" s="297" t="s">
        <v>243</v>
      </c>
      <c r="AY106" s="297" t="s">
        <v>243</v>
      </c>
      <c r="AZ106" s="297" t="s">
        <v>243</v>
      </c>
      <c r="BA106" s="305" t="s">
        <v>234</v>
      </c>
      <c r="BB106" s="297" t="s">
        <v>246</v>
      </c>
      <c r="BC106" s="297" t="s">
        <v>596</v>
      </c>
      <c r="BD106" s="304" t="s">
        <v>240</v>
      </c>
      <c r="BE106" s="302" t="s">
        <v>820</v>
      </c>
      <c r="BF106" s="302" t="s">
        <v>290</v>
      </c>
      <c r="BG106" s="307" t="s">
        <v>234</v>
      </c>
      <c r="BH106" s="307" t="s">
        <v>234</v>
      </c>
      <c r="BI106" s="307" t="s">
        <v>234</v>
      </c>
      <c r="BJ106" s="297" t="s">
        <v>992</v>
      </c>
      <c r="BK106" s="297" t="s">
        <v>240</v>
      </c>
      <c r="BL106" s="297"/>
      <c r="BM106" s="297" t="s">
        <v>234</v>
      </c>
      <c r="BN106" s="297" t="s">
        <v>1232</v>
      </c>
      <c r="BO106" s="297" t="s">
        <v>339</v>
      </c>
      <c r="BP106" s="297" t="s">
        <v>234</v>
      </c>
      <c r="BQ106" s="297" t="s">
        <v>339</v>
      </c>
      <c r="BR106" s="297" t="s">
        <v>234</v>
      </c>
      <c r="BS106" s="297" t="s">
        <v>234</v>
      </c>
      <c r="BT106" s="297" t="s">
        <v>799</v>
      </c>
      <c r="BU106" s="313" t="s">
        <v>234</v>
      </c>
      <c r="BV106" s="76"/>
      <c r="BW106" s="77"/>
      <c r="BX106" s="125" t="s">
        <v>745</v>
      </c>
      <c r="BY106" s="9" t="s">
        <v>0</v>
      </c>
      <c r="BZ106" s="9" t="s">
        <v>147</v>
      </c>
      <c r="CA106" s="9" t="s">
        <v>143</v>
      </c>
      <c r="CB106" s="9" t="s">
        <v>156</v>
      </c>
      <c r="CC106" s="9" t="s">
        <v>171</v>
      </c>
      <c r="CD106" s="9" t="s">
        <v>73</v>
      </c>
      <c r="CE106" s="9" t="s">
        <v>73</v>
      </c>
      <c r="CF106" s="10" t="s">
        <v>97</v>
      </c>
      <c r="CG106" s="76"/>
    </row>
    <row r="107" spans="1:85" s="6" customFormat="1" ht="22.5" x14ac:dyDescent="0.25">
      <c r="A107" s="83" t="s">
        <v>249</v>
      </c>
      <c r="B107" s="293" t="e">
        <f>VLOOKUP(C107,#REF!,2,0)</f>
        <v>#REF!</v>
      </c>
      <c r="C107" s="293" t="e">
        <f>VLOOKUP(D107,#REF!,2,0)</f>
        <v>#REF!</v>
      </c>
      <c r="D107" s="294" t="str">
        <f>VLOOKUP(BX107,Raumliste!A$3:B$222,2,0)</f>
        <v>1.3</v>
      </c>
      <c r="E107" s="314">
        <v>78</v>
      </c>
      <c r="F107" s="296" t="str">
        <f t="shared" si="18"/>
        <v>GP-AB1 12.1</v>
      </c>
      <c r="G107" s="297" t="s">
        <v>4</v>
      </c>
      <c r="H107" s="297" t="s">
        <v>10</v>
      </c>
      <c r="I107" s="297" t="s">
        <v>143</v>
      </c>
      <c r="J107" s="298" t="s">
        <v>1262</v>
      </c>
      <c r="K107" s="299" t="s">
        <v>809</v>
      </c>
      <c r="L107" s="300" t="s">
        <v>235</v>
      </c>
      <c r="M107" s="301" t="s">
        <v>1093</v>
      </c>
      <c r="N107" s="302" t="str">
        <f t="shared" si="19"/>
        <v>1010</v>
      </c>
      <c r="O107" s="297" t="str">
        <f t="shared" si="20"/>
        <v>2260</v>
      </c>
      <c r="P107" s="297" t="s">
        <v>617</v>
      </c>
      <c r="Q107" s="297">
        <f t="shared" si="16"/>
        <v>920</v>
      </c>
      <c r="R107" s="297">
        <f t="shared" si="21"/>
        <v>2260</v>
      </c>
      <c r="S107" s="297"/>
      <c r="T107" s="297">
        <v>0</v>
      </c>
      <c r="U107" s="297">
        <v>1</v>
      </c>
      <c r="V107" s="297" t="s">
        <v>234</v>
      </c>
      <c r="W107" s="297" t="s">
        <v>57</v>
      </c>
      <c r="X107" s="297" t="s">
        <v>597</v>
      </c>
      <c r="Y107" s="297">
        <f t="shared" si="15"/>
        <v>0</v>
      </c>
      <c r="Z107" s="297" t="s">
        <v>597</v>
      </c>
      <c r="AA107" s="297">
        <f t="shared" si="15"/>
        <v>0</v>
      </c>
      <c r="AB107" s="297">
        <v>24</v>
      </c>
      <c r="AC107" s="304">
        <f t="shared" si="17"/>
        <v>24</v>
      </c>
      <c r="AD107" s="297" t="s">
        <v>136</v>
      </c>
      <c r="AE107" s="297" t="s">
        <v>101</v>
      </c>
      <c r="AF107" s="297" t="s">
        <v>136</v>
      </c>
      <c r="AG107" s="305" t="s">
        <v>234</v>
      </c>
      <c r="AH107" s="297" t="s">
        <v>1144</v>
      </c>
      <c r="AI107" s="306" t="s">
        <v>14</v>
      </c>
      <c r="AJ107" s="299" t="s">
        <v>361</v>
      </c>
      <c r="AK107" s="299" t="s">
        <v>1038</v>
      </c>
      <c r="AL107" s="307" t="s">
        <v>234</v>
      </c>
      <c r="AM107" s="307" t="s">
        <v>234</v>
      </c>
      <c r="AN107" s="307" t="s">
        <v>234</v>
      </c>
      <c r="AO107" s="297" t="s">
        <v>234</v>
      </c>
      <c r="AP107" s="297" t="s">
        <v>234</v>
      </c>
      <c r="AQ107" s="308" t="s">
        <v>234</v>
      </c>
      <c r="AR107" s="309" t="s">
        <v>234</v>
      </c>
      <c r="AS107" s="305" t="s">
        <v>234</v>
      </c>
      <c r="AT107" s="310" t="s">
        <v>234</v>
      </c>
      <c r="AU107" s="310" t="s">
        <v>234</v>
      </c>
      <c r="AV107" s="311" t="s">
        <v>271</v>
      </c>
      <c r="AW107" s="305" t="s">
        <v>234</v>
      </c>
      <c r="AX107" s="297" t="s">
        <v>243</v>
      </c>
      <c r="AY107" s="297" t="s">
        <v>243</v>
      </c>
      <c r="AZ107" s="297" t="s">
        <v>243</v>
      </c>
      <c r="BA107" s="305" t="s">
        <v>234</v>
      </c>
      <c r="BB107" s="297" t="s">
        <v>246</v>
      </c>
      <c r="BC107" s="297" t="s">
        <v>596</v>
      </c>
      <c r="BD107" s="304" t="s">
        <v>240</v>
      </c>
      <c r="BE107" s="302" t="s">
        <v>820</v>
      </c>
      <c r="BF107" s="302" t="s">
        <v>290</v>
      </c>
      <c r="BG107" s="307" t="s">
        <v>234</v>
      </c>
      <c r="BH107" s="307" t="s">
        <v>234</v>
      </c>
      <c r="BI107" s="307" t="s">
        <v>234</v>
      </c>
      <c r="BJ107" s="297" t="s">
        <v>992</v>
      </c>
      <c r="BK107" s="297" t="s">
        <v>240</v>
      </c>
      <c r="BL107" s="297"/>
      <c r="BM107" s="297" t="s">
        <v>234</v>
      </c>
      <c r="BN107" s="297" t="s">
        <v>339</v>
      </c>
      <c r="BO107" s="297" t="s">
        <v>339</v>
      </c>
      <c r="BP107" s="297" t="s">
        <v>234</v>
      </c>
      <c r="BQ107" s="305" t="s">
        <v>1010</v>
      </c>
      <c r="BR107" s="297" t="s">
        <v>234</v>
      </c>
      <c r="BS107" s="297" t="s">
        <v>234</v>
      </c>
      <c r="BT107" s="297" t="s">
        <v>799</v>
      </c>
      <c r="BU107" s="313" t="s">
        <v>1309</v>
      </c>
      <c r="BV107" s="76"/>
      <c r="BW107" s="77"/>
      <c r="BX107" s="125" t="s">
        <v>746</v>
      </c>
      <c r="BY107" s="9" t="s">
        <v>0</v>
      </c>
      <c r="BZ107" s="9" t="s">
        <v>147</v>
      </c>
      <c r="CA107" s="9" t="s">
        <v>143</v>
      </c>
      <c r="CB107" s="9" t="s">
        <v>155</v>
      </c>
      <c r="CC107" s="9" t="s">
        <v>171</v>
      </c>
      <c r="CD107" s="9" t="s">
        <v>72</v>
      </c>
      <c r="CE107" s="9" t="s">
        <v>72</v>
      </c>
      <c r="CF107" s="10" t="s">
        <v>97</v>
      </c>
      <c r="CG107" s="76"/>
    </row>
    <row r="108" spans="1:85" s="6" customFormat="1" ht="12" x14ac:dyDescent="0.25">
      <c r="A108" s="83" t="s">
        <v>249</v>
      </c>
      <c r="B108" s="293" t="e">
        <f>VLOOKUP(C108,#REF!,2,0)</f>
        <v>#REF!</v>
      </c>
      <c r="C108" s="293" t="e">
        <f>VLOOKUP(D108,#REF!,2,0)</f>
        <v>#REF!</v>
      </c>
      <c r="D108" s="294" t="str">
        <f>VLOOKUP(BX108,Raumliste!A$3:B$222,2,0)</f>
        <v>1.1</v>
      </c>
      <c r="E108" s="314">
        <v>79</v>
      </c>
      <c r="F108" s="296" t="str">
        <f t="shared" si="18"/>
        <v>GP-AB1 10.1</v>
      </c>
      <c r="G108" s="297" t="s">
        <v>4</v>
      </c>
      <c r="H108" s="297" t="s">
        <v>10</v>
      </c>
      <c r="I108" s="297" t="s">
        <v>143</v>
      </c>
      <c r="J108" s="298" t="s">
        <v>403</v>
      </c>
      <c r="K108" s="299" t="s">
        <v>809</v>
      </c>
      <c r="L108" s="300" t="s">
        <v>235</v>
      </c>
      <c r="M108" s="301" t="s">
        <v>1093</v>
      </c>
      <c r="N108" s="302" t="str">
        <f t="shared" si="19"/>
        <v>1260</v>
      </c>
      <c r="O108" s="297" t="str">
        <f t="shared" si="20"/>
        <v>2260</v>
      </c>
      <c r="P108" s="297" t="s">
        <v>325</v>
      </c>
      <c r="Q108" s="297">
        <f t="shared" si="16"/>
        <v>1170</v>
      </c>
      <c r="R108" s="297" t="str">
        <f t="shared" si="21"/>
        <v>2260</v>
      </c>
      <c r="S108" s="297">
        <v>500</v>
      </c>
      <c r="T108" s="297"/>
      <c r="U108" s="297">
        <v>1</v>
      </c>
      <c r="V108" s="297" t="s">
        <v>234</v>
      </c>
      <c r="W108" s="297" t="s">
        <v>54</v>
      </c>
      <c r="X108" s="297" t="s">
        <v>597</v>
      </c>
      <c r="Y108" s="297">
        <f t="shared" si="15"/>
        <v>0</v>
      </c>
      <c r="Z108" s="297" t="s">
        <v>597</v>
      </c>
      <c r="AA108" s="297">
        <f t="shared" si="15"/>
        <v>0</v>
      </c>
      <c r="AB108" s="297">
        <v>40</v>
      </c>
      <c r="AC108" s="304">
        <f t="shared" si="17"/>
        <v>40</v>
      </c>
      <c r="AD108" s="297" t="s">
        <v>136</v>
      </c>
      <c r="AE108" s="297" t="s">
        <v>101</v>
      </c>
      <c r="AF108" s="297" t="s">
        <v>136</v>
      </c>
      <c r="AG108" s="297" t="str">
        <f t="shared" si="22"/>
        <v>-</v>
      </c>
      <c r="AH108" s="297" t="s">
        <v>1144</v>
      </c>
      <c r="AI108" s="306" t="s">
        <v>14</v>
      </c>
      <c r="AJ108" s="299" t="s">
        <v>361</v>
      </c>
      <c r="AK108" s="299" t="s">
        <v>1038</v>
      </c>
      <c r="AL108" s="307" t="s">
        <v>234</v>
      </c>
      <c r="AM108" s="307" t="s">
        <v>234</v>
      </c>
      <c r="AN108" s="307" t="s">
        <v>234</v>
      </c>
      <c r="AO108" s="297" t="s">
        <v>234</v>
      </c>
      <c r="AP108" s="297" t="s">
        <v>234</v>
      </c>
      <c r="AQ108" s="308" t="s">
        <v>234</v>
      </c>
      <c r="AR108" s="309" t="s">
        <v>234</v>
      </c>
      <c r="AS108" s="305" t="s">
        <v>234</v>
      </c>
      <c r="AT108" s="310" t="s">
        <v>234</v>
      </c>
      <c r="AU108" s="310" t="s">
        <v>234</v>
      </c>
      <c r="AV108" s="311" t="s">
        <v>271</v>
      </c>
      <c r="AW108" s="305" t="s">
        <v>234</v>
      </c>
      <c r="AX108" s="297" t="s">
        <v>243</v>
      </c>
      <c r="AY108" s="297" t="s">
        <v>243</v>
      </c>
      <c r="AZ108" s="297" t="s">
        <v>243</v>
      </c>
      <c r="BA108" s="305" t="s">
        <v>234</v>
      </c>
      <c r="BB108" s="297" t="s">
        <v>246</v>
      </c>
      <c r="BC108" s="297" t="s">
        <v>596</v>
      </c>
      <c r="BD108" s="304" t="s">
        <v>240</v>
      </c>
      <c r="BE108" s="302" t="s">
        <v>820</v>
      </c>
      <c r="BF108" s="302" t="s">
        <v>290</v>
      </c>
      <c r="BG108" s="307" t="s">
        <v>234</v>
      </c>
      <c r="BH108" s="307" t="s">
        <v>234</v>
      </c>
      <c r="BI108" s="307" t="s">
        <v>234</v>
      </c>
      <c r="BJ108" s="297" t="s">
        <v>992</v>
      </c>
      <c r="BK108" s="297" t="s">
        <v>240</v>
      </c>
      <c r="BL108" s="297"/>
      <c r="BM108" s="297" t="s">
        <v>234</v>
      </c>
      <c r="BN108" s="297" t="s">
        <v>1232</v>
      </c>
      <c r="BO108" s="297" t="s">
        <v>339</v>
      </c>
      <c r="BP108" s="297" t="s">
        <v>234</v>
      </c>
      <c r="BQ108" s="305" t="s">
        <v>1010</v>
      </c>
      <c r="BR108" s="297" t="s">
        <v>234</v>
      </c>
      <c r="BS108" s="297" t="s">
        <v>234</v>
      </c>
      <c r="BT108" s="297"/>
      <c r="BU108" s="313" t="s">
        <v>234</v>
      </c>
      <c r="BV108" s="76"/>
      <c r="BW108" s="77"/>
      <c r="BX108" s="125" t="s">
        <v>747</v>
      </c>
      <c r="BY108" s="9" t="s">
        <v>0</v>
      </c>
      <c r="BZ108" s="9" t="s">
        <v>147</v>
      </c>
      <c r="CA108" s="9" t="s">
        <v>143</v>
      </c>
      <c r="CB108" s="9" t="s">
        <v>154</v>
      </c>
      <c r="CC108" s="9" t="s">
        <v>171</v>
      </c>
      <c r="CD108" s="9" t="s">
        <v>71</v>
      </c>
      <c r="CE108" s="9" t="s">
        <v>71</v>
      </c>
      <c r="CF108" s="10" t="s">
        <v>229</v>
      </c>
      <c r="CG108" s="76"/>
    </row>
    <row r="109" spans="1:85" s="6" customFormat="1" ht="12" x14ac:dyDescent="0.25">
      <c r="A109" s="83" t="s">
        <v>249</v>
      </c>
      <c r="B109" s="293" t="e">
        <f>VLOOKUP(C109,#REF!,2,0)</f>
        <v>#REF!</v>
      </c>
      <c r="C109" s="293" t="e">
        <f>VLOOKUP(D109,#REF!,2,0)</f>
        <v>#REF!</v>
      </c>
      <c r="D109" s="294" t="str">
        <f>VLOOKUP(BX109,Raumliste!A$3:B$222,2,0)</f>
        <v>1.7</v>
      </c>
      <c r="E109" s="314">
        <v>80</v>
      </c>
      <c r="F109" s="296" t="str">
        <f t="shared" si="18"/>
        <v>GP-AB1 08.1</v>
      </c>
      <c r="G109" s="297" t="s">
        <v>4</v>
      </c>
      <c r="H109" s="297" t="s">
        <v>10</v>
      </c>
      <c r="I109" s="297" t="s">
        <v>143</v>
      </c>
      <c r="J109" s="298" t="s">
        <v>409</v>
      </c>
      <c r="K109" s="299" t="s">
        <v>809</v>
      </c>
      <c r="L109" s="300" t="s">
        <v>235</v>
      </c>
      <c r="M109" s="301" t="s">
        <v>1097</v>
      </c>
      <c r="N109" s="302" t="str">
        <f t="shared" si="19"/>
        <v>1260</v>
      </c>
      <c r="O109" s="297" t="str">
        <f t="shared" si="20"/>
        <v>2260</v>
      </c>
      <c r="P109" s="297" t="s">
        <v>325</v>
      </c>
      <c r="Q109" s="297">
        <f t="shared" si="16"/>
        <v>1140</v>
      </c>
      <c r="R109" s="297" t="str">
        <f t="shared" si="21"/>
        <v>2260</v>
      </c>
      <c r="S109" s="297">
        <v>500</v>
      </c>
      <c r="T109" s="297"/>
      <c r="U109" s="297">
        <v>1</v>
      </c>
      <c r="V109" s="297" t="s">
        <v>234</v>
      </c>
      <c r="W109" s="297" t="s">
        <v>54</v>
      </c>
      <c r="X109" s="297" t="s">
        <v>597</v>
      </c>
      <c r="Y109" s="297">
        <f t="shared" si="15"/>
        <v>0</v>
      </c>
      <c r="Z109" s="297" t="s">
        <v>597</v>
      </c>
      <c r="AA109" s="297">
        <f t="shared" si="15"/>
        <v>0</v>
      </c>
      <c r="AB109" s="297">
        <v>40</v>
      </c>
      <c r="AC109" s="304">
        <f t="shared" si="17"/>
        <v>40</v>
      </c>
      <c r="AD109" s="297" t="s">
        <v>136</v>
      </c>
      <c r="AE109" s="297" t="s">
        <v>290</v>
      </c>
      <c r="AF109" s="297" t="s">
        <v>136</v>
      </c>
      <c r="AG109" s="297" t="str">
        <f t="shared" si="22"/>
        <v>-</v>
      </c>
      <c r="AH109" s="297" t="s">
        <v>1144</v>
      </c>
      <c r="AI109" s="306" t="s">
        <v>14</v>
      </c>
      <c r="AJ109" s="299" t="s">
        <v>361</v>
      </c>
      <c r="AK109" s="299" t="s">
        <v>1038</v>
      </c>
      <c r="AL109" s="307" t="s">
        <v>234</v>
      </c>
      <c r="AM109" s="307" t="s">
        <v>234</v>
      </c>
      <c r="AN109" s="307" t="s">
        <v>234</v>
      </c>
      <c r="AO109" s="297" t="s">
        <v>234</v>
      </c>
      <c r="AP109" s="297" t="s">
        <v>234</v>
      </c>
      <c r="AQ109" s="308" t="s">
        <v>234</v>
      </c>
      <c r="AR109" s="309" t="s">
        <v>234</v>
      </c>
      <c r="AS109" s="305" t="s">
        <v>234</v>
      </c>
      <c r="AT109" s="310" t="s">
        <v>234</v>
      </c>
      <c r="AU109" s="310" t="s">
        <v>234</v>
      </c>
      <c r="AV109" s="311" t="s">
        <v>271</v>
      </c>
      <c r="AW109" s="305" t="s">
        <v>234</v>
      </c>
      <c r="AX109" s="297" t="s">
        <v>243</v>
      </c>
      <c r="AY109" s="297" t="s">
        <v>243</v>
      </c>
      <c r="AZ109" s="297" t="s">
        <v>243</v>
      </c>
      <c r="BA109" s="305" t="s">
        <v>234</v>
      </c>
      <c r="BB109" s="297" t="s">
        <v>246</v>
      </c>
      <c r="BC109" s="297" t="s">
        <v>596</v>
      </c>
      <c r="BD109" s="304" t="s">
        <v>240</v>
      </c>
      <c r="BE109" s="302" t="s">
        <v>820</v>
      </c>
      <c r="BF109" s="302" t="s">
        <v>290</v>
      </c>
      <c r="BG109" s="307" t="s">
        <v>234</v>
      </c>
      <c r="BH109" s="307" t="s">
        <v>234</v>
      </c>
      <c r="BI109" s="307" t="s">
        <v>234</v>
      </c>
      <c r="BJ109" s="297" t="s">
        <v>992</v>
      </c>
      <c r="BK109" s="297" t="s">
        <v>240</v>
      </c>
      <c r="BL109" s="297"/>
      <c r="BM109" s="297" t="s">
        <v>234</v>
      </c>
      <c r="BN109" s="297" t="s">
        <v>234</v>
      </c>
      <c r="BO109" s="297" t="s">
        <v>234</v>
      </c>
      <c r="BP109" s="297" t="s">
        <v>234</v>
      </c>
      <c r="BQ109" s="297" t="s">
        <v>234</v>
      </c>
      <c r="BR109" s="297" t="s">
        <v>234</v>
      </c>
      <c r="BS109" s="297" t="s">
        <v>234</v>
      </c>
      <c r="BT109" s="297"/>
      <c r="BU109" s="313" t="s">
        <v>234</v>
      </c>
      <c r="BV109" s="76"/>
      <c r="BW109" s="77"/>
      <c r="BX109" s="125" t="s">
        <v>748</v>
      </c>
      <c r="BY109" s="9" t="s">
        <v>0</v>
      </c>
      <c r="BZ109" s="9" t="s">
        <v>147</v>
      </c>
      <c r="CA109" s="9" t="s">
        <v>143</v>
      </c>
      <c r="CB109" s="9" t="s">
        <v>152</v>
      </c>
      <c r="CC109" s="9" t="s">
        <v>171</v>
      </c>
      <c r="CD109" s="9" t="s">
        <v>206</v>
      </c>
      <c r="CE109" s="9" t="s">
        <v>70</v>
      </c>
      <c r="CF109" s="10" t="s">
        <v>97</v>
      </c>
      <c r="CG109" s="76"/>
    </row>
    <row r="110" spans="1:85" s="6" customFormat="1" ht="12" x14ac:dyDescent="0.25">
      <c r="A110" s="83" t="s">
        <v>250</v>
      </c>
      <c r="B110" s="293" t="e">
        <f>VLOOKUP(C110,#REF!,2,0)</f>
        <v>#REF!</v>
      </c>
      <c r="C110" s="293" t="e">
        <f>VLOOKUP(D110,#REF!,2,0)</f>
        <v>#REF!</v>
      </c>
      <c r="D110" s="294" t="str">
        <f>VLOOKUP(BX110,Raumliste!A$3:B$222,2,0)</f>
        <v>10.3</v>
      </c>
      <c r="E110" s="314">
        <v>81</v>
      </c>
      <c r="F110" s="296" t="str">
        <f t="shared" si="18"/>
        <v>GP-AB1 02.2</v>
      </c>
      <c r="G110" s="297" t="s">
        <v>4</v>
      </c>
      <c r="H110" s="297" t="s">
        <v>10</v>
      </c>
      <c r="I110" s="297" t="s">
        <v>143</v>
      </c>
      <c r="J110" s="298" t="s">
        <v>1241</v>
      </c>
      <c r="K110" s="299" t="s">
        <v>809</v>
      </c>
      <c r="L110" s="300" t="s">
        <v>235</v>
      </c>
      <c r="M110" s="301" t="s">
        <v>1094</v>
      </c>
      <c r="N110" s="302" t="str">
        <f t="shared" si="19"/>
        <v>1510</v>
      </c>
      <c r="O110" s="297" t="str">
        <f t="shared" si="20"/>
        <v>2260</v>
      </c>
      <c r="P110" s="297" t="s">
        <v>613</v>
      </c>
      <c r="Q110" s="297">
        <f t="shared" si="16"/>
        <v>1420</v>
      </c>
      <c r="R110" s="297">
        <f t="shared" si="21"/>
        <v>2330</v>
      </c>
      <c r="S110" s="297"/>
      <c r="T110" s="297">
        <v>70</v>
      </c>
      <c r="U110" s="297">
        <v>2</v>
      </c>
      <c r="V110" s="226" t="s">
        <v>1337</v>
      </c>
      <c r="W110" s="297" t="s">
        <v>54</v>
      </c>
      <c r="X110" s="297" t="s">
        <v>597</v>
      </c>
      <c r="Y110" s="297">
        <f t="shared" si="15"/>
        <v>0</v>
      </c>
      <c r="Z110" s="297" t="s">
        <v>597</v>
      </c>
      <c r="AA110" s="297">
        <f t="shared" si="15"/>
        <v>0</v>
      </c>
      <c r="AB110" s="297">
        <v>50</v>
      </c>
      <c r="AC110" s="304">
        <f t="shared" si="17"/>
        <v>50</v>
      </c>
      <c r="AD110" s="297" t="s">
        <v>136</v>
      </c>
      <c r="AE110" s="297" t="s">
        <v>101</v>
      </c>
      <c r="AF110" s="297" t="s">
        <v>136</v>
      </c>
      <c r="AG110" s="305" t="s">
        <v>234</v>
      </c>
      <c r="AH110" s="297" t="s">
        <v>1144</v>
      </c>
      <c r="AI110" s="317" t="s">
        <v>805</v>
      </c>
      <c r="AJ110" s="299" t="s">
        <v>361</v>
      </c>
      <c r="AK110" s="299" t="s">
        <v>1038</v>
      </c>
      <c r="AL110" s="307" t="s">
        <v>234</v>
      </c>
      <c r="AM110" s="307" t="s">
        <v>234</v>
      </c>
      <c r="AN110" s="307" t="s">
        <v>878</v>
      </c>
      <c r="AO110" s="297" t="s">
        <v>234</v>
      </c>
      <c r="AP110" s="297" t="s">
        <v>234</v>
      </c>
      <c r="AQ110" s="308" t="s">
        <v>234</v>
      </c>
      <c r="AR110" s="309" t="s">
        <v>234</v>
      </c>
      <c r="AS110" s="305" t="s">
        <v>234</v>
      </c>
      <c r="AT110" s="300" t="s">
        <v>246</v>
      </c>
      <c r="AU110" s="310" t="s">
        <v>234</v>
      </c>
      <c r="AV110" s="311" t="s">
        <v>256</v>
      </c>
      <c r="AW110" s="305" t="s">
        <v>234</v>
      </c>
      <c r="AX110" s="297" t="s">
        <v>243</v>
      </c>
      <c r="AY110" s="297" t="s">
        <v>243</v>
      </c>
      <c r="AZ110" s="297" t="s">
        <v>243</v>
      </c>
      <c r="BA110" s="305" t="s">
        <v>234</v>
      </c>
      <c r="BB110" s="297" t="s">
        <v>246</v>
      </c>
      <c r="BC110" s="297" t="s">
        <v>596</v>
      </c>
      <c r="BD110" s="304" t="s">
        <v>240</v>
      </c>
      <c r="BE110" s="302" t="s">
        <v>848</v>
      </c>
      <c r="BF110" s="302" t="s">
        <v>290</v>
      </c>
      <c r="BG110" s="307" t="s">
        <v>234</v>
      </c>
      <c r="BH110" s="307" t="s">
        <v>234</v>
      </c>
      <c r="BI110" s="302" t="s">
        <v>246</v>
      </c>
      <c r="BJ110" s="297" t="s">
        <v>290</v>
      </c>
      <c r="BK110" s="297" t="s">
        <v>240</v>
      </c>
      <c r="BL110" s="297"/>
      <c r="BM110" s="297" t="s">
        <v>823</v>
      </c>
      <c r="BN110" s="297" t="s">
        <v>234</v>
      </c>
      <c r="BO110" s="297" t="s">
        <v>234</v>
      </c>
      <c r="BP110" s="297" t="s">
        <v>234</v>
      </c>
      <c r="BQ110" s="297" t="s">
        <v>234</v>
      </c>
      <c r="BR110" s="297" t="s">
        <v>234</v>
      </c>
      <c r="BS110" s="297" t="s">
        <v>234</v>
      </c>
      <c r="BT110" s="297"/>
      <c r="BU110" s="313" t="s">
        <v>1168</v>
      </c>
      <c r="BV110" s="76"/>
      <c r="BW110" s="77"/>
      <c r="BX110" s="125" t="s">
        <v>741</v>
      </c>
      <c r="BY110" s="9" t="s">
        <v>0</v>
      </c>
      <c r="BZ110" s="9" t="s">
        <v>147</v>
      </c>
      <c r="CA110" s="9" t="s">
        <v>143</v>
      </c>
      <c r="CB110" s="9" t="s">
        <v>204</v>
      </c>
      <c r="CC110" s="9" t="s">
        <v>174</v>
      </c>
      <c r="CD110" s="9" t="s">
        <v>148</v>
      </c>
      <c r="CE110" s="9" t="s">
        <v>43</v>
      </c>
      <c r="CF110" s="10" t="s">
        <v>107</v>
      </c>
      <c r="CG110" s="76"/>
    </row>
    <row r="111" spans="1:85" s="6" customFormat="1" ht="12" x14ac:dyDescent="0.25">
      <c r="A111" s="83" t="s">
        <v>249</v>
      </c>
      <c r="B111" s="293" t="e">
        <f>VLOOKUP(C111,#REF!,2,0)</f>
        <v>#REF!</v>
      </c>
      <c r="C111" s="293" t="e">
        <f>VLOOKUP(D111,#REF!,2,0)</f>
        <v>#REF!</v>
      </c>
      <c r="D111" s="294" t="str">
        <f>VLOOKUP(BX111,Raumliste!A$3:B$222,2,0)</f>
        <v>1.11</v>
      </c>
      <c r="E111" s="314">
        <v>82</v>
      </c>
      <c r="F111" s="296" t="str">
        <f t="shared" si="18"/>
        <v>GP-AB1 22.1</v>
      </c>
      <c r="G111" s="297" t="s">
        <v>4</v>
      </c>
      <c r="H111" s="297" t="s">
        <v>10</v>
      </c>
      <c r="I111" s="297" t="s">
        <v>143</v>
      </c>
      <c r="J111" s="298" t="s">
        <v>1256</v>
      </c>
      <c r="K111" s="299" t="s">
        <v>809</v>
      </c>
      <c r="L111" s="300" t="s">
        <v>235</v>
      </c>
      <c r="M111" s="301" t="s">
        <v>1147</v>
      </c>
      <c r="N111" s="302">
        <v>885</v>
      </c>
      <c r="O111" s="297" t="str">
        <f t="shared" si="20"/>
        <v>2010</v>
      </c>
      <c r="P111" s="297" t="s">
        <v>610</v>
      </c>
      <c r="Q111" s="297" t="str">
        <f t="shared" si="16"/>
        <v>ca.</v>
      </c>
      <c r="R111" s="297" t="str">
        <f t="shared" si="21"/>
        <v>2010</v>
      </c>
      <c r="S111" s="297">
        <v>500</v>
      </c>
      <c r="T111" s="297"/>
      <c r="U111" s="297">
        <v>1</v>
      </c>
      <c r="V111" s="297" t="s">
        <v>234</v>
      </c>
      <c r="W111" s="297" t="s">
        <v>57</v>
      </c>
      <c r="X111" s="297" t="s">
        <v>597</v>
      </c>
      <c r="Y111" s="297">
        <f t="shared" si="15"/>
        <v>0</v>
      </c>
      <c r="Z111" s="297" t="s">
        <v>847</v>
      </c>
      <c r="AA111" s="297">
        <f t="shared" si="15"/>
        <v>0</v>
      </c>
      <c r="AB111" s="297">
        <v>24</v>
      </c>
      <c r="AC111" s="304">
        <f t="shared" si="17"/>
        <v>24</v>
      </c>
      <c r="AD111" s="297" t="s">
        <v>845</v>
      </c>
      <c r="AE111" s="297" t="s">
        <v>846</v>
      </c>
      <c r="AF111" s="297" t="s">
        <v>136</v>
      </c>
      <c r="AG111" s="297" t="str">
        <f t="shared" si="22"/>
        <v>-</v>
      </c>
      <c r="AH111" s="297" t="s">
        <v>1144</v>
      </c>
      <c r="AI111" s="306" t="s">
        <v>224</v>
      </c>
      <c r="AJ111" s="299" t="s">
        <v>361</v>
      </c>
      <c r="AK111" s="299" t="s">
        <v>1038</v>
      </c>
      <c r="AL111" s="307" t="s">
        <v>234</v>
      </c>
      <c r="AM111" s="307" t="s">
        <v>234</v>
      </c>
      <c r="AN111" s="307" t="s">
        <v>234</v>
      </c>
      <c r="AO111" s="297" t="s">
        <v>234</v>
      </c>
      <c r="AP111" s="297" t="s">
        <v>234</v>
      </c>
      <c r="AQ111" s="308" t="s">
        <v>234</v>
      </c>
      <c r="AR111" s="309" t="s">
        <v>234</v>
      </c>
      <c r="AS111" s="305" t="s">
        <v>234</v>
      </c>
      <c r="AT111" s="310" t="s">
        <v>234</v>
      </c>
      <c r="AU111" s="310" t="s">
        <v>234</v>
      </c>
      <c r="AV111" s="311" t="s">
        <v>256</v>
      </c>
      <c r="AW111" s="305" t="s">
        <v>234</v>
      </c>
      <c r="AX111" s="297" t="s">
        <v>840</v>
      </c>
      <c r="AY111" s="297" t="s">
        <v>840</v>
      </c>
      <c r="AZ111" s="305" t="s">
        <v>234</v>
      </c>
      <c r="BA111" s="305" t="s">
        <v>234</v>
      </c>
      <c r="BB111" s="305" t="s">
        <v>234</v>
      </c>
      <c r="BC111" s="305" t="s">
        <v>234</v>
      </c>
      <c r="BD111" s="304" t="s">
        <v>864</v>
      </c>
      <c r="BE111" s="302" t="s">
        <v>839</v>
      </c>
      <c r="BF111" s="307" t="s">
        <v>234</v>
      </c>
      <c r="BG111" s="307" t="s">
        <v>234</v>
      </c>
      <c r="BH111" s="307" t="s">
        <v>234</v>
      </c>
      <c r="BI111" s="307" t="s">
        <v>234</v>
      </c>
      <c r="BJ111" s="318" t="s">
        <v>1026</v>
      </c>
      <c r="BK111" s="305" t="s">
        <v>234</v>
      </c>
      <c r="BL111" s="305"/>
      <c r="BM111" s="297" t="s">
        <v>234</v>
      </c>
      <c r="BN111" s="297" t="s">
        <v>234</v>
      </c>
      <c r="BO111" s="297" t="s">
        <v>234</v>
      </c>
      <c r="BP111" s="297" t="s">
        <v>234</v>
      </c>
      <c r="BQ111" s="297" t="s">
        <v>234</v>
      </c>
      <c r="BR111" s="297" t="s">
        <v>339</v>
      </c>
      <c r="BS111" s="297" t="s">
        <v>234</v>
      </c>
      <c r="BT111" s="297"/>
      <c r="BU111" s="313" t="s">
        <v>844</v>
      </c>
      <c r="BV111" s="76"/>
      <c r="BW111" s="78"/>
      <c r="BX111" s="125" t="s">
        <v>749</v>
      </c>
      <c r="BY111" s="9" t="s">
        <v>0</v>
      </c>
      <c r="BZ111" s="9" t="s">
        <v>147</v>
      </c>
      <c r="CA111" s="9" t="s">
        <v>143</v>
      </c>
      <c r="CB111" s="9" t="s">
        <v>162</v>
      </c>
      <c r="CC111" s="9" t="s">
        <v>171</v>
      </c>
      <c r="CD111" s="9"/>
      <c r="CE111" s="9" t="s">
        <v>149</v>
      </c>
      <c r="CF111" s="10" t="s">
        <v>97</v>
      </c>
      <c r="CG111" s="79"/>
    </row>
    <row r="112" spans="1:85" s="6" customFormat="1" ht="12" x14ac:dyDescent="0.25">
      <c r="A112" s="83" t="s">
        <v>249</v>
      </c>
      <c r="B112" s="293" t="e">
        <f>VLOOKUP(C112,#REF!,2,0)</f>
        <v>#REF!</v>
      </c>
      <c r="C112" s="293" t="e">
        <f>VLOOKUP(D112,#REF!,2,0)</f>
        <v>#REF!</v>
      </c>
      <c r="D112" s="294" t="str">
        <f>VLOOKUP(BX112,Raumliste!A$3:B$222,2,0)</f>
        <v>2.6</v>
      </c>
      <c r="E112" s="314">
        <v>83</v>
      </c>
      <c r="F112" s="296" t="str">
        <f t="shared" si="18"/>
        <v>GP-AB1 26.1</v>
      </c>
      <c r="G112" s="297" t="s">
        <v>4</v>
      </c>
      <c r="H112" s="297" t="s">
        <v>10</v>
      </c>
      <c r="I112" s="297" t="s">
        <v>143</v>
      </c>
      <c r="J112" s="298" t="s">
        <v>1263</v>
      </c>
      <c r="K112" s="299" t="s">
        <v>809</v>
      </c>
      <c r="L112" s="300" t="s">
        <v>235</v>
      </c>
      <c r="M112" s="301" t="s">
        <v>1097</v>
      </c>
      <c r="N112" s="302" t="str">
        <f t="shared" si="19"/>
        <v>1260</v>
      </c>
      <c r="O112" s="297" t="str">
        <f t="shared" si="20"/>
        <v>2260</v>
      </c>
      <c r="P112" s="297" t="s">
        <v>325</v>
      </c>
      <c r="Q112" s="297">
        <f t="shared" si="16"/>
        <v>1140</v>
      </c>
      <c r="R112" s="297">
        <f t="shared" si="21"/>
        <v>2260</v>
      </c>
      <c r="S112" s="297"/>
      <c r="T112" s="297">
        <v>0</v>
      </c>
      <c r="U112" s="297">
        <v>1</v>
      </c>
      <c r="V112" s="297" t="s">
        <v>234</v>
      </c>
      <c r="W112" s="297" t="s">
        <v>57</v>
      </c>
      <c r="X112" s="297" t="s">
        <v>597</v>
      </c>
      <c r="Y112" s="297">
        <f t="shared" si="15"/>
        <v>0</v>
      </c>
      <c r="Z112" s="297" t="s">
        <v>597</v>
      </c>
      <c r="AA112" s="297">
        <f t="shared" si="15"/>
        <v>0</v>
      </c>
      <c r="AB112" s="297">
        <v>24</v>
      </c>
      <c r="AC112" s="304">
        <f t="shared" si="17"/>
        <v>24</v>
      </c>
      <c r="AD112" s="297" t="s">
        <v>136</v>
      </c>
      <c r="AE112" s="297" t="s">
        <v>290</v>
      </c>
      <c r="AF112" s="297" t="s">
        <v>136</v>
      </c>
      <c r="AG112" s="305" t="s">
        <v>234</v>
      </c>
      <c r="AH112" s="297" t="s">
        <v>1144</v>
      </c>
      <c r="AI112" s="306" t="s">
        <v>805</v>
      </c>
      <c r="AJ112" s="299" t="s">
        <v>361</v>
      </c>
      <c r="AK112" s="299" t="s">
        <v>826</v>
      </c>
      <c r="AL112" s="307" t="s">
        <v>234</v>
      </c>
      <c r="AM112" s="307" t="s">
        <v>234</v>
      </c>
      <c r="AN112" s="307" t="s">
        <v>878</v>
      </c>
      <c r="AO112" s="297" t="s">
        <v>234</v>
      </c>
      <c r="AP112" s="297" t="s">
        <v>234</v>
      </c>
      <c r="AQ112" s="308" t="s">
        <v>234</v>
      </c>
      <c r="AR112" s="309" t="s">
        <v>234</v>
      </c>
      <c r="AS112" s="305" t="s">
        <v>234</v>
      </c>
      <c r="AT112" s="310" t="s">
        <v>234</v>
      </c>
      <c r="AU112" s="310" t="s">
        <v>234</v>
      </c>
      <c r="AV112" s="311" t="s">
        <v>256</v>
      </c>
      <c r="AW112" s="305" t="s">
        <v>234</v>
      </c>
      <c r="AX112" s="297" t="s">
        <v>242</v>
      </c>
      <c r="AY112" s="297" t="s">
        <v>596</v>
      </c>
      <c r="AZ112" s="297" t="s">
        <v>243</v>
      </c>
      <c r="BA112" s="305" t="s">
        <v>234</v>
      </c>
      <c r="BB112" s="297" t="s">
        <v>246</v>
      </c>
      <c r="BC112" s="297" t="s">
        <v>596</v>
      </c>
      <c r="BD112" s="304" t="s">
        <v>240</v>
      </c>
      <c r="BE112" s="302" t="s">
        <v>820</v>
      </c>
      <c r="BF112" s="302" t="s">
        <v>290</v>
      </c>
      <c r="BG112" s="307" t="s">
        <v>234</v>
      </c>
      <c r="BH112" s="307" t="s">
        <v>234</v>
      </c>
      <c r="BI112" s="307" t="s">
        <v>234</v>
      </c>
      <c r="BJ112" s="297" t="s">
        <v>991</v>
      </c>
      <c r="BK112" s="297" t="s">
        <v>241</v>
      </c>
      <c r="BL112" s="297"/>
      <c r="BM112" s="297" t="s">
        <v>234</v>
      </c>
      <c r="BN112" s="297" t="s">
        <v>234</v>
      </c>
      <c r="BO112" s="297" t="s">
        <v>234</v>
      </c>
      <c r="BP112" s="297" t="s">
        <v>234</v>
      </c>
      <c r="BQ112" s="297" t="s">
        <v>234</v>
      </c>
      <c r="BR112" s="297" t="s">
        <v>234</v>
      </c>
      <c r="BS112" s="297" t="s">
        <v>234</v>
      </c>
      <c r="BT112" s="297"/>
      <c r="BU112" s="313" t="s">
        <v>234</v>
      </c>
      <c r="BV112" s="76"/>
      <c r="BW112" s="77"/>
      <c r="BX112" s="125" t="s">
        <v>750</v>
      </c>
      <c r="BY112" s="9" t="s">
        <v>0</v>
      </c>
      <c r="BZ112" s="9" t="s">
        <v>147</v>
      </c>
      <c r="CA112" s="9" t="s">
        <v>143</v>
      </c>
      <c r="CB112" s="9" t="s">
        <v>164</v>
      </c>
      <c r="CC112" s="9" t="s">
        <v>171</v>
      </c>
      <c r="CD112" s="9" t="s">
        <v>69</v>
      </c>
      <c r="CE112" s="9" t="s">
        <v>69</v>
      </c>
      <c r="CF112" s="10" t="s">
        <v>230</v>
      </c>
      <c r="CG112" s="76"/>
    </row>
    <row r="113" spans="1:85" s="6" customFormat="1" ht="12" x14ac:dyDescent="0.25">
      <c r="A113" s="83" t="s">
        <v>249</v>
      </c>
      <c r="B113" s="293" t="e">
        <f>VLOOKUP(C113,#REF!,2,0)</f>
        <v>#REF!</v>
      </c>
      <c r="C113" s="293" t="e">
        <f>VLOOKUP(D113,#REF!,2,0)</f>
        <v>#REF!</v>
      </c>
      <c r="D113" s="294" t="str">
        <f>VLOOKUP(BX113,Raumliste!A$3:B$222,2,0)</f>
        <v>2.8</v>
      </c>
      <c r="E113" s="314">
        <v>84</v>
      </c>
      <c r="F113" s="296" t="str">
        <f t="shared" si="18"/>
        <v>GP-AB1 24.1</v>
      </c>
      <c r="G113" s="297" t="s">
        <v>4</v>
      </c>
      <c r="H113" s="297" t="s">
        <v>10</v>
      </c>
      <c r="I113" s="297" t="s">
        <v>143</v>
      </c>
      <c r="J113" s="298" t="s">
        <v>1264</v>
      </c>
      <c r="K113" s="299" t="s">
        <v>809</v>
      </c>
      <c r="L113" s="300" t="s">
        <v>235</v>
      </c>
      <c r="M113" s="301" t="s">
        <v>1097</v>
      </c>
      <c r="N113" s="302" t="str">
        <f t="shared" si="19"/>
        <v>1260</v>
      </c>
      <c r="O113" s="297">
        <v>2135</v>
      </c>
      <c r="P113" s="297" t="s">
        <v>325</v>
      </c>
      <c r="Q113" s="297">
        <f t="shared" si="16"/>
        <v>1140</v>
      </c>
      <c r="R113" s="297">
        <f t="shared" si="21"/>
        <v>2135</v>
      </c>
      <c r="S113" s="297"/>
      <c r="T113" s="297">
        <v>0</v>
      </c>
      <c r="U113" s="297">
        <v>1</v>
      </c>
      <c r="V113" s="297" t="s">
        <v>234</v>
      </c>
      <c r="W113" s="297" t="s">
        <v>57</v>
      </c>
      <c r="X113" s="297" t="s">
        <v>597</v>
      </c>
      <c r="Y113" s="297">
        <f t="shared" si="15"/>
        <v>0</v>
      </c>
      <c r="Z113" s="297" t="s">
        <v>597</v>
      </c>
      <c r="AA113" s="297">
        <f t="shared" si="15"/>
        <v>0</v>
      </c>
      <c r="AB113" s="297">
        <v>24</v>
      </c>
      <c r="AC113" s="304">
        <f t="shared" si="17"/>
        <v>24</v>
      </c>
      <c r="AD113" s="297" t="s">
        <v>136</v>
      </c>
      <c r="AE113" s="297" t="s">
        <v>290</v>
      </c>
      <c r="AF113" s="297" t="s">
        <v>136</v>
      </c>
      <c r="AG113" s="305" t="s">
        <v>234</v>
      </c>
      <c r="AH113" s="297" t="s">
        <v>1144</v>
      </c>
      <c r="AI113" s="332" t="s">
        <v>805</v>
      </c>
      <c r="AJ113" s="299" t="s">
        <v>361</v>
      </c>
      <c r="AK113" s="299" t="s">
        <v>826</v>
      </c>
      <c r="AL113" s="307" t="s">
        <v>234</v>
      </c>
      <c r="AM113" s="307" t="s">
        <v>234</v>
      </c>
      <c r="AN113" s="307" t="s">
        <v>878</v>
      </c>
      <c r="AO113" s="297" t="s">
        <v>234</v>
      </c>
      <c r="AP113" s="297" t="s">
        <v>234</v>
      </c>
      <c r="AQ113" s="308" t="s">
        <v>234</v>
      </c>
      <c r="AR113" s="309" t="s">
        <v>234</v>
      </c>
      <c r="AS113" s="305" t="s">
        <v>234</v>
      </c>
      <c r="AT113" s="310" t="s">
        <v>234</v>
      </c>
      <c r="AU113" s="310" t="s">
        <v>234</v>
      </c>
      <c r="AV113" s="311" t="s">
        <v>256</v>
      </c>
      <c r="AW113" s="305" t="s">
        <v>234</v>
      </c>
      <c r="AX113" s="297" t="s">
        <v>242</v>
      </c>
      <c r="AY113" s="297" t="s">
        <v>596</v>
      </c>
      <c r="AZ113" s="297" t="s">
        <v>243</v>
      </c>
      <c r="BA113" s="305" t="s">
        <v>234</v>
      </c>
      <c r="BB113" s="297" t="s">
        <v>246</v>
      </c>
      <c r="BC113" s="297" t="s">
        <v>596</v>
      </c>
      <c r="BD113" s="304" t="s">
        <v>240</v>
      </c>
      <c r="BE113" s="302" t="s">
        <v>820</v>
      </c>
      <c r="BF113" s="302" t="s">
        <v>290</v>
      </c>
      <c r="BG113" s="307" t="s">
        <v>234</v>
      </c>
      <c r="BH113" s="307" t="s">
        <v>234</v>
      </c>
      <c r="BI113" s="307" t="s">
        <v>234</v>
      </c>
      <c r="BJ113" s="297" t="s">
        <v>992</v>
      </c>
      <c r="BK113" s="297" t="s">
        <v>240</v>
      </c>
      <c r="BL113" s="297"/>
      <c r="BM113" s="297" t="s">
        <v>234</v>
      </c>
      <c r="BN113" s="297" t="s">
        <v>234</v>
      </c>
      <c r="BO113" s="297" t="s">
        <v>234</v>
      </c>
      <c r="BP113" s="297" t="s">
        <v>234</v>
      </c>
      <c r="BQ113" s="297" t="s">
        <v>234</v>
      </c>
      <c r="BR113" s="297" t="s">
        <v>234</v>
      </c>
      <c r="BS113" s="297" t="s">
        <v>234</v>
      </c>
      <c r="BT113" s="297"/>
      <c r="BU113" s="313" t="s">
        <v>234</v>
      </c>
      <c r="BV113" s="76"/>
      <c r="BW113" s="77"/>
      <c r="BX113" s="125" t="s">
        <v>751</v>
      </c>
      <c r="BY113" s="9" t="s">
        <v>0</v>
      </c>
      <c r="BZ113" s="9" t="s">
        <v>147</v>
      </c>
      <c r="CA113" s="9" t="s">
        <v>143</v>
      </c>
      <c r="CB113" s="9" t="s">
        <v>163</v>
      </c>
      <c r="CC113" s="9" t="s">
        <v>171</v>
      </c>
      <c r="CD113" s="9" t="s">
        <v>68</v>
      </c>
      <c r="CE113" s="9" t="s">
        <v>68</v>
      </c>
      <c r="CF113" s="10" t="s">
        <v>230</v>
      </c>
      <c r="CG113" s="76"/>
    </row>
    <row r="114" spans="1:85" s="6" customFormat="1" ht="12" x14ac:dyDescent="0.25">
      <c r="A114" s="83" t="s">
        <v>250</v>
      </c>
      <c r="B114" s="293" t="e">
        <f>VLOOKUP(C114,#REF!,2,0)</f>
        <v>#REF!</v>
      </c>
      <c r="C114" s="293" t="e">
        <f>VLOOKUP(D114,#REF!,2,0)</f>
        <v>#REF!</v>
      </c>
      <c r="D114" s="294" t="str">
        <f>VLOOKUP(BX114,Raumliste!A$3:B$222,2,0)</f>
        <v>10.2</v>
      </c>
      <c r="E114" s="314">
        <v>85</v>
      </c>
      <c r="F114" s="296" t="str">
        <f t="shared" si="18"/>
        <v>GP-AB1 30.1</v>
      </c>
      <c r="G114" s="297" t="s">
        <v>4</v>
      </c>
      <c r="H114" s="297" t="s">
        <v>10</v>
      </c>
      <c r="I114" s="297" t="s">
        <v>143</v>
      </c>
      <c r="J114" s="298" t="s">
        <v>130</v>
      </c>
      <c r="K114" s="299" t="s">
        <v>809</v>
      </c>
      <c r="L114" s="300" t="s">
        <v>235</v>
      </c>
      <c r="M114" s="301" t="s">
        <v>141</v>
      </c>
      <c r="N114" s="302">
        <v>885</v>
      </c>
      <c r="O114" s="297" t="str">
        <f t="shared" si="20"/>
        <v>2010</v>
      </c>
      <c r="P114" s="297" t="s">
        <v>610</v>
      </c>
      <c r="Q114" s="297">
        <f t="shared" si="16"/>
        <v>795</v>
      </c>
      <c r="R114" s="297">
        <f t="shared" si="21"/>
        <v>2010</v>
      </c>
      <c r="S114" s="297"/>
      <c r="T114" s="297">
        <v>0</v>
      </c>
      <c r="U114" s="297">
        <v>1</v>
      </c>
      <c r="V114" s="297" t="s">
        <v>234</v>
      </c>
      <c r="W114" s="297" t="s">
        <v>54</v>
      </c>
      <c r="X114" s="297" t="s">
        <v>597</v>
      </c>
      <c r="Y114" s="297">
        <f t="shared" si="15"/>
        <v>0</v>
      </c>
      <c r="Z114" s="297" t="s">
        <v>597</v>
      </c>
      <c r="AA114" s="297">
        <f t="shared" si="15"/>
        <v>0</v>
      </c>
      <c r="AB114" s="297">
        <v>30</v>
      </c>
      <c r="AC114" s="304">
        <f t="shared" si="17"/>
        <v>30</v>
      </c>
      <c r="AD114" s="297" t="s">
        <v>136</v>
      </c>
      <c r="AE114" s="297" t="s">
        <v>101</v>
      </c>
      <c r="AF114" s="297" t="s">
        <v>136</v>
      </c>
      <c r="AG114" s="305" t="s">
        <v>234</v>
      </c>
      <c r="AH114" s="297" t="s">
        <v>1144</v>
      </c>
      <c r="AI114" s="306" t="s">
        <v>14</v>
      </c>
      <c r="AJ114" s="299" t="s">
        <v>361</v>
      </c>
      <c r="AK114" s="299" t="s">
        <v>1038</v>
      </c>
      <c r="AL114" s="307" t="s">
        <v>234</v>
      </c>
      <c r="AM114" s="307" t="s">
        <v>234</v>
      </c>
      <c r="AN114" s="307" t="s">
        <v>234</v>
      </c>
      <c r="AO114" s="297" t="s">
        <v>234</v>
      </c>
      <c r="AP114" s="297" t="s">
        <v>234</v>
      </c>
      <c r="AQ114" s="308" t="s">
        <v>234</v>
      </c>
      <c r="AR114" s="309" t="s">
        <v>234</v>
      </c>
      <c r="AS114" s="305" t="s">
        <v>234</v>
      </c>
      <c r="AT114" s="310" t="s">
        <v>234</v>
      </c>
      <c r="AU114" s="310" t="s">
        <v>234</v>
      </c>
      <c r="AV114" s="311" t="s">
        <v>271</v>
      </c>
      <c r="AW114" s="305" t="s">
        <v>234</v>
      </c>
      <c r="AX114" s="297" t="s">
        <v>243</v>
      </c>
      <c r="AY114" s="297" t="s">
        <v>243</v>
      </c>
      <c r="AZ114" s="297" t="s">
        <v>243</v>
      </c>
      <c r="BA114" s="305" t="s">
        <v>234</v>
      </c>
      <c r="BB114" s="297" t="s">
        <v>246</v>
      </c>
      <c r="BC114" s="297" t="s">
        <v>596</v>
      </c>
      <c r="BD114" s="304" t="s">
        <v>240</v>
      </c>
      <c r="BE114" s="302" t="s">
        <v>820</v>
      </c>
      <c r="BF114" s="302" t="s">
        <v>290</v>
      </c>
      <c r="BG114" s="307" t="s">
        <v>234</v>
      </c>
      <c r="BH114" s="307" t="s">
        <v>234</v>
      </c>
      <c r="BI114" s="307" t="s">
        <v>234</v>
      </c>
      <c r="BJ114" s="297" t="s">
        <v>991</v>
      </c>
      <c r="BK114" s="297" t="s">
        <v>241</v>
      </c>
      <c r="BL114" s="297"/>
      <c r="BM114" s="297" t="s">
        <v>234</v>
      </c>
      <c r="BN114" s="297" t="s">
        <v>234</v>
      </c>
      <c r="BO114" s="297" t="s">
        <v>234</v>
      </c>
      <c r="BP114" s="297" t="s">
        <v>234</v>
      </c>
      <c r="BQ114" s="297" t="s">
        <v>234</v>
      </c>
      <c r="BR114" s="297" t="s">
        <v>234</v>
      </c>
      <c r="BS114" s="297" t="s">
        <v>234</v>
      </c>
      <c r="BT114" s="297"/>
      <c r="BU114" s="313" t="s">
        <v>234</v>
      </c>
      <c r="BV114" s="76"/>
      <c r="BW114" s="77"/>
      <c r="BX114" s="125" t="s">
        <v>752</v>
      </c>
      <c r="BY114" s="9" t="s">
        <v>0</v>
      </c>
      <c r="BZ114" s="9" t="s">
        <v>147</v>
      </c>
      <c r="CA114" s="9" t="s">
        <v>143</v>
      </c>
      <c r="CB114" s="9" t="s">
        <v>166</v>
      </c>
      <c r="CC114" s="9" t="s">
        <v>171</v>
      </c>
      <c r="CD114" s="9" t="s">
        <v>46</v>
      </c>
      <c r="CE114" s="9" t="s">
        <v>138</v>
      </c>
      <c r="CF114" s="10" t="s">
        <v>107</v>
      </c>
      <c r="CG114" s="76"/>
    </row>
    <row r="115" spans="1:85" s="6" customFormat="1" ht="12" x14ac:dyDescent="0.25">
      <c r="A115" s="83" t="s">
        <v>250</v>
      </c>
      <c r="B115" s="293" t="e">
        <f>VLOOKUP(C115,#REF!,2,0)</f>
        <v>#REF!</v>
      </c>
      <c r="C115" s="293" t="e">
        <f>VLOOKUP(D115,#REF!,2,0)</f>
        <v>#REF!</v>
      </c>
      <c r="D115" s="294" t="str">
        <f>VLOOKUP(BX115,Raumliste!A$3:B$222,2,0)</f>
        <v>4.12</v>
      </c>
      <c r="E115" s="314">
        <v>86</v>
      </c>
      <c r="F115" s="296" t="str">
        <f t="shared" si="18"/>
        <v>GP-AB1 34.1</v>
      </c>
      <c r="G115" s="297" t="s">
        <v>4</v>
      </c>
      <c r="H115" s="297" t="s">
        <v>10</v>
      </c>
      <c r="I115" s="297" t="s">
        <v>143</v>
      </c>
      <c r="J115" s="298" t="s">
        <v>1250</v>
      </c>
      <c r="K115" s="299" t="s">
        <v>809</v>
      </c>
      <c r="L115" s="300" t="s">
        <v>235</v>
      </c>
      <c r="M115" s="301" t="s">
        <v>1147</v>
      </c>
      <c r="N115" s="302">
        <v>885</v>
      </c>
      <c r="O115" s="297" t="str">
        <f t="shared" si="20"/>
        <v>2010</v>
      </c>
      <c r="P115" s="297" t="s">
        <v>610</v>
      </c>
      <c r="Q115" s="297" t="str">
        <f t="shared" si="16"/>
        <v>ca.</v>
      </c>
      <c r="R115" s="297" t="str">
        <f t="shared" si="21"/>
        <v>2010</v>
      </c>
      <c r="S115" s="297">
        <v>50</v>
      </c>
      <c r="T115" s="297"/>
      <c r="U115" s="297">
        <v>1</v>
      </c>
      <c r="V115" s="297" t="s">
        <v>234</v>
      </c>
      <c r="W115" s="297" t="s">
        <v>57</v>
      </c>
      <c r="X115" s="297" t="s">
        <v>597</v>
      </c>
      <c r="Y115" s="297">
        <f t="shared" si="15"/>
        <v>0</v>
      </c>
      <c r="Z115" s="297" t="s">
        <v>847</v>
      </c>
      <c r="AA115" s="297">
        <f t="shared" si="15"/>
        <v>0</v>
      </c>
      <c r="AB115" s="297">
        <v>24</v>
      </c>
      <c r="AC115" s="304">
        <f t="shared" si="17"/>
        <v>24</v>
      </c>
      <c r="AD115" s="297" t="s">
        <v>845</v>
      </c>
      <c r="AE115" s="297" t="s">
        <v>846</v>
      </c>
      <c r="AF115" s="297" t="s">
        <v>136</v>
      </c>
      <c r="AG115" s="297" t="str">
        <f t="shared" si="22"/>
        <v>-</v>
      </c>
      <c r="AH115" s="297" t="s">
        <v>1144</v>
      </c>
      <c r="AI115" s="306" t="s">
        <v>224</v>
      </c>
      <c r="AJ115" s="299" t="s">
        <v>361</v>
      </c>
      <c r="AK115" s="299" t="s">
        <v>1038</v>
      </c>
      <c r="AL115" s="307" t="s">
        <v>234</v>
      </c>
      <c r="AM115" s="307" t="s">
        <v>234</v>
      </c>
      <c r="AN115" s="307" t="s">
        <v>234</v>
      </c>
      <c r="AO115" s="297" t="s">
        <v>234</v>
      </c>
      <c r="AP115" s="297" t="s">
        <v>234</v>
      </c>
      <c r="AQ115" s="308" t="s">
        <v>234</v>
      </c>
      <c r="AR115" s="309" t="s">
        <v>234</v>
      </c>
      <c r="AS115" s="305" t="s">
        <v>234</v>
      </c>
      <c r="AT115" s="310" t="s">
        <v>234</v>
      </c>
      <c r="AU115" s="310" t="s">
        <v>234</v>
      </c>
      <c r="AV115" s="311" t="s">
        <v>271</v>
      </c>
      <c r="AW115" s="305" t="s">
        <v>234</v>
      </c>
      <c r="AX115" s="297" t="s">
        <v>840</v>
      </c>
      <c r="AY115" s="297" t="s">
        <v>840</v>
      </c>
      <c r="AZ115" s="305" t="s">
        <v>234</v>
      </c>
      <c r="BA115" s="305" t="s">
        <v>234</v>
      </c>
      <c r="BB115" s="305" t="s">
        <v>234</v>
      </c>
      <c r="BC115" s="305" t="s">
        <v>234</v>
      </c>
      <c r="BD115" s="304" t="s">
        <v>864</v>
      </c>
      <c r="BE115" s="302" t="s">
        <v>839</v>
      </c>
      <c r="BF115" s="307" t="s">
        <v>234</v>
      </c>
      <c r="BG115" s="307" t="s">
        <v>234</v>
      </c>
      <c r="BH115" s="307" t="s">
        <v>234</v>
      </c>
      <c r="BI115" s="307" t="s">
        <v>234</v>
      </c>
      <c r="BJ115" s="318" t="s">
        <v>1026</v>
      </c>
      <c r="BK115" s="305" t="s">
        <v>234</v>
      </c>
      <c r="BL115" s="305"/>
      <c r="BM115" s="297" t="s">
        <v>234</v>
      </c>
      <c r="BN115" s="297" t="s">
        <v>234</v>
      </c>
      <c r="BO115" s="297" t="s">
        <v>234</v>
      </c>
      <c r="BP115" s="297" t="s">
        <v>234</v>
      </c>
      <c r="BQ115" s="297" t="s">
        <v>234</v>
      </c>
      <c r="BR115" s="297" t="s">
        <v>234</v>
      </c>
      <c r="BS115" s="297" t="s">
        <v>234</v>
      </c>
      <c r="BT115" s="297"/>
      <c r="BU115" s="313" t="s">
        <v>844</v>
      </c>
      <c r="BV115" s="76"/>
      <c r="BW115" s="77"/>
      <c r="BX115" s="125" t="s">
        <v>753</v>
      </c>
      <c r="BY115" s="9" t="s">
        <v>0</v>
      </c>
      <c r="BZ115" s="9" t="s">
        <v>147</v>
      </c>
      <c r="CA115" s="9" t="s">
        <v>143</v>
      </c>
      <c r="CB115" s="9" t="s">
        <v>172</v>
      </c>
      <c r="CC115" s="9" t="s">
        <v>171</v>
      </c>
      <c r="CD115" s="9" t="s">
        <v>46</v>
      </c>
      <c r="CE115" s="9" t="s">
        <v>150</v>
      </c>
      <c r="CF115" s="10" t="s">
        <v>225</v>
      </c>
      <c r="CG115" s="76"/>
    </row>
    <row r="116" spans="1:85" s="6" customFormat="1" ht="22.5" x14ac:dyDescent="0.25">
      <c r="A116" s="83" t="s">
        <v>249</v>
      </c>
      <c r="B116" s="293" t="e">
        <f>VLOOKUP(C116,#REF!,2,0)</f>
        <v>#REF!</v>
      </c>
      <c r="C116" s="293" t="e">
        <f>VLOOKUP(D116,#REF!,2,0)</f>
        <v>#REF!</v>
      </c>
      <c r="D116" s="294" t="str">
        <f>VLOOKUP(BX116,Raumliste!A$3:B$222,2,0)</f>
        <v>2.7</v>
      </c>
      <c r="E116" s="314">
        <v>87</v>
      </c>
      <c r="F116" s="296" t="str">
        <f t="shared" si="18"/>
        <v>GP-AB1 36.1</v>
      </c>
      <c r="G116" s="297" t="s">
        <v>4</v>
      </c>
      <c r="H116" s="297" t="s">
        <v>10</v>
      </c>
      <c r="I116" s="297" t="s">
        <v>143</v>
      </c>
      <c r="J116" s="298" t="s">
        <v>1265</v>
      </c>
      <c r="K116" s="299" t="s">
        <v>809</v>
      </c>
      <c r="L116" s="300" t="s">
        <v>235</v>
      </c>
      <c r="M116" s="301" t="s">
        <v>1093</v>
      </c>
      <c r="N116" s="302" t="str">
        <f t="shared" si="19"/>
        <v>1260</v>
      </c>
      <c r="O116" s="297" t="str">
        <f t="shared" si="20"/>
        <v>2260</v>
      </c>
      <c r="P116" s="297" t="s">
        <v>325</v>
      </c>
      <c r="Q116" s="297">
        <f t="shared" si="16"/>
        <v>1170</v>
      </c>
      <c r="R116" s="297">
        <f t="shared" si="21"/>
        <v>2260</v>
      </c>
      <c r="S116" s="297"/>
      <c r="T116" s="297">
        <v>0</v>
      </c>
      <c r="U116" s="297">
        <v>1</v>
      </c>
      <c r="V116" s="297" t="s">
        <v>234</v>
      </c>
      <c r="W116" s="297" t="s">
        <v>57</v>
      </c>
      <c r="X116" s="297" t="s">
        <v>597</v>
      </c>
      <c r="Y116" s="297">
        <f t="shared" si="15"/>
        <v>0</v>
      </c>
      <c r="Z116" s="297" t="s">
        <v>597</v>
      </c>
      <c r="AA116" s="297">
        <f t="shared" si="15"/>
        <v>0</v>
      </c>
      <c r="AB116" s="297">
        <v>24</v>
      </c>
      <c r="AC116" s="304">
        <f t="shared" si="17"/>
        <v>24</v>
      </c>
      <c r="AD116" s="297" t="s">
        <v>136</v>
      </c>
      <c r="AE116" s="297" t="s">
        <v>101</v>
      </c>
      <c r="AF116" s="297" t="s">
        <v>136</v>
      </c>
      <c r="AG116" s="305" t="s">
        <v>234</v>
      </c>
      <c r="AH116" s="297" t="s">
        <v>1144</v>
      </c>
      <c r="AI116" s="306" t="s">
        <v>14</v>
      </c>
      <c r="AJ116" s="299" t="s">
        <v>361</v>
      </c>
      <c r="AK116" s="299" t="s">
        <v>826</v>
      </c>
      <c r="AL116" s="307" t="s">
        <v>234</v>
      </c>
      <c r="AM116" s="307" t="s">
        <v>234</v>
      </c>
      <c r="AN116" s="307" t="s">
        <v>234</v>
      </c>
      <c r="AO116" s="297" t="s">
        <v>234</v>
      </c>
      <c r="AP116" s="297" t="s">
        <v>234</v>
      </c>
      <c r="AQ116" s="308" t="s">
        <v>234</v>
      </c>
      <c r="AR116" s="309" t="s">
        <v>234</v>
      </c>
      <c r="AS116" s="305" t="s">
        <v>234</v>
      </c>
      <c r="AT116" s="310" t="s">
        <v>234</v>
      </c>
      <c r="AU116" s="310" t="s">
        <v>234</v>
      </c>
      <c r="AV116" s="311" t="s">
        <v>271</v>
      </c>
      <c r="AW116" s="305" t="s">
        <v>234</v>
      </c>
      <c r="AX116" s="297" t="s">
        <v>242</v>
      </c>
      <c r="AY116" s="297" t="s">
        <v>596</v>
      </c>
      <c r="AZ116" s="297" t="s">
        <v>243</v>
      </c>
      <c r="BA116" s="305" t="s">
        <v>234</v>
      </c>
      <c r="BB116" s="297" t="s">
        <v>246</v>
      </c>
      <c r="BC116" s="297" t="s">
        <v>596</v>
      </c>
      <c r="BD116" s="304" t="s">
        <v>240</v>
      </c>
      <c r="BE116" s="302" t="s">
        <v>820</v>
      </c>
      <c r="BF116" s="302" t="s">
        <v>290</v>
      </c>
      <c r="BG116" s="307" t="s">
        <v>234</v>
      </c>
      <c r="BH116" s="307" t="s">
        <v>234</v>
      </c>
      <c r="BI116" s="307" t="s">
        <v>234</v>
      </c>
      <c r="BJ116" s="297" t="s">
        <v>991</v>
      </c>
      <c r="BK116" s="297" t="s">
        <v>241</v>
      </c>
      <c r="BL116" s="329" t="s">
        <v>1011</v>
      </c>
      <c r="BM116" s="297" t="s">
        <v>234</v>
      </c>
      <c r="BN116" s="297" t="s">
        <v>234</v>
      </c>
      <c r="BO116" s="297" t="s">
        <v>234</v>
      </c>
      <c r="BP116" s="297" t="s">
        <v>234</v>
      </c>
      <c r="BQ116" s="297" t="s">
        <v>234</v>
      </c>
      <c r="BR116" s="297" t="s">
        <v>234</v>
      </c>
      <c r="BS116" s="297" t="s">
        <v>234</v>
      </c>
      <c r="BT116" s="297"/>
      <c r="BU116" s="313" t="s">
        <v>1161</v>
      </c>
      <c r="BV116" s="76"/>
      <c r="BW116" s="77"/>
      <c r="BX116" s="125" t="s">
        <v>754</v>
      </c>
      <c r="BY116" s="9" t="s">
        <v>0</v>
      </c>
      <c r="BZ116" s="9" t="s">
        <v>147</v>
      </c>
      <c r="CA116" s="9" t="s">
        <v>143</v>
      </c>
      <c r="CB116" s="9" t="s">
        <v>175</v>
      </c>
      <c r="CC116" s="9" t="s">
        <v>171</v>
      </c>
      <c r="CD116" s="9" t="s">
        <v>67</v>
      </c>
      <c r="CE116" s="9" t="s">
        <v>67</v>
      </c>
      <c r="CF116" s="10" t="s">
        <v>230</v>
      </c>
      <c r="CG116" s="76"/>
    </row>
    <row r="117" spans="1:85" s="6" customFormat="1" ht="12" x14ac:dyDescent="0.25">
      <c r="A117" s="83" t="s">
        <v>250</v>
      </c>
      <c r="B117" s="293" t="e">
        <f>VLOOKUP(C117,#REF!,2,0)</f>
        <v>#REF!</v>
      </c>
      <c r="C117" s="293" t="e">
        <f>VLOOKUP(D117,#REF!,2,0)</f>
        <v>#REF!</v>
      </c>
      <c r="D117" s="294" t="str">
        <f>VLOOKUP(BX117,Raumliste!A$3:B$222,2,0)</f>
        <v>3.4</v>
      </c>
      <c r="E117" s="314">
        <v>88</v>
      </c>
      <c r="F117" s="296" t="str">
        <f t="shared" si="18"/>
        <v>GP-AB1 40.1</v>
      </c>
      <c r="G117" s="297" t="s">
        <v>4</v>
      </c>
      <c r="H117" s="297" t="s">
        <v>10</v>
      </c>
      <c r="I117" s="297" t="s">
        <v>143</v>
      </c>
      <c r="J117" s="298" t="s">
        <v>1255</v>
      </c>
      <c r="K117" s="299" t="s">
        <v>809</v>
      </c>
      <c r="L117" s="300" t="s">
        <v>235</v>
      </c>
      <c r="M117" s="301" t="s">
        <v>1147</v>
      </c>
      <c r="N117" s="302" t="str">
        <f t="shared" si="19"/>
        <v xml:space="preserve">885 </v>
      </c>
      <c r="O117" s="297" t="str">
        <f t="shared" si="20"/>
        <v>2010</v>
      </c>
      <c r="P117" s="297" t="s">
        <v>631</v>
      </c>
      <c r="Q117" s="297" t="str">
        <f t="shared" si="16"/>
        <v>ca.</v>
      </c>
      <c r="R117" s="297" t="str">
        <f t="shared" si="21"/>
        <v>2010</v>
      </c>
      <c r="S117" s="297">
        <v>500</v>
      </c>
      <c r="T117" s="297"/>
      <c r="U117" s="297">
        <v>1</v>
      </c>
      <c r="V117" s="297" t="s">
        <v>234</v>
      </c>
      <c r="W117" s="297" t="s">
        <v>54</v>
      </c>
      <c r="X117" s="297" t="s">
        <v>597</v>
      </c>
      <c r="Y117" s="297">
        <f>IF(X117="AS D",0,IF(X117="AS 2D",0,IF(X117="AS Ch",0,IF(X117="Ca",0,IF(X117="kA",0,IF(X117="Stb entgr",0,IF(X117="MW glatt",0,IF(X117="Ker-W",1.5,IF(X117="Akustik",2,"?")))))))))</f>
        <v>0</v>
      </c>
      <c r="Z117" s="297" t="s">
        <v>865</v>
      </c>
      <c r="AA117" s="297">
        <f>IF(Z117="AS D",0,IF(Z117="AS 2D",0,IF(Z117="AS Ch",0,IF(Z117="Ca",0,IF(Z117="kA",0,IF(Z117="Stb entgr",0,IF(Z117="MW glatt",0,IF(Z117="Ker-W",1.5,IF(Z117="Akustik",2,"?")))))))))</f>
        <v>0</v>
      </c>
      <c r="AB117" s="297">
        <v>24</v>
      </c>
      <c r="AC117" s="304">
        <f t="shared" si="17"/>
        <v>24</v>
      </c>
      <c r="AD117" s="297" t="s">
        <v>845</v>
      </c>
      <c r="AE117" s="297" t="s">
        <v>846</v>
      </c>
      <c r="AF117" s="297" t="s">
        <v>136</v>
      </c>
      <c r="AG117" s="297" t="str">
        <f t="shared" si="22"/>
        <v>-</v>
      </c>
      <c r="AH117" s="297" t="s">
        <v>1144</v>
      </c>
      <c r="AI117" s="306" t="s">
        <v>224</v>
      </c>
      <c r="AJ117" s="299" t="s">
        <v>361</v>
      </c>
      <c r="AK117" s="299" t="s">
        <v>1038</v>
      </c>
      <c r="AL117" s="307" t="s">
        <v>234</v>
      </c>
      <c r="AM117" s="307" t="s">
        <v>234</v>
      </c>
      <c r="AN117" s="307" t="s">
        <v>234</v>
      </c>
      <c r="AO117" s="297" t="s">
        <v>234</v>
      </c>
      <c r="AP117" s="297" t="s">
        <v>234</v>
      </c>
      <c r="AQ117" s="308" t="s">
        <v>234</v>
      </c>
      <c r="AR117" s="309" t="s">
        <v>234</v>
      </c>
      <c r="AS117" s="305" t="s">
        <v>234</v>
      </c>
      <c r="AT117" s="310" t="s">
        <v>234</v>
      </c>
      <c r="AU117" s="310" t="s">
        <v>234</v>
      </c>
      <c r="AV117" s="311" t="s">
        <v>256</v>
      </c>
      <c r="AW117" s="305" t="s">
        <v>234</v>
      </c>
      <c r="AX117" s="297" t="s">
        <v>840</v>
      </c>
      <c r="AY117" s="297" t="s">
        <v>840</v>
      </c>
      <c r="AZ117" s="305" t="s">
        <v>234</v>
      </c>
      <c r="BA117" s="305" t="s">
        <v>234</v>
      </c>
      <c r="BB117" s="305" t="s">
        <v>234</v>
      </c>
      <c r="BC117" s="305" t="s">
        <v>234</v>
      </c>
      <c r="BD117" s="304" t="s">
        <v>864</v>
      </c>
      <c r="BE117" s="302" t="s">
        <v>839</v>
      </c>
      <c r="BF117" s="307" t="s">
        <v>234</v>
      </c>
      <c r="BG117" s="307" t="s">
        <v>234</v>
      </c>
      <c r="BH117" s="307" t="s">
        <v>234</v>
      </c>
      <c r="BI117" s="307" t="s">
        <v>234</v>
      </c>
      <c r="BJ117" s="297" t="s">
        <v>842</v>
      </c>
      <c r="BK117" s="305" t="s">
        <v>234</v>
      </c>
      <c r="BL117" s="305"/>
      <c r="BM117" s="297" t="s">
        <v>234</v>
      </c>
      <c r="BN117" s="297" t="s">
        <v>234</v>
      </c>
      <c r="BO117" s="297" t="s">
        <v>234</v>
      </c>
      <c r="BP117" s="297" t="s">
        <v>234</v>
      </c>
      <c r="BQ117" s="297" t="s">
        <v>234</v>
      </c>
      <c r="BR117" s="297" t="s">
        <v>234</v>
      </c>
      <c r="BS117" s="297" t="s">
        <v>234</v>
      </c>
      <c r="BT117" s="297"/>
      <c r="BU117" s="313" t="s">
        <v>844</v>
      </c>
      <c r="BV117" s="76"/>
      <c r="BW117" s="77"/>
      <c r="BX117" s="125" t="s">
        <v>755</v>
      </c>
      <c r="BY117" s="9" t="s">
        <v>0</v>
      </c>
      <c r="BZ117" s="9" t="s">
        <v>147</v>
      </c>
      <c r="CA117" s="9" t="s">
        <v>143</v>
      </c>
      <c r="CB117" s="9" t="s">
        <v>176</v>
      </c>
      <c r="CC117" s="9" t="s">
        <v>171</v>
      </c>
      <c r="CD117" s="9"/>
      <c r="CE117" s="9" t="s">
        <v>66</v>
      </c>
      <c r="CF117" s="10" t="s">
        <v>103</v>
      </c>
      <c r="CG117" s="76"/>
    </row>
    <row r="118" spans="1:85" s="6" customFormat="1" ht="12" x14ac:dyDescent="0.25">
      <c r="A118" s="83" t="s">
        <v>249</v>
      </c>
      <c r="B118" s="293" t="e">
        <f>VLOOKUP(C118,#REF!,2,0)</f>
        <v>#REF!</v>
      </c>
      <c r="C118" s="293" t="e">
        <f>VLOOKUP(D118,#REF!,2,0)</f>
        <v>#REF!</v>
      </c>
      <c r="D118" s="294" t="str">
        <f>VLOOKUP(BX118,Raumliste!A$3:B$222,2,0)</f>
        <v>2.9</v>
      </c>
      <c r="E118" s="314">
        <v>89</v>
      </c>
      <c r="F118" s="296" t="str">
        <f t="shared" si="18"/>
        <v>GP-AB1 38.1</v>
      </c>
      <c r="G118" s="297" t="s">
        <v>4</v>
      </c>
      <c r="H118" s="297" t="s">
        <v>10</v>
      </c>
      <c r="I118" s="297" t="s">
        <v>143</v>
      </c>
      <c r="J118" s="298" t="s">
        <v>1266</v>
      </c>
      <c r="K118" s="299" t="s">
        <v>809</v>
      </c>
      <c r="L118" s="300" t="s">
        <v>235</v>
      </c>
      <c r="M118" s="301" t="s">
        <v>1093</v>
      </c>
      <c r="N118" s="302" t="str">
        <f t="shared" si="19"/>
        <v>1260</v>
      </c>
      <c r="O118" s="297" t="str">
        <f t="shared" si="20"/>
        <v>2260</v>
      </c>
      <c r="P118" s="297" t="s">
        <v>325</v>
      </c>
      <c r="Q118" s="297">
        <f>IF(AE118="U",N118-90,IF(AE118="E",N118-90,IF(AE118="B",N118-120,"ca.")))</f>
        <v>1170</v>
      </c>
      <c r="R118" s="297">
        <f t="shared" si="21"/>
        <v>2260</v>
      </c>
      <c r="S118" s="297"/>
      <c r="T118" s="297">
        <v>0</v>
      </c>
      <c r="U118" s="297">
        <v>1</v>
      </c>
      <c r="V118" s="297" t="s">
        <v>234</v>
      </c>
      <c r="W118" s="297" t="s">
        <v>57</v>
      </c>
      <c r="X118" s="297" t="s">
        <v>597</v>
      </c>
      <c r="Y118" s="297">
        <f t="shared" ref="Y118:AA153" si="23">IF(X118="AS D",0,IF(X118="AS 2D",0,IF(X118="AS Ch",0,IF(X118="Ca",0,IF(X118="kA",0,IF(X118="Stb entgr",0,IF(X118="MW glatt",0,IF(X118="Ker-W",1.5,IF(X118="Akustik",2,"?")))))))))</f>
        <v>0</v>
      </c>
      <c r="Z118" s="297" t="s">
        <v>597</v>
      </c>
      <c r="AA118" s="297">
        <f t="shared" si="23"/>
        <v>0</v>
      </c>
      <c r="AB118" s="297">
        <v>24</v>
      </c>
      <c r="AC118" s="304">
        <f t="shared" si="17"/>
        <v>24</v>
      </c>
      <c r="AD118" s="297" t="s">
        <v>136</v>
      </c>
      <c r="AE118" s="297" t="s">
        <v>101</v>
      </c>
      <c r="AF118" s="297" t="s">
        <v>136</v>
      </c>
      <c r="AG118" s="305" t="s">
        <v>234</v>
      </c>
      <c r="AH118" s="297" t="s">
        <v>1144</v>
      </c>
      <c r="AI118" s="306" t="s">
        <v>14</v>
      </c>
      <c r="AJ118" s="299" t="s">
        <v>361</v>
      </c>
      <c r="AK118" s="299" t="s">
        <v>1038</v>
      </c>
      <c r="AL118" s="307" t="s">
        <v>234</v>
      </c>
      <c r="AM118" s="307" t="s">
        <v>234</v>
      </c>
      <c r="AN118" s="307" t="s">
        <v>234</v>
      </c>
      <c r="AO118" s="297" t="s">
        <v>234</v>
      </c>
      <c r="AP118" s="297" t="s">
        <v>234</v>
      </c>
      <c r="AQ118" s="308" t="s">
        <v>234</v>
      </c>
      <c r="AR118" s="309" t="s">
        <v>234</v>
      </c>
      <c r="AS118" s="305" t="s">
        <v>234</v>
      </c>
      <c r="AT118" s="310" t="s">
        <v>234</v>
      </c>
      <c r="AU118" s="310" t="s">
        <v>234</v>
      </c>
      <c r="AV118" s="311" t="s">
        <v>271</v>
      </c>
      <c r="AW118" s="305" t="s">
        <v>234</v>
      </c>
      <c r="AX118" s="297" t="s">
        <v>242</v>
      </c>
      <c r="AY118" s="297" t="s">
        <v>596</v>
      </c>
      <c r="AZ118" s="297" t="s">
        <v>243</v>
      </c>
      <c r="BA118" s="305" t="s">
        <v>234</v>
      </c>
      <c r="BB118" s="297" t="s">
        <v>246</v>
      </c>
      <c r="BC118" s="297" t="s">
        <v>596</v>
      </c>
      <c r="BD118" s="304" t="s">
        <v>240</v>
      </c>
      <c r="BE118" s="302" t="s">
        <v>820</v>
      </c>
      <c r="BF118" s="302" t="s">
        <v>290</v>
      </c>
      <c r="BG118" s="307" t="s">
        <v>234</v>
      </c>
      <c r="BH118" s="307" t="s">
        <v>234</v>
      </c>
      <c r="BI118" s="307" t="s">
        <v>234</v>
      </c>
      <c r="BJ118" s="297" t="s">
        <v>991</v>
      </c>
      <c r="BK118" s="297" t="s">
        <v>241</v>
      </c>
      <c r="BL118" s="297"/>
      <c r="BM118" s="297" t="s">
        <v>234</v>
      </c>
      <c r="BN118" s="297" t="s">
        <v>234</v>
      </c>
      <c r="BO118" s="297" t="s">
        <v>234</v>
      </c>
      <c r="BP118" s="297" t="s">
        <v>234</v>
      </c>
      <c r="BQ118" s="297" t="s">
        <v>234</v>
      </c>
      <c r="BR118" s="297" t="s">
        <v>234</v>
      </c>
      <c r="BS118" s="297" t="s">
        <v>234</v>
      </c>
      <c r="BT118" s="297"/>
      <c r="BU118" s="313" t="s">
        <v>234</v>
      </c>
      <c r="BV118" s="76"/>
      <c r="BW118" s="77"/>
      <c r="BX118" s="125" t="s">
        <v>756</v>
      </c>
      <c r="BY118" s="9" t="s">
        <v>0</v>
      </c>
      <c r="BZ118" s="9" t="s">
        <v>147</v>
      </c>
      <c r="CA118" s="9" t="s">
        <v>143</v>
      </c>
      <c r="CB118" s="9" t="s">
        <v>173</v>
      </c>
      <c r="CC118" s="9" t="s">
        <v>171</v>
      </c>
      <c r="CD118" s="9" t="s">
        <v>66</v>
      </c>
      <c r="CE118" s="9" t="s">
        <v>66</v>
      </c>
      <c r="CF118" s="10" t="s">
        <v>231</v>
      </c>
      <c r="CG118" s="76"/>
    </row>
    <row r="119" spans="1:85" s="6" customFormat="1" ht="22.5" x14ac:dyDescent="0.2">
      <c r="A119" s="83" t="s">
        <v>250</v>
      </c>
      <c r="B119" s="293" t="e">
        <f>VLOOKUP(C119,#REF!,2,0)</f>
        <v>#REF!</v>
      </c>
      <c r="C119" s="293" t="e">
        <f>VLOOKUP(D119,#REF!,2,0)</f>
        <v>#REF!</v>
      </c>
      <c r="D119" s="294" t="str">
        <f>VLOOKUP(BX119,Raumliste!A$3:B$222,2,0)</f>
        <v>10.1</v>
      </c>
      <c r="E119" s="314">
        <v>90</v>
      </c>
      <c r="F119" s="296" t="str">
        <f t="shared" si="18"/>
        <v>GP-AB1 42.1</v>
      </c>
      <c r="G119" s="297" t="s">
        <v>4</v>
      </c>
      <c r="H119" s="297" t="s">
        <v>10</v>
      </c>
      <c r="I119" s="297" t="s">
        <v>143</v>
      </c>
      <c r="J119" s="298" t="s">
        <v>115</v>
      </c>
      <c r="K119" s="299" t="s">
        <v>809</v>
      </c>
      <c r="L119" s="300" t="s">
        <v>235</v>
      </c>
      <c r="M119" s="301" t="s">
        <v>1107</v>
      </c>
      <c r="N119" s="302" t="str">
        <f t="shared" si="19"/>
        <v>1510</v>
      </c>
      <c r="O119" s="297">
        <v>2150</v>
      </c>
      <c r="P119" s="297" t="s">
        <v>632</v>
      </c>
      <c r="Q119" s="297" t="str">
        <f t="shared" si="16"/>
        <v>ca.</v>
      </c>
      <c r="R119" s="297">
        <f t="shared" si="21"/>
        <v>2170</v>
      </c>
      <c r="S119" s="297"/>
      <c r="T119" s="297">
        <v>20</v>
      </c>
      <c r="U119" s="297">
        <v>2</v>
      </c>
      <c r="V119" s="226" t="s">
        <v>1337</v>
      </c>
      <c r="W119" s="297" t="s">
        <v>57</v>
      </c>
      <c r="X119" s="297" t="s">
        <v>597</v>
      </c>
      <c r="Y119" s="297">
        <f t="shared" si="23"/>
        <v>0</v>
      </c>
      <c r="Z119" s="297" t="s">
        <v>597</v>
      </c>
      <c r="AA119" s="297">
        <f t="shared" si="23"/>
        <v>0</v>
      </c>
      <c r="AB119" s="297">
        <v>24</v>
      </c>
      <c r="AC119" s="304">
        <f t="shared" si="17"/>
        <v>24</v>
      </c>
      <c r="AD119" s="297" t="s">
        <v>136</v>
      </c>
      <c r="AE119" s="297" t="s">
        <v>1162</v>
      </c>
      <c r="AF119" s="297" t="s">
        <v>136</v>
      </c>
      <c r="AG119" s="305" t="s">
        <v>234</v>
      </c>
      <c r="AH119" s="297" t="s">
        <v>1144</v>
      </c>
      <c r="AI119" s="306" t="s">
        <v>218</v>
      </c>
      <c r="AJ119" s="299" t="s">
        <v>361</v>
      </c>
      <c r="AK119" s="299" t="s">
        <v>1038</v>
      </c>
      <c r="AL119" s="307" t="s">
        <v>234</v>
      </c>
      <c r="AM119" s="307" t="s">
        <v>234</v>
      </c>
      <c r="AN119" s="307" t="s">
        <v>878</v>
      </c>
      <c r="AO119" s="297" t="s">
        <v>234</v>
      </c>
      <c r="AP119" s="297" t="s">
        <v>234</v>
      </c>
      <c r="AQ119" s="308" t="s">
        <v>234</v>
      </c>
      <c r="AR119" s="309" t="s">
        <v>234</v>
      </c>
      <c r="AS119" s="305" t="s">
        <v>234</v>
      </c>
      <c r="AT119" s="310" t="s">
        <v>234</v>
      </c>
      <c r="AU119" s="310" t="s">
        <v>234</v>
      </c>
      <c r="AV119" s="311" t="s">
        <v>256</v>
      </c>
      <c r="AW119" s="305" t="s">
        <v>234</v>
      </c>
      <c r="AX119" s="297" t="s">
        <v>243</v>
      </c>
      <c r="AY119" s="297" t="s">
        <v>243</v>
      </c>
      <c r="AZ119" s="297" t="s">
        <v>243</v>
      </c>
      <c r="BA119" s="305" t="s">
        <v>234</v>
      </c>
      <c r="BB119" s="297" t="s">
        <v>246</v>
      </c>
      <c r="BC119" s="297" t="s">
        <v>596</v>
      </c>
      <c r="BD119" s="304" t="s">
        <v>240</v>
      </c>
      <c r="BE119" s="302" t="s">
        <v>848</v>
      </c>
      <c r="BF119" s="302" t="s">
        <v>290</v>
      </c>
      <c r="BG119" s="307" t="s">
        <v>234</v>
      </c>
      <c r="BH119" s="307" t="s">
        <v>234</v>
      </c>
      <c r="BI119" s="302" t="s">
        <v>246</v>
      </c>
      <c r="BJ119" s="297" t="s">
        <v>290</v>
      </c>
      <c r="BK119" s="297" t="s">
        <v>240</v>
      </c>
      <c r="BL119" s="297"/>
      <c r="BM119" s="297" t="s">
        <v>823</v>
      </c>
      <c r="BN119" s="297" t="s">
        <v>234</v>
      </c>
      <c r="BO119" s="297" t="s">
        <v>234</v>
      </c>
      <c r="BP119" s="297" t="s">
        <v>234</v>
      </c>
      <c r="BQ119" s="297" t="s">
        <v>234</v>
      </c>
      <c r="BR119" s="297" t="s">
        <v>234</v>
      </c>
      <c r="BS119" s="297" t="s">
        <v>234</v>
      </c>
      <c r="BT119" s="297"/>
      <c r="BU119" s="313" t="s">
        <v>1309</v>
      </c>
      <c r="BV119" s="70"/>
      <c r="BW119" s="77"/>
      <c r="BX119" s="125" t="s">
        <v>758</v>
      </c>
      <c r="BY119" s="9" t="s">
        <v>0</v>
      </c>
      <c r="BZ119" s="9" t="s">
        <v>147</v>
      </c>
      <c r="CA119" s="9" t="s">
        <v>143</v>
      </c>
      <c r="CB119" s="9" t="s">
        <v>177</v>
      </c>
      <c r="CC119" s="9" t="s">
        <v>171</v>
      </c>
      <c r="CD119" s="9"/>
      <c r="CE119" s="9" t="s">
        <v>132</v>
      </c>
      <c r="CF119" s="10" t="s">
        <v>107</v>
      </c>
      <c r="CG119" s="70"/>
    </row>
    <row r="120" spans="1:85" s="6" customFormat="1" ht="12" x14ac:dyDescent="0.2">
      <c r="A120" s="83" t="s">
        <v>250</v>
      </c>
      <c r="B120" s="293" t="e">
        <f>VLOOKUP(C120,#REF!,2,0)</f>
        <v>#REF!</v>
      </c>
      <c r="C120" s="293" t="e">
        <f>VLOOKUP(D120,#REF!,2,0)</f>
        <v>#REF!</v>
      </c>
      <c r="D120" s="294" t="str">
        <f>VLOOKUP(BX120,Raumliste!A$3:B$222,2,0)</f>
        <v>4.3</v>
      </c>
      <c r="E120" s="314">
        <v>91</v>
      </c>
      <c r="F120" s="296" t="str">
        <f t="shared" si="18"/>
        <v>GP-AB1 44.1</v>
      </c>
      <c r="G120" s="297" t="s">
        <v>4</v>
      </c>
      <c r="H120" s="297" t="s">
        <v>10</v>
      </c>
      <c r="I120" s="297" t="s">
        <v>143</v>
      </c>
      <c r="J120" s="298" t="s">
        <v>1240</v>
      </c>
      <c r="K120" s="299" t="s">
        <v>809</v>
      </c>
      <c r="L120" s="300" t="s">
        <v>235</v>
      </c>
      <c r="M120" s="301" t="s">
        <v>1097</v>
      </c>
      <c r="N120" s="302" t="str">
        <f t="shared" si="19"/>
        <v>1260</v>
      </c>
      <c r="O120" s="297">
        <v>2150</v>
      </c>
      <c r="P120" s="297" t="s">
        <v>624</v>
      </c>
      <c r="Q120" s="297">
        <f t="shared" si="16"/>
        <v>1140</v>
      </c>
      <c r="R120" s="297">
        <f t="shared" si="21"/>
        <v>2150</v>
      </c>
      <c r="S120" s="297">
        <v>500</v>
      </c>
      <c r="T120" s="297"/>
      <c r="U120" s="297">
        <v>1</v>
      </c>
      <c r="V120" s="297" t="s">
        <v>234</v>
      </c>
      <c r="W120" s="297" t="s">
        <v>57</v>
      </c>
      <c r="X120" s="297" t="s">
        <v>597</v>
      </c>
      <c r="Y120" s="297">
        <f t="shared" si="23"/>
        <v>0</v>
      </c>
      <c r="Z120" s="297" t="s">
        <v>597</v>
      </c>
      <c r="AA120" s="297">
        <f t="shared" si="23"/>
        <v>0</v>
      </c>
      <c r="AB120" s="297">
        <v>24</v>
      </c>
      <c r="AC120" s="304">
        <f t="shared" si="17"/>
        <v>24</v>
      </c>
      <c r="AD120" s="297" t="s">
        <v>136</v>
      </c>
      <c r="AE120" s="297" t="s">
        <v>290</v>
      </c>
      <c r="AF120" s="297" t="s">
        <v>136</v>
      </c>
      <c r="AG120" s="297" t="str">
        <f t="shared" si="22"/>
        <v>-</v>
      </c>
      <c r="AH120" s="297" t="s">
        <v>1144</v>
      </c>
      <c r="AI120" s="317" t="s">
        <v>14</v>
      </c>
      <c r="AJ120" s="299" t="s">
        <v>361</v>
      </c>
      <c r="AK120" s="299" t="s">
        <v>1038</v>
      </c>
      <c r="AL120" s="307" t="s">
        <v>234</v>
      </c>
      <c r="AM120" s="307" t="s">
        <v>234</v>
      </c>
      <c r="AN120" s="307" t="s">
        <v>234</v>
      </c>
      <c r="AO120" s="297" t="s">
        <v>234</v>
      </c>
      <c r="AP120" s="297" t="s">
        <v>234</v>
      </c>
      <c r="AQ120" s="308" t="s">
        <v>234</v>
      </c>
      <c r="AR120" s="309" t="s">
        <v>234</v>
      </c>
      <c r="AS120" s="305" t="s">
        <v>234</v>
      </c>
      <c r="AT120" s="310" t="s">
        <v>234</v>
      </c>
      <c r="AU120" s="310" t="s">
        <v>234</v>
      </c>
      <c r="AV120" s="311" t="s">
        <v>256</v>
      </c>
      <c r="AW120" s="305" t="s">
        <v>234</v>
      </c>
      <c r="AX120" s="297" t="s">
        <v>242</v>
      </c>
      <c r="AY120" s="297" t="s">
        <v>596</v>
      </c>
      <c r="AZ120" s="297" t="s">
        <v>243</v>
      </c>
      <c r="BA120" s="305" t="s">
        <v>234</v>
      </c>
      <c r="BB120" s="297" t="s">
        <v>246</v>
      </c>
      <c r="BC120" s="297" t="s">
        <v>596</v>
      </c>
      <c r="BD120" s="304" t="s">
        <v>240</v>
      </c>
      <c r="BE120" s="302" t="s">
        <v>820</v>
      </c>
      <c r="BF120" s="302" t="s">
        <v>290</v>
      </c>
      <c r="BG120" s="307" t="s">
        <v>234</v>
      </c>
      <c r="BH120" s="307" t="s">
        <v>234</v>
      </c>
      <c r="BI120" s="307" t="s">
        <v>234</v>
      </c>
      <c r="BJ120" s="297" t="s">
        <v>992</v>
      </c>
      <c r="BK120" s="297" t="s">
        <v>240</v>
      </c>
      <c r="BL120" s="297"/>
      <c r="BM120" s="297" t="s">
        <v>234</v>
      </c>
      <c r="BN120" s="297" t="s">
        <v>234</v>
      </c>
      <c r="BO120" s="297" t="s">
        <v>234</v>
      </c>
      <c r="BP120" s="297" t="s">
        <v>234</v>
      </c>
      <c r="BQ120" s="297" t="s">
        <v>234</v>
      </c>
      <c r="BR120" s="297" t="s">
        <v>234</v>
      </c>
      <c r="BS120" s="297" t="s">
        <v>234</v>
      </c>
      <c r="BT120" s="297"/>
      <c r="BU120" s="313" t="s">
        <v>234</v>
      </c>
      <c r="BV120" s="70"/>
      <c r="BW120" s="77"/>
      <c r="BX120" s="125" t="s">
        <v>759</v>
      </c>
      <c r="BY120" s="9" t="s">
        <v>0</v>
      </c>
      <c r="BZ120" s="9" t="s">
        <v>147</v>
      </c>
      <c r="CA120" s="9" t="s">
        <v>143</v>
      </c>
      <c r="CB120" s="9" t="s">
        <v>178</v>
      </c>
      <c r="CC120" s="9" t="s">
        <v>171</v>
      </c>
      <c r="CD120" s="9" t="s">
        <v>216</v>
      </c>
      <c r="CE120" s="9" t="s">
        <v>61</v>
      </c>
      <c r="CF120" s="10" t="s">
        <v>225</v>
      </c>
      <c r="CG120" s="70"/>
    </row>
    <row r="121" spans="1:85" s="6" customFormat="1" ht="12" x14ac:dyDescent="0.2">
      <c r="A121" s="83" t="s">
        <v>250</v>
      </c>
      <c r="B121" s="293" t="e">
        <f>VLOOKUP(C121,#REF!,2,0)</f>
        <v>#REF!</v>
      </c>
      <c r="C121" s="293" t="e">
        <f>VLOOKUP(D121,#REF!,2,0)</f>
        <v>#REF!</v>
      </c>
      <c r="D121" s="294" t="str">
        <f>VLOOKUP(BX121,Raumliste!A$3:B$222,2,0)</f>
        <v>4.3</v>
      </c>
      <c r="E121" s="314">
        <v>92</v>
      </c>
      <c r="F121" s="296" t="str">
        <f t="shared" si="18"/>
        <v>GP-AB1 46.1</v>
      </c>
      <c r="G121" s="297" t="s">
        <v>4</v>
      </c>
      <c r="H121" s="297" t="s">
        <v>10</v>
      </c>
      <c r="I121" s="297" t="s">
        <v>143</v>
      </c>
      <c r="J121" s="298" t="s">
        <v>1242</v>
      </c>
      <c r="K121" s="299" t="s">
        <v>809</v>
      </c>
      <c r="L121" s="300" t="s">
        <v>235</v>
      </c>
      <c r="M121" s="301" t="s">
        <v>1097</v>
      </c>
      <c r="N121" s="302" t="str">
        <f t="shared" si="19"/>
        <v>1260</v>
      </c>
      <c r="O121" s="297">
        <v>2150</v>
      </c>
      <c r="P121" s="297" t="s">
        <v>624</v>
      </c>
      <c r="Q121" s="297">
        <f t="shared" si="16"/>
        <v>1140</v>
      </c>
      <c r="R121" s="297">
        <f t="shared" si="21"/>
        <v>2150</v>
      </c>
      <c r="S121" s="297">
        <v>500</v>
      </c>
      <c r="T121" s="297"/>
      <c r="U121" s="297">
        <v>1</v>
      </c>
      <c r="V121" s="297" t="s">
        <v>234</v>
      </c>
      <c r="W121" s="297" t="s">
        <v>57</v>
      </c>
      <c r="X121" s="297" t="s">
        <v>597</v>
      </c>
      <c r="Y121" s="297">
        <f t="shared" si="23"/>
        <v>0</v>
      </c>
      <c r="Z121" s="297" t="s">
        <v>597</v>
      </c>
      <c r="AA121" s="297">
        <f t="shared" si="23"/>
        <v>0</v>
      </c>
      <c r="AB121" s="297">
        <v>24</v>
      </c>
      <c r="AC121" s="304">
        <f t="shared" si="17"/>
        <v>24</v>
      </c>
      <c r="AD121" s="297" t="s">
        <v>136</v>
      </c>
      <c r="AE121" s="297" t="s">
        <v>290</v>
      </c>
      <c r="AF121" s="297" t="s">
        <v>136</v>
      </c>
      <c r="AG121" s="297" t="str">
        <f t="shared" si="22"/>
        <v>-</v>
      </c>
      <c r="AH121" s="297" t="s">
        <v>1144</v>
      </c>
      <c r="AI121" s="320" t="s">
        <v>14</v>
      </c>
      <c r="AJ121" s="299" t="s">
        <v>361</v>
      </c>
      <c r="AK121" s="299" t="s">
        <v>1038</v>
      </c>
      <c r="AL121" s="307" t="s">
        <v>234</v>
      </c>
      <c r="AM121" s="307" t="s">
        <v>234</v>
      </c>
      <c r="AN121" s="307" t="s">
        <v>234</v>
      </c>
      <c r="AO121" s="297" t="s">
        <v>234</v>
      </c>
      <c r="AP121" s="297" t="s">
        <v>234</v>
      </c>
      <c r="AQ121" s="308" t="s">
        <v>234</v>
      </c>
      <c r="AR121" s="309" t="s">
        <v>234</v>
      </c>
      <c r="AS121" s="305" t="s">
        <v>234</v>
      </c>
      <c r="AT121" s="310" t="s">
        <v>234</v>
      </c>
      <c r="AU121" s="310" t="s">
        <v>234</v>
      </c>
      <c r="AV121" s="311" t="s">
        <v>256</v>
      </c>
      <c r="AW121" s="305" t="s">
        <v>234</v>
      </c>
      <c r="AX121" s="297" t="s">
        <v>242</v>
      </c>
      <c r="AY121" s="297" t="s">
        <v>596</v>
      </c>
      <c r="AZ121" s="297" t="s">
        <v>243</v>
      </c>
      <c r="BA121" s="305" t="s">
        <v>234</v>
      </c>
      <c r="BB121" s="297" t="s">
        <v>246</v>
      </c>
      <c r="BC121" s="297" t="s">
        <v>596</v>
      </c>
      <c r="BD121" s="304" t="s">
        <v>240</v>
      </c>
      <c r="BE121" s="302" t="s">
        <v>820</v>
      </c>
      <c r="BF121" s="302" t="s">
        <v>290</v>
      </c>
      <c r="BG121" s="307" t="s">
        <v>234</v>
      </c>
      <c r="BH121" s="307" t="s">
        <v>234</v>
      </c>
      <c r="BI121" s="307" t="s">
        <v>234</v>
      </c>
      <c r="BJ121" s="297" t="s">
        <v>992</v>
      </c>
      <c r="BK121" s="297" t="s">
        <v>240</v>
      </c>
      <c r="BL121" s="297"/>
      <c r="BM121" s="297" t="s">
        <v>234</v>
      </c>
      <c r="BN121" s="297" t="s">
        <v>234</v>
      </c>
      <c r="BO121" s="297" t="s">
        <v>234</v>
      </c>
      <c r="BP121" s="297" t="s">
        <v>234</v>
      </c>
      <c r="BQ121" s="297" t="s">
        <v>234</v>
      </c>
      <c r="BR121" s="297" t="s">
        <v>234</v>
      </c>
      <c r="BS121" s="297" t="s">
        <v>234</v>
      </c>
      <c r="BT121" s="297"/>
      <c r="BU121" s="313" t="s">
        <v>234</v>
      </c>
      <c r="BV121" s="70"/>
      <c r="BW121" s="77"/>
      <c r="BX121" s="125" t="s">
        <v>760</v>
      </c>
      <c r="BY121" s="9" t="s">
        <v>0</v>
      </c>
      <c r="BZ121" s="9" t="s">
        <v>147</v>
      </c>
      <c r="CA121" s="9" t="s">
        <v>143</v>
      </c>
      <c r="CB121" s="9" t="s">
        <v>180</v>
      </c>
      <c r="CC121" s="9" t="s">
        <v>171</v>
      </c>
      <c r="CD121" s="9" t="s">
        <v>216</v>
      </c>
      <c r="CE121" s="9" t="s">
        <v>62</v>
      </c>
      <c r="CF121" s="10" t="s">
        <v>225</v>
      </c>
      <c r="CG121" s="70"/>
    </row>
    <row r="122" spans="1:85" s="6" customFormat="1" ht="27.6" customHeight="1" x14ac:dyDescent="0.2">
      <c r="A122" s="220"/>
      <c r="B122" s="293" t="s">
        <v>890</v>
      </c>
      <c r="C122" s="293" t="s">
        <v>888</v>
      </c>
      <c r="D122" s="340" t="s">
        <v>328</v>
      </c>
      <c r="E122" s="314" t="s">
        <v>1088</v>
      </c>
      <c r="F122" s="296" t="str">
        <f t="shared" si="18"/>
        <v>GP-AB1 47.1</v>
      </c>
      <c r="G122" s="297" t="s">
        <v>4</v>
      </c>
      <c r="H122" s="297" t="s">
        <v>10</v>
      </c>
      <c r="I122" s="297" t="s">
        <v>143</v>
      </c>
      <c r="J122" s="298" t="s">
        <v>1114</v>
      </c>
      <c r="K122" s="299" t="s">
        <v>809</v>
      </c>
      <c r="L122" s="300" t="s">
        <v>235</v>
      </c>
      <c r="M122" s="301" t="s">
        <v>1157</v>
      </c>
      <c r="N122" s="302">
        <v>1000</v>
      </c>
      <c r="O122" s="297">
        <v>1700</v>
      </c>
      <c r="P122" s="316"/>
      <c r="Q122" s="297">
        <v>950</v>
      </c>
      <c r="R122" s="297">
        <v>1700</v>
      </c>
      <c r="S122" s="297"/>
      <c r="T122" s="297"/>
      <c r="U122" s="297">
        <v>1</v>
      </c>
      <c r="V122" s="297" t="s">
        <v>398</v>
      </c>
      <c r="W122" s="297" t="s">
        <v>54</v>
      </c>
      <c r="X122" s="297" t="s">
        <v>865</v>
      </c>
      <c r="Y122" s="297" t="s">
        <v>398</v>
      </c>
      <c r="Z122" s="297" t="s">
        <v>865</v>
      </c>
      <c r="AA122" s="297">
        <v>0</v>
      </c>
      <c r="AB122" s="297">
        <v>24</v>
      </c>
      <c r="AC122" s="304">
        <v>24</v>
      </c>
      <c r="AD122" s="297" t="s">
        <v>136</v>
      </c>
      <c r="AE122" s="297" t="s">
        <v>398</v>
      </c>
      <c r="AF122" s="297" t="s">
        <v>398</v>
      </c>
      <c r="AG122" s="297" t="s">
        <v>398</v>
      </c>
      <c r="AH122" s="297" t="s">
        <v>1090</v>
      </c>
      <c r="AI122" s="320" t="s">
        <v>398</v>
      </c>
      <c r="AJ122" s="307" t="s">
        <v>234</v>
      </c>
      <c r="AK122" s="299" t="s">
        <v>1038</v>
      </c>
      <c r="AL122" s="307" t="s">
        <v>234</v>
      </c>
      <c r="AM122" s="307" t="s">
        <v>234</v>
      </c>
      <c r="AN122" s="307" t="s">
        <v>234</v>
      </c>
      <c r="AO122" s="297" t="s">
        <v>234</v>
      </c>
      <c r="AP122" s="297" t="s">
        <v>234</v>
      </c>
      <c r="AQ122" s="308" t="s">
        <v>398</v>
      </c>
      <c r="AR122" s="309" t="s">
        <v>398</v>
      </c>
      <c r="AS122" s="305" t="s">
        <v>398</v>
      </c>
      <c r="AT122" s="310" t="s">
        <v>398</v>
      </c>
      <c r="AU122" s="310" t="s">
        <v>398</v>
      </c>
      <c r="AV122" s="311" t="s">
        <v>256</v>
      </c>
      <c r="AW122" s="305" t="s">
        <v>398</v>
      </c>
      <c r="AX122" s="297" t="s">
        <v>242</v>
      </c>
      <c r="AY122" s="297" t="s">
        <v>596</v>
      </c>
      <c r="AZ122" s="297" t="s">
        <v>243</v>
      </c>
      <c r="BA122" s="305" t="s">
        <v>398</v>
      </c>
      <c r="BB122" s="297" t="s">
        <v>246</v>
      </c>
      <c r="BC122" s="297" t="s">
        <v>596</v>
      </c>
      <c r="BD122" s="304" t="s">
        <v>240</v>
      </c>
      <c r="BE122" s="302" t="s">
        <v>820</v>
      </c>
      <c r="BF122" s="302" t="s">
        <v>398</v>
      </c>
      <c r="BG122" s="307" t="s">
        <v>398</v>
      </c>
      <c r="BH122" s="307" t="s">
        <v>398</v>
      </c>
      <c r="BI122" s="307" t="s">
        <v>398</v>
      </c>
      <c r="BJ122" s="297" t="s">
        <v>790</v>
      </c>
      <c r="BK122" s="297" t="s">
        <v>240</v>
      </c>
      <c r="BL122" s="297"/>
      <c r="BM122" s="297" t="s">
        <v>398</v>
      </c>
      <c r="BN122" s="297" t="s">
        <v>398</v>
      </c>
      <c r="BO122" s="297" t="s">
        <v>398</v>
      </c>
      <c r="BP122" s="297" t="s">
        <v>398</v>
      </c>
      <c r="BQ122" s="297" t="s">
        <v>398</v>
      </c>
      <c r="BR122" s="297" t="s">
        <v>398</v>
      </c>
      <c r="BS122" s="316"/>
      <c r="BT122" s="297"/>
      <c r="BU122" s="313" t="s">
        <v>1160</v>
      </c>
      <c r="BV122" s="69"/>
      <c r="BW122" s="77"/>
      <c r="BX122" s="125" t="s">
        <v>1087</v>
      </c>
      <c r="BY122" s="9" t="s">
        <v>0</v>
      </c>
      <c r="BZ122" s="9" t="s">
        <v>147</v>
      </c>
      <c r="CA122" s="9" t="s">
        <v>143</v>
      </c>
      <c r="CB122" s="9" t="s">
        <v>1089</v>
      </c>
      <c r="CC122" s="9" t="s">
        <v>171</v>
      </c>
      <c r="CD122" s="9" t="s">
        <v>328</v>
      </c>
      <c r="CE122" s="9"/>
      <c r="CF122" s="10" t="s">
        <v>107</v>
      </c>
      <c r="CG122" s="69"/>
    </row>
    <row r="123" spans="1:85" s="6" customFormat="1" ht="12" x14ac:dyDescent="0.2">
      <c r="A123" s="83" t="s">
        <v>250</v>
      </c>
      <c r="B123" s="293" t="e">
        <f>VLOOKUP(C123,#REF!,2,0)</f>
        <v>#REF!</v>
      </c>
      <c r="C123" s="293" t="e">
        <f>VLOOKUP(D123,#REF!,2,0)</f>
        <v>#REF!</v>
      </c>
      <c r="D123" s="294" t="str">
        <f>VLOOKUP(BX123,Raumliste!A$3:B$222,2,0)</f>
        <v>5.2</v>
      </c>
      <c r="E123" s="314">
        <v>93</v>
      </c>
      <c r="F123" s="296" t="str">
        <f t="shared" si="18"/>
        <v>GP-AB1 48.1</v>
      </c>
      <c r="G123" s="297" t="s">
        <v>4</v>
      </c>
      <c r="H123" s="297" t="s">
        <v>10</v>
      </c>
      <c r="I123" s="297" t="s">
        <v>143</v>
      </c>
      <c r="J123" s="298" t="s">
        <v>1267</v>
      </c>
      <c r="K123" s="299" t="s">
        <v>809</v>
      </c>
      <c r="L123" s="300" t="s">
        <v>235</v>
      </c>
      <c r="M123" s="301" t="s">
        <v>1094</v>
      </c>
      <c r="N123" s="302" t="str">
        <f t="shared" si="19"/>
        <v>1510</v>
      </c>
      <c r="O123" s="297" t="str">
        <f t="shared" si="20"/>
        <v>2260</v>
      </c>
      <c r="P123" s="297" t="s">
        <v>613</v>
      </c>
      <c r="Q123" s="297">
        <f t="shared" si="16"/>
        <v>1420</v>
      </c>
      <c r="R123" s="297">
        <f t="shared" si="21"/>
        <v>2310</v>
      </c>
      <c r="S123" s="297"/>
      <c r="T123" s="297">
        <v>50</v>
      </c>
      <c r="U123" s="297">
        <v>2</v>
      </c>
      <c r="V123" s="226" t="s">
        <v>1337</v>
      </c>
      <c r="W123" s="297" t="s">
        <v>57</v>
      </c>
      <c r="X123" s="297" t="s">
        <v>597</v>
      </c>
      <c r="Y123" s="297">
        <f t="shared" si="23"/>
        <v>0</v>
      </c>
      <c r="Z123" s="297" t="s">
        <v>597</v>
      </c>
      <c r="AA123" s="297">
        <f t="shared" si="23"/>
        <v>0</v>
      </c>
      <c r="AB123" s="297">
        <v>24</v>
      </c>
      <c r="AC123" s="304">
        <f t="shared" si="17"/>
        <v>24</v>
      </c>
      <c r="AD123" s="297" t="s">
        <v>136</v>
      </c>
      <c r="AE123" s="297" t="s">
        <v>101</v>
      </c>
      <c r="AF123" s="297" t="s">
        <v>136</v>
      </c>
      <c r="AG123" s="305" t="s">
        <v>234</v>
      </c>
      <c r="AH123" s="297" t="s">
        <v>1144</v>
      </c>
      <c r="AI123" s="306" t="s">
        <v>14</v>
      </c>
      <c r="AJ123" s="299" t="s">
        <v>361</v>
      </c>
      <c r="AK123" s="299" t="s">
        <v>1038</v>
      </c>
      <c r="AL123" s="307" t="s">
        <v>234</v>
      </c>
      <c r="AM123" s="307" t="s">
        <v>234</v>
      </c>
      <c r="AN123" s="307" t="s">
        <v>234</v>
      </c>
      <c r="AO123" s="297" t="s">
        <v>234</v>
      </c>
      <c r="AP123" s="297" t="s">
        <v>234</v>
      </c>
      <c r="AQ123" s="308" t="s">
        <v>234</v>
      </c>
      <c r="AR123" s="309" t="s">
        <v>234</v>
      </c>
      <c r="AS123" s="305" t="s">
        <v>234</v>
      </c>
      <c r="AT123" s="310" t="s">
        <v>234</v>
      </c>
      <c r="AU123" s="310" t="s">
        <v>234</v>
      </c>
      <c r="AV123" s="311" t="s">
        <v>256</v>
      </c>
      <c r="AW123" s="305" t="s">
        <v>234</v>
      </c>
      <c r="AX123" s="297" t="s">
        <v>243</v>
      </c>
      <c r="AY123" s="297" t="s">
        <v>243</v>
      </c>
      <c r="AZ123" s="297" t="s">
        <v>243</v>
      </c>
      <c r="BA123" s="305" t="s">
        <v>234</v>
      </c>
      <c r="BB123" s="297" t="s">
        <v>246</v>
      </c>
      <c r="BC123" s="297" t="s">
        <v>596</v>
      </c>
      <c r="BD123" s="304" t="s">
        <v>240</v>
      </c>
      <c r="BE123" s="302" t="s">
        <v>848</v>
      </c>
      <c r="BF123" s="302" t="s">
        <v>290</v>
      </c>
      <c r="BG123" s="307" t="s">
        <v>234</v>
      </c>
      <c r="BH123" s="307" t="s">
        <v>234</v>
      </c>
      <c r="BI123" s="302" t="s">
        <v>246</v>
      </c>
      <c r="BJ123" s="297" t="s">
        <v>991</v>
      </c>
      <c r="BK123" s="297" t="s">
        <v>241</v>
      </c>
      <c r="BL123" s="297"/>
      <c r="BM123" s="297" t="s">
        <v>823</v>
      </c>
      <c r="BN123" s="297" t="s">
        <v>234</v>
      </c>
      <c r="BO123" s="297" t="s">
        <v>234</v>
      </c>
      <c r="BP123" s="297" t="s">
        <v>234</v>
      </c>
      <c r="BQ123" s="297" t="s">
        <v>234</v>
      </c>
      <c r="BR123" s="297" t="s">
        <v>234</v>
      </c>
      <c r="BS123" s="297" t="s">
        <v>234</v>
      </c>
      <c r="BT123" s="297"/>
      <c r="BU123" s="313" t="s">
        <v>234</v>
      </c>
      <c r="BV123" s="70"/>
      <c r="BW123" s="77"/>
      <c r="BX123" s="125" t="s">
        <v>761</v>
      </c>
      <c r="BY123" s="9" t="s">
        <v>0</v>
      </c>
      <c r="BZ123" s="9" t="s">
        <v>147</v>
      </c>
      <c r="CA123" s="9" t="s">
        <v>143</v>
      </c>
      <c r="CB123" s="9" t="s">
        <v>181</v>
      </c>
      <c r="CC123" s="9" t="s">
        <v>171</v>
      </c>
      <c r="CD123" s="9"/>
      <c r="CE123" s="9" t="s">
        <v>63</v>
      </c>
      <c r="CF123" s="10" t="s">
        <v>107</v>
      </c>
      <c r="CG123" s="70"/>
    </row>
    <row r="124" spans="1:85" s="6" customFormat="1" ht="12" x14ac:dyDescent="0.2">
      <c r="A124" s="83" t="s">
        <v>250</v>
      </c>
      <c r="B124" s="293" t="e">
        <f>VLOOKUP(C124,#REF!,2,0)</f>
        <v>#REF!</v>
      </c>
      <c r="C124" s="293" t="e">
        <f>VLOOKUP(D124,#REF!,2,0)</f>
        <v>#REF!</v>
      </c>
      <c r="D124" s="294" t="str">
        <f>VLOOKUP(BX124,Raumliste!A$3:B$222,2,0)</f>
        <v>5.20</v>
      </c>
      <c r="E124" s="314">
        <v>94</v>
      </c>
      <c r="F124" s="296" t="str">
        <f t="shared" si="18"/>
        <v>GP-AB1 50.1</v>
      </c>
      <c r="G124" s="297" t="s">
        <v>4</v>
      </c>
      <c r="H124" s="297" t="s">
        <v>10</v>
      </c>
      <c r="I124" s="297" t="s">
        <v>143</v>
      </c>
      <c r="J124" s="298" t="s">
        <v>438</v>
      </c>
      <c r="K124" s="299" t="s">
        <v>809</v>
      </c>
      <c r="L124" s="300" t="s">
        <v>235</v>
      </c>
      <c r="M124" s="301" t="s">
        <v>1093</v>
      </c>
      <c r="N124" s="302" t="str">
        <f t="shared" si="19"/>
        <v>1260</v>
      </c>
      <c r="O124" s="297" t="str">
        <f t="shared" si="20"/>
        <v>2260</v>
      </c>
      <c r="P124" s="297" t="s">
        <v>325</v>
      </c>
      <c r="Q124" s="297">
        <f t="shared" si="16"/>
        <v>1170</v>
      </c>
      <c r="R124" s="297">
        <f t="shared" si="21"/>
        <v>2310</v>
      </c>
      <c r="S124" s="297"/>
      <c r="T124" s="297">
        <v>50</v>
      </c>
      <c r="U124" s="297">
        <v>1</v>
      </c>
      <c r="V124" s="297" t="s">
        <v>234</v>
      </c>
      <c r="W124" s="297" t="s">
        <v>57</v>
      </c>
      <c r="X124" s="297" t="s">
        <v>597</v>
      </c>
      <c r="Y124" s="297">
        <f t="shared" si="23"/>
        <v>0</v>
      </c>
      <c r="Z124" s="297" t="s">
        <v>597</v>
      </c>
      <c r="AA124" s="297">
        <f t="shared" si="23"/>
        <v>0</v>
      </c>
      <c r="AB124" s="297">
        <v>24</v>
      </c>
      <c r="AC124" s="304">
        <f t="shared" si="17"/>
        <v>24</v>
      </c>
      <c r="AD124" s="297" t="s">
        <v>136</v>
      </c>
      <c r="AE124" s="297" t="s">
        <v>101</v>
      </c>
      <c r="AF124" s="297" t="s">
        <v>136</v>
      </c>
      <c r="AG124" s="305" t="s">
        <v>234</v>
      </c>
      <c r="AH124" s="297" t="s">
        <v>1144</v>
      </c>
      <c r="AI124" s="317" t="s">
        <v>14</v>
      </c>
      <c r="AJ124" s="299" t="s">
        <v>361</v>
      </c>
      <c r="AK124" s="299" t="s">
        <v>1038</v>
      </c>
      <c r="AL124" s="307" t="s">
        <v>234</v>
      </c>
      <c r="AM124" s="307" t="s">
        <v>234</v>
      </c>
      <c r="AN124" s="307" t="s">
        <v>234</v>
      </c>
      <c r="AO124" s="297" t="s">
        <v>234</v>
      </c>
      <c r="AP124" s="297" t="s">
        <v>234</v>
      </c>
      <c r="AQ124" s="308" t="s">
        <v>234</v>
      </c>
      <c r="AR124" s="309" t="s">
        <v>234</v>
      </c>
      <c r="AS124" s="305" t="s">
        <v>234</v>
      </c>
      <c r="AT124" s="310" t="s">
        <v>234</v>
      </c>
      <c r="AU124" s="310" t="s">
        <v>234</v>
      </c>
      <c r="AV124" s="311" t="s">
        <v>271</v>
      </c>
      <c r="AW124" s="305" t="s">
        <v>234</v>
      </c>
      <c r="AX124" s="297" t="s">
        <v>243</v>
      </c>
      <c r="AY124" s="297" t="s">
        <v>243</v>
      </c>
      <c r="AZ124" s="297" t="s">
        <v>243</v>
      </c>
      <c r="BA124" s="305" t="s">
        <v>234</v>
      </c>
      <c r="BB124" s="297" t="s">
        <v>246</v>
      </c>
      <c r="BC124" s="297" t="s">
        <v>596</v>
      </c>
      <c r="BD124" s="304" t="s">
        <v>240</v>
      </c>
      <c r="BE124" s="302" t="s">
        <v>820</v>
      </c>
      <c r="BF124" s="302" t="s">
        <v>290</v>
      </c>
      <c r="BG124" s="307" t="s">
        <v>234</v>
      </c>
      <c r="BH124" s="307" t="s">
        <v>234</v>
      </c>
      <c r="BI124" s="307" t="s">
        <v>234</v>
      </c>
      <c r="BJ124" s="297" t="s">
        <v>991</v>
      </c>
      <c r="BK124" s="297" t="s">
        <v>241</v>
      </c>
      <c r="BL124" s="297"/>
      <c r="BM124" s="297" t="s">
        <v>234</v>
      </c>
      <c r="BN124" s="297" t="s">
        <v>234</v>
      </c>
      <c r="BO124" s="297" t="s">
        <v>234</v>
      </c>
      <c r="BP124" s="297" t="s">
        <v>234</v>
      </c>
      <c r="BQ124" s="297" t="s">
        <v>234</v>
      </c>
      <c r="BR124" s="297" t="s">
        <v>234</v>
      </c>
      <c r="BS124" s="297" t="s">
        <v>234</v>
      </c>
      <c r="BT124" s="297"/>
      <c r="BU124" s="313" t="s">
        <v>234</v>
      </c>
      <c r="BV124" s="70"/>
      <c r="BW124" s="77"/>
      <c r="BX124" s="125" t="s">
        <v>762</v>
      </c>
      <c r="BY124" s="9" t="s">
        <v>0</v>
      </c>
      <c r="BZ124" s="9" t="s">
        <v>147</v>
      </c>
      <c r="CA124" s="9" t="s">
        <v>143</v>
      </c>
      <c r="CB124" s="9" t="s">
        <v>182</v>
      </c>
      <c r="CC124" s="9" t="s">
        <v>171</v>
      </c>
      <c r="CD124" s="9"/>
      <c r="CE124" s="9" t="s">
        <v>65</v>
      </c>
      <c r="CF124" s="10" t="s">
        <v>107</v>
      </c>
      <c r="CG124" s="70"/>
    </row>
    <row r="125" spans="1:85" s="6" customFormat="1" ht="12" x14ac:dyDescent="0.2">
      <c r="A125" s="83" t="s">
        <v>311</v>
      </c>
      <c r="B125" s="293" t="e">
        <f>VLOOKUP(C125,#REF!,2,0)</f>
        <v>#REF!</v>
      </c>
      <c r="C125" s="293" t="e">
        <f>VLOOKUP(D125,#REF!,2,0)</f>
        <v>#REF!</v>
      </c>
      <c r="D125" s="294" t="str">
        <f>VLOOKUP(BX125,Raumliste!A$3:B$222,2,0)</f>
        <v>1.10</v>
      </c>
      <c r="E125" s="314">
        <v>95</v>
      </c>
      <c r="F125" s="296" t="str">
        <f t="shared" si="18"/>
        <v>GP-AB1 52.1</v>
      </c>
      <c r="G125" s="297" t="s">
        <v>4</v>
      </c>
      <c r="H125" s="297" t="s">
        <v>10</v>
      </c>
      <c r="I125" s="297" t="s">
        <v>143</v>
      </c>
      <c r="J125" s="298" t="s">
        <v>410</v>
      </c>
      <c r="K125" s="299" t="s">
        <v>809</v>
      </c>
      <c r="L125" s="300" t="s">
        <v>235</v>
      </c>
      <c r="M125" s="301" t="s">
        <v>1093</v>
      </c>
      <c r="N125" s="302" t="str">
        <f t="shared" si="19"/>
        <v>1260</v>
      </c>
      <c r="O125" s="297" t="str">
        <f t="shared" si="20"/>
        <v>2260</v>
      </c>
      <c r="P125" s="297" t="s">
        <v>325</v>
      </c>
      <c r="Q125" s="297">
        <f t="shared" si="16"/>
        <v>1170</v>
      </c>
      <c r="R125" s="297">
        <f t="shared" si="21"/>
        <v>2260</v>
      </c>
      <c r="S125" s="297"/>
      <c r="T125" s="297">
        <v>0</v>
      </c>
      <c r="U125" s="297">
        <v>1</v>
      </c>
      <c r="V125" s="297" t="s">
        <v>234</v>
      </c>
      <c r="W125" s="297" t="s">
        <v>57</v>
      </c>
      <c r="X125" s="297" t="s">
        <v>597</v>
      </c>
      <c r="Y125" s="297">
        <f t="shared" si="23"/>
        <v>0</v>
      </c>
      <c r="Z125" s="297" t="s">
        <v>597</v>
      </c>
      <c r="AA125" s="297">
        <f t="shared" si="23"/>
        <v>0</v>
      </c>
      <c r="AB125" s="297">
        <v>24</v>
      </c>
      <c r="AC125" s="304">
        <f t="shared" si="17"/>
        <v>24</v>
      </c>
      <c r="AD125" s="297" t="s">
        <v>136</v>
      </c>
      <c r="AE125" s="297" t="s">
        <v>101</v>
      </c>
      <c r="AF125" s="297" t="s">
        <v>136</v>
      </c>
      <c r="AG125" s="305" t="s">
        <v>234</v>
      </c>
      <c r="AH125" s="297" t="s">
        <v>1144</v>
      </c>
      <c r="AI125" s="320" t="s">
        <v>14</v>
      </c>
      <c r="AJ125" s="299" t="s">
        <v>361</v>
      </c>
      <c r="AK125" s="299" t="s">
        <v>1038</v>
      </c>
      <c r="AL125" s="307" t="s">
        <v>234</v>
      </c>
      <c r="AM125" s="307" t="s">
        <v>234</v>
      </c>
      <c r="AN125" s="307" t="s">
        <v>234</v>
      </c>
      <c r="AO125" s="297" t="s">
        <v>234</v>
      </c>
      <c r="AP125" s="297" t="s">
        <v>234</v>
      </c>
      <c r="AQ125" s="308" t="s">
        <v>234</v>
      </c>
      <c r="AR125" s="309" t="s">
        <v>234</v>
      </c>
      <c r="AS125" s="305" t="s">
        <v>234</v>
      </c>
      <c r="AT125" s="310" t="s">
        <v>234</v>
      </c>
      <c r="AU125" s="310" t="s">
        <v>234</v>
      </c>
      <c r="AV125" s="311" t="s">
        <v>271</v>
      </c>
      <c r="AW125" s="305" t="s">
        <v>234</v>
      </c>
      <c r="AX125" s="297" t="s">
        <v>243</v>
      </c>
      <c r="AY125" s="297" t="s">
        <v>243</v>
      </c>
      <c r="AZ125" s="297" t="s">
        <v>243</v>
      </c>
      <c r="BA125" s="305" t="s">
        <v>234</v>
      </c>
      <c r="BB125" s="297" t="s">
        <v>246</v>
      </c>
      <c r="BC125" s="297" t="s">
        <v>596</v>
      </c>
      <c r="BD125" s="304" t="s">
        <v>240</v>
      </c>
      <c r="BE125" s="302" t="s">
        <v>820</v>
      </c>
      <c r="BF125" s="302" t="s">
        <v>290</v>
      </c>
      <c r="BG125" s="307" t="s">
        <v>234</v>
      </c>
      <c r="BH125" s="307" t="s">
        <v>234</v>
      </c>
      <c r="BI125" s="307" t="s">
        <v>234</v>
      </c>
      <c r="BJ125" s="297" t="s">
        <v>991</v>
      </c>
      <c r="BK125" s="297" t="s">
        <v>241</v>
      </c>
      <c r="BL125" s="297"/>
      <c r="BM125" s="297" t="s">
        <v>234</v>
      </c>
      <c r="BN125" s="297" t="s">
        <v>234</v>
      </c>
      <c r="BO125" s="297" t="s">
        <v>234</v>
      </c>
      <c r="BP125" s="297" t="s">
        <v>234</v>
      </c>
      <c r="BQ125" s="297" t="s">
        <v>234</v>
      </c>
      <c r="BR125" s="297" t="s">
        <v>234</v>
      </c>
      <c r="BS125" s="297" t="s">
        <v>234</v>
      </c>
      <c r="BT125" s="297"/>
      <c r="BU125" s="313" t="s">
        <v>234</v>
      </c>
      <c r="BV125" s="70"/>
      <c r="BW125" s="77"/>
      <c r="BX125" s="125" t="s">
        <v>763</v>
      </c>
      <c r="BY125" s="9" t="s">
        <v>0</v>
      </c>
      <c r="BZ125" s="9" t="s">
        <v>147</v>
      </c>
      <c r="CA125" s="9" t="s">
        <v>143</v>
      </c>
      <c r="CB125" s="9" t="s">
        <v>184</v>
      </c>
      <c r="CC125" s="9" t="s">
        <v>171</v>
      </c>
      <c r="CD125" s="9" t="s">
        <v>64</v>
      </c>
      <c r="CE125" s="9" t="s">
        <v>64</v>
      </c>
      <c r="CF125" s="10" t="s">
        <v>228</v>
      </c>
      <c r="CG125" s="70"/>
    </row>
    <row r="126" spans="1:85" s="13" customFormat="1" ht="33.75" x14ac:dyDescent="0.2">
      <c r="A126" s="99"/>
      <c r="B126" s="293"/>
      <c r="C126" s="293"/>
      <c r="D126" s="294"/>
      <c r="E126" s="314">
        <v>96</v>
      </c>
      <c r="F126" s="296" t="s">
        <v>1180</v>
      </c>
      <c r="G126" s="297" t="s">
        <v>4</v>
      </c>
      <c r="H126" s="297" t="s">
        <v>6</v>
      </c>
      <c r="I126" s="297" t="s">
        <v>290</v>
      </c>
      <c r="J126" s="298" t="s">
        <v>1212</v>
      </c>
      <c r="K126" s="299" t="s">
        <v>809</v>
      </c>
      <c r="L126" s="300" t="s">
        <v>247</v>
      </c>
      <c r="M126" s="301" t="s">
        <v>234</v>
      </c>
      <c r="N126" s="341">
        <v>1790</v>
      </c>
      <c r="O126" s="297">
        <v>2165</v>
      </c>
      <c r="P126" s="297"/>
      <c r="Q126" s="297">
        <v>1750</v>
      </c>
      <c r="R126" s="341">
        <v>2127</v>
      </c>
      <c r="S126" s="297"/>
      <c r="T126" s="297"/>
      <c r="U126" s="297">
        <v>2</v>
      </c>
      <c r="V126" s="297" t="s">
        <v>234</v>
      </c>
      <c r="W126" s="297" t="s">
        <v>136</v>
      </c>
      <c r="X126" s="297" t="s">
        <v>234</v>
      </c>
      <c r="Y126" s="297">
        <v>0</v>
      </c>
      <c r="Z126" s="297" t="s">
        <v>234</v>
      </c>
      <c r="AA126" s="297">
        <v>0</v>
      </c>
      <c r="AB126" s="297">
        <v>12.5</v>
      </c>
      <c r="AC126" s="304">
        <v>12.5</v>
      </c>
      <c r="AD126" s="297" t="s">
        <v>1216</v>
      </c>
      <c r="AE126" s="297" t="s">
        <v>1215</v>
      </c>
      <c r="AF126" s="297" t="s">
        <v>136</v>
      </c>
      <c r="AG126" s="305" t="s">
        <v>234</v>
      </c>
      <c r="AH126" s="297" t="s">
        <v>1217</v>
      </c>
      <c r="AI126" s="320" t="s">
        <v>234</v>
      </c>
      <c r="AJ126" s="299" t="s">
        <v>234</v>
      </c>
      <c r="AK126" s="299" t="s">
        <v>234</v>
      </c>
      <c r="AL126" s="299" t="s">
        <v>234</v>
      </c>
      <c r="AM126" s="299" t="s">
        <v>234</v>
      </c>
      <c r="AN126" s="307" t="s">
        <v>234</v>
      </c>
      <c r="AO126" s="297" t="s">
        <v>234</v>
      </c>
      <c r="AP126" s="297" t="s">
        <v>234</v>
      </c>
      <c r="AQ126" s="308" t="s">
        <v>234</v>
      </c>
      <c r="AR126" s="309" t="s">
        <v>234</v>
      </c>
      <c r="AS126" s="305" t="s">
        <v>234</v>
      </c>
      <c r="AT126" s="310" t="s">
        <v>234</v>
      </c>
      <c r="AU126" s="310" t="s">
        <v>234</v>
      </c>
      <c r="AV126" s="311" t="s">
        <v>271</v>
      </c>
      <c r="AW126" s="305" t="s">
        <v>234</v>
      </c>
      <c r="AX126" s="329" t="s">
        <v>1280</v>
      </c>
      <c r="AY126" s="297" t="s">
        <v>234</v>
      </c>
      <c r="AZ126" s="297" t="s">
        <v>234</v>
      </c>
      <c r="BA126" s="305" t="s">
        <v>234</v>
      </c>
      <c r="BB126" s="297" t="s">
        <v>234</v>
      </c>
      <c r="BC126" s="297" t="s">
        <v>234</v>
      </c>
      <c r="BD126" s="304" t="s">
        <v>240</v>
      </c>
      <c r="BE126" s="302" t="s">
        <v>234</v>
      </c>
      <c r="BF126" s="302" t="s">
        <v>234</v>
      </c>
      <c r="BG126" s="307" t="s">
        <v>234</v>
      </c>
      <c r="BH126" s="307" t="s">
        <v>234</v>
      </c>
      <c r="BI126" s="307" t="s">
        <v>234</v>
      </c>
      <c r="BJ126" s="297" t="s">
        <v>1026</v>
      </c>
      <c r="BK126" s="297" t="s">
        <v>240</v>
      </c>
      <c r="BL126" s="297"/>
      <c r="BM126" s="297" t="s">
        <v>1228</v>
      </c>
      <c r="BN126" s="297" t="s">
        <v>234</v>
      </c>
      <c r="BO126" s="297" t="s">
        <v>234</v>
      </c>
      <c r="BP126" s="297" t="s">
        <v>234</v>
      </c>
      <c r="BQ126" s="297" t="s">
        <v>234</v>
      </c>
      <c r="BR126" s="297" t="s">
        <v>234</v>
      </c>
      <c r="BS126" s="297"/>
      <c r="BT126" s="297"/>
      <c r="BU126" s="313" t="s">
        <v>1307</v>
      </c>
      <c r="BV126" s="58"/>
      <c r="BW126" s="78"/>
      <c r="BX126" s="229"/>
      <c r="BY126" s="254"/>
      <c r="BZ126" s="254"/>
      <c r="CA126" s="254"/>
      <c r="CB126" s="254"/>
      <c r="CC126" s="254"/>
      <c r="CD126" s="254"/>
      <c r="CE126" s="254"/>
      <c r="CF126" s="255"/>
      <c r="CG126" s="58"/>
    </row>
    <row r="127" spans="1:85" s="13" customFormat="1" ht="33.75" x14ac:dyDescent="0.2">
      <c r="A127" s="99"/>
      <c r="B127" s="293"/>
      <c r="C127" s="293"/>
      <c r="D127" s="294"/>
      <c r="E127" s="314" t="s">
        <v>1211</v>
      </c>
      <c r="F127" s="296" t="s">
        <v>1180</v>
      </c>
      <c r="G127" s="297" t="s">
        <v>4</v>
      </c>
      <c r="H127" s="297" t="s">
        <v>6</v>
      </c>
      <c r="I127" s="297" t="s">
        <v>290</v>
      </c>
      <c r="J127" s="298" t="s">
        <v>1212</v>
      </c>
      <c r="K127" s="299" t="s">
        <v>809</v>
      </c>
      <c r="L127" s="300" t="s">
        <v>247</v>
      </c>
      <c r="M127" s="301" t="s">
        <v>234</v>
      </c>
      <c r="N127" s="341">
        <v>1790</v>
      </c>
      <c r="O127" s="297">
        <v>2165</v>
      </c>
      <c r="P127" s="297"/>
      <c r="Q127" s="297">
        <v>1150</v>
      </c>
      <c r="R127" s="341">
        <v>2127</v>
      </c>
      <c r="S127" s="297"/>
      <c r="T127" s="297"/>
      <c r="U127" s="297">
        <v>1</v>
      </c>
      <c r="V127" s="297" t="s">
        <v>234</v>
      </c>
      <c r="W127" s="297" t="s">
        <v>136</v>
      </c>
      <c r="X127" s="297" t="s">
        <v>234</v>
      </c>
      <c r="Y127" s="297">
        <v>0</v>
      </c>
      <c r="Z127" s="297" t="s">
        <v>234</v>
      </c>
      <c r="AA127" s="297">
        <v>0</v>
      </c>
      <c r="AB127" s="297">
        <v>12.5</v>
      </c>
      <c r="AC127" s="304">
        <v>12.5</v>
      </c>
      <c r="AD127" s="297" t="s">
        <v>1216</v>
      </c>
      <c r="AE127" s="297" t="s">
        <v>1215</v>
      </c>
      <c r="AF127" s="297" t="s">
        <v>136</v>
      </c>
      <c r="AG127" s="305" t="s">
        <v>234</v>
      </c>
      <c r="AH127" s="297" t="s">
        <v>1217</v>
      </c>
      <c r="AI127" s="320" t="s">
        <v>234</v>
      </c>
      <c r="AJ127" s="299" t="s">
        <v>234</v>
      </c>
      <c r="AK127" s="299" t="s">
        <v>234</v>
      </c>
      <c r="AL127" s="299" t="s">
        <v>234</v>
      </c>
      <c r="AM127" s="299" t="s">
        <v>234</v>
      </c>
      <c r="AN127" s="307" t="s">
        <v>234</v>
      </c>
      <c r="AO127" s="297" t="s">
        <v>234</v>
      </c>
      <c r="AP127" s="297" t="s">
        <v>234</v>
      </c>
      <c r="AQ127" s="308" t="s">
        <v>234</v>
      </c>
      <c r="AR127" s="309" t="s">
        <v>234</v>
      </c>
      <c r="AS127" s="305" t="s">
        <v>234</v>
      </c>
      <c r="AT127" s="310" t="s">
        <v>234</v>
      </c>
      <c r="AU127" s="310" t="s">
        <v>234</v>
      </c>
      <c r="AV127" s="311" t="s">
        <v>256</v>
      </c>
      <c r="AW127" s="305" t="s">
        <v>234</v>
      </c>
      <c r="AX127" s="329" t="s">
        <v>1280</v>
      </c>
      <c r="AY127" s="297" t="s">
        <v>234</v>
      </c>
      <c r="AZ127" s="297" t="s">
        <v>234</v>
      </c>
      <c r="BA127" s="305" t="s">
        <v>234</v>
      </c>
      <c r="BB127" s="297" t="s">
        <v>234</v>
      </c>
      <c r="BC127" s="297" t="s">
        <v>234</v>
      </c>
      <c r="BD127" s="304" t="s">
        <v>240</v>
      </c>
      <c r="BE127" s="302" t="s">
        <v>234</v>
      </c>
      <c r="BF127" s="302" t="s">
        <v>234</v>
      </c>
      <c r="BG127" s="307" t="s">
        <v>234</v>
      </c>
      <c r="BH127" s="307" t="s">
        <v>234</v>
      </c>
      <c r="BI127" s="307" t="s">
        <v>234</v>
      </c>
      <c r="BJ127" s="297" t="s">
        <v>1026</v>
      </c>
      <c r="BK127" s="297" t="s">
        <v>240</v>
      </c>
      <c r="BL127" s="297"/>
      <c r="BM127" s="297" t="s">
        <v>1228</v>
      </c>
      <c r="BN127" s="297" t="s">
        <v>234</v>
      </c>
      <c r="BO127" s="297" t="s">
        <v>234</v>
      </c>
      <c r="BP127" s="297" t="s">
        <v>234</v>
      </c>
      <c r="BQ127" s="297" t="s">
        <v>234</v>
      </c>
      <c r="BR127" s="297" t="s">
        <v>234</v>
      </c>
      <c r="BS127" s="297"/>
      <c r="BT127" s="297"/>
      <c r="BU127" s="313" t="s">
        <v>1307</v>
      </c>
      <c r="BV127" s="58"/>
      <c r="BW127" s="78"/>
      <c r="BX127" s="229"/>
      <c r="BY127" s="254"/>
      <c r="BZ127" s="254"/>
      <c r="CA127" s="254"/>
      <c r="CB127" s="254"/>
      <c r="CC127" s="254"/>
      <c r="CD127" s="254"/>
      <c r="CE127" s="254"/>
      <c r="CF127" s="255"/>
      <c r="CG127" s="58"/>
    </row>
    <row r="128" spans="1:85" s="6" customFormat="1" ht="12" x14ac:dyDescent="0.2">
      <c r="A128" s="83"/>
      <c r="B128" s="293" t="e">
        <f>VLOOKUP(C128,#REF!,2,0)</f>
        <v>#REF!</v>
      </c>
      <c r="C128" s="293" t="e">
        <f>VLOOKUP(D128,#REF!,2,0)</f>
        <v>#REF!</v>
      </c>
      <c r="D128" s="294" t="str">
        <f>VLOOKUP(BX128,Raumliste!A$3:B$222,2,0)</f>
        <v>5.5</v>
      </c>
      <c r="E128" s="314" t="s">
        <v>1210</v>
      </c>
      <c r="F128" s="296" t="str">
        <f t="shared" si="18"/>
        <v>GP-AUB 32.1</v>
      </c>
      <c r="G128" s="297" t="s">
        <v>4</v>
      </c>
      <c r="H128" s="297" t="s">
        <v>6</v>
      </c>
      <c r="I128" s="297" t="s">
        <v>290</v>
      </c>
      <c r="J128" s="298" t="s">
        <v>436</v>
      </c>
      <c r="K128" s="299" t="s">
        <v>809</v>
      </c>
      <c r="L128" s="300" t="s">
        <v>247</v>
      </c>
      <c r="M128" s="301" t="s">
        <v>1103</v>
      </c>
      <c r="N128" s="302">
        <v>885</v>
      </c>
      <c r="O128" s="297" t="str">
        <f t="shared" si="20"/>
        <v>2260</v>
      </c>
      <c r="P128" s="297" t="s">
        <v>611</v>
      </c>
      <c r="Q128" s="297">
        <f t="shared" si="16"/>
        <v>765</v>
      </c>
      <c r="R128" s="297">
        <f t="shared" si="21"/>
        <v>2280</v>
      </c>
      <c r="S128" s="297"/>
      <c r="T128" s="297">
        <v>20</v>
      </c>
      <c r="U128" s="297">
        <v>1</v>
      </c>
      <c r="V128" s="297" t="s">
        <v>234</v>
      </c>
      <c r="W128" s="297" t="s">
        <v>57</v>
      </c>
      <c r="X128" s="297" t="s">
        <v>597</v>
      </c>
      <c r="Y128" s="297">
        <f t="shared" si="23"/>
        <v>0</v>
      </c>
      <c r="Z128" s="297" t="s">
        <v>597</v>
      </c>
      <c r="AA128" s="297">
        <v>0</v>
      </c>
      <c r="AB128" s="297">
        <v>24</v>
      </c>
      <c r="AC128" s="304">
        <f t="shared" si="17"/>
        <v>24</v>
      </c>
      <c r="AD128" s="297" t="s">
        <v>136</v>
      </c>
      <c r="AE128" s="297" t="s">
        <v>290</v>
      </c>
      <c r="AF128" s="297" t="s">
        <v>136</v>
      </c>
      <c r="AG128" s="305" t="s">
        <v>234</v>
      </c>
      <c r="AH128" s="297" t="s">
        <v>1144</v>
      </c>
      <c r="AI128" s="306" t="s">
        <v>805</v>
      </c>
      <c r="AJ128" s="299" t="s">
        <v>361</v>
      </c>
      <c r="AK128" s="299" t="s">
        <v>826</v>
      </c>
      <c r="AL128" s="307" t="s">
        <v>234</v>
      </c>
      <c r="AM128" s="307" t="s">
        <v>234</v>
      </c>
      <c r="AN128" s="307" t="s">
        <v>878</v>
      </c>
      <c r="AO128" s="297" t="s">
        <v>234</v>
      </c>
      <c r="AP128" s="297" t="s">
        <v>234</v>
      </c>
      <c r="AQ128" s="308" t="s">
        <v>234</v>
      </c>
      <c r="AR128" s="309" t="s">
        <v>234</v>
      </c>
      <c r="AS128" s="305" t="s">
        <v>234</v>
      </c>
      <c r="AT128" s="310" t="s">
        <v>234</v>
      </c>
      <c r="AU128" s="310" t="s">
        <v>234</v>
      </c>
      <c r="AV128" s="311" t="s">
        <v>256</v>
      </c>
      <c r="AW128" s="305" t="s">
        <v>234</v>
      </c>
      <c r="AX128" s="312" t="s">
        <v>1208</v>
      </c>
      <c r="AY128" s="297" t="s">
        <v>243</v>
      </c>
      <c r="AZ128" s="297" t="s">
        <v>243</v>
      </c>
      <c r="BA128" s="305" t="s">
        <v>234</v>
      </c>
      <c r="BB128" s="297" t="s">
        <v>246</v>
      </c>
      <c r="BC128" s="297" t="s">
        <v>596</v>
      </c>
      <c r="BD128" s="304" t="s">
        <v>240</v>
      </c>
      <c r="BE128" s="302" t="s">
        <v>820</v>
      </c>
      <c r="BF128" s="302" t="s">
        <v>870</v>
      </c>
      <c r="BG128" s="307" t="s">
        <v>234</v>
      </c>
      <c r="BH128" s="307" t="s">
        <v>234</v>
      </c>
      <c r="BI128" s="307" t="s">
        <v>234</v>
      </c>
      <c r="BJ128" s="297" t="s">
        <v>290</v>
      </c>
      <c r="BK128" s="297" t="s">
        <v>836</v>
      </c>
      <c r="BL128" s="297"/>
      <c r="BM128" s="297" t="s">
        <v>234</v>
      </c>
      <c r="BN128" s="297" t="s">
        <v>339</v>
      </c>
      <c r="BO128" s="297" t="s">
        <v>339</v>
      </c>
      <c r="BP128" s="297" t="s">
        <v>234</v>
      </c>
      <c r="BQ128" s="297" t="s">
        <v>234</v>
      </c>
      <c r="BR128" s="297" t="s">
        <v>234</v>
      </c>
      <c r="BS128" s="297" t="s">
        <v>234</v>
      </c>
      <c r="BT128" s="297"/>
      <c r="BU128" s="313" t="s">
        <v>386</v>
      </c>
      <c r="BV128" s="70"/>
      <c r="BW128" s="77"/>
      <c r="BX128" s="125" t="s">
        <v>764</v>
      </c>
      <c r="BY128" s="9" t="s">
        <v>0</v>
      </c>
      <c r="BZ128" s="9" t="s">
        <v>147</v>
      </c>
      <c r="CA128" s="9" t="s">
        <v>144</v>
      </c>
      <c r="CB128" s="9" t="s">
        <v>167</v>
      </c>
      <c r="CC128" s="9" t="s">
        <v>171</v>
      </c>
      <c r="CD128" s="9" t="s">
        <v>326</v>
      </c>
      <c r="CE128" s="9"/>
      <c r="CF128" s="10" t="s">
        <v>227</v>
      </c>
      <c r="CG128" s="70"/>
    </row>
    <row r="129" spans="1:85" s="6" customFormat="1" ht="12" x14ac:dyDescent="0.2">
      <c r="A129" s="83" t="s">
        <v>249</v>
      </c>
      <c r="B129" s="293" t="e">
        <f>VLOOKUP(C129,#REF!,2,0)</f>
        <v>#REF!</v>
      </c>
      <c r="C129" s="293" t="e">
        <f>VLOOKUP(D129,#REF!,2,0)</f>
        <v>#REF!</v>
      </c>
      <c r="D129" s="294" t="str">
        <f>VLOOKUP(BX129,Raumliste!A$3:B$222,2,0)</f>
        <v>1.5</v>
      </c>
      <c r="E129" s="314">
        <v>97</v>
      </c>
      <c r="F129" s="296" t="str">
        <f t="shared" si="18"/>
        <v>GP-AUB 34.1</v>
      </c>
      <c r="G129" s="297" t="s">
        <v>4</v>
      </c>
      <c r="H129" s="297" t="s">
        <v>6</v>
      </c>
      <c r="I129" s="297" t="s">
        <v>290</v>
      </c>
      <c r="J129" s="298" t="s">
        <v>407</v>
      </c>
      <c r="K129" s="299" t="s">
        <v>809</v>
      </c>
      <c r="L129" s="300" t="s">
        <v>247</v>
      </c>
      <c r="M129" s="301" t="s">
        <v>1103</v>
      </c>
      <c r="N129" s="302">
        <v>885</v>
      </c>
      <c r="O129" s="297" t="str">
        <f t="shared" si="20"/>
        <v>2260</v>
      </c>
      <c r="P129" s="297" t="s">
        <v>611</v>
      </c>
      <c r="Q129" s="297">
        <f t="shared" si="16"/>
        <v>765</v>
      </c>
      <c r="R129" s="297">
        <f t="shared" si="21"/>
        <v>2280</v>
      </c>
      <c r="S129" s="297"/>
      <c r="T129" s="297">
        <v>20</v>
      </c>
      <c r="U129" s="297">
        <v>1</v>
      </c>
      <c r="V129" s="297" t="s">
        <v>234</v>
      </c>
      <c r="W129" s="297" t="s">
        <v>57</v>
      </c>
      <c r="X129" s="297" t="s">
        <v>597</v>
      </c>
      <c r="Y129" s="297">
        <f t="shared" si="23"/>
        <v>0</v>
      </c>
      <c r="Z129" s="297" t="s">
        <v>597</v>
      </c>
      <c r="AA129" s="297">
        <v>0</v>
      </c>
      <c r="AB129" s="297">
        <v>24</v>
      </c>
      <c r="AC129" s="304">
        <f t="shared" si="17"/>
        <v>24</v>
      </c>
      <c r="AD129" s="297" t="s">
        <v>136</v>
      </c>
      <c r="AE129" s="297" t="s">
        <v>290</v>
      </c>
      <c r="AF129" s="297" t="s">
        <v>136</v>
      </c>
      <c r="AG129" s="305" t="s">
        <v>234</v>
      </c>
      <c r="AH129" s="297" t="s">
        <v>1144</v>
      </c>
      <c r="AI129" s="320" t="s">
        <v>805</v>
      </c>
      <c r="AJ129" s="299" t="s">
        <v>361</v>
      </c>
      <c r="AK129" s="299" t="s">
        <v>826</v>
      </c>
      <c r="AL129" s="307" t="s">
        <v>234</v>
      </c>
      <c r="AM129" s="307" t="s">
        <v>234</v>
      </c>
      <c r="AN129" s="307" t="s">
        <v>878</v>
      </c>
      <c r="AO129" s="297" t="s">
        <v>234</v>
      </c>
      <c r="AP129" s="297" t="s">
        <v>234</v>
      </c>
      <c r="AQ129" s="308" t="s">
        <v>234</v>
      </c>
      <c r="AR129" s="309" t="s">
        <v>234</v>
      </c>
      <c r="AS129" s="305" t="s">
        <v>234</v>
      </c>
      <c r="AT129" s="310" t="s">
        <v>234</v>
      </c>
      <c r="AU129" s="310" t="s">
        <v>234</v>
      </c>
      <c r="AV129" s="311" t="s">
        <v>271</v>
      </c>
      <c r="AW129" s="305" t="s">
        <v>234</v>
      </c>
      <c r="AX129" s="312" t="s">
        <v>1208</v>
      </c>
      <c r="AY129" s="297" t="s">
        <v>243</v>
      </c>
      <c r="AZ129" s="297" t="s">
        <v>243</v>
      </c>
      <c r="BA129" s="305" t="s">
        <v>234</v>
      </c>
      <c r="BB129" s="297" t="s">
        <v>246</v>
      </c>
      <c r="BC129" s="297" t="s">
        <v>596</v>
      </c>
      <c r="BD129" s="304" t="s">
        <v>240</v>
      </c>
      <c r="BE129" s="302" t="s">
        <v>820</v>
      </c>
      <c r="BF129" s="302" t="s">
        <v>870</v>
      </c>
      <c r="BG129" s="307" t="s">
        <v>234</v>
      </c>
      <c r="BH129" s="307" t="s">
        <v>234</v>
      </c>
      <c r="BI129" s="307" t="s">
        <v>234</v>
      </c>
      <c r="BJ129" s="297" t="s">
        <v>290</v>
      </c>
      <c r="BK129" s="297" t="s">
        <v>836</v>
      </c>
      <c r="BL129" s="297"/>
      <c r="BM129" s="297" t="s">
        <v>234</v>
      </c>
      <c r="BN129" s="297" t="s">
        <v>339</v>
      </c>
      <c r="BO129" s="297" t="s">
        <v>1227</v>
      </c>
      <c r="BP129" s="297" t="s">
        <v>234</v>
      </c>
      <c r="BQ129" s="297" t="s">
        <v>234</v>
      </c>
      <c r="BR129" s="297" t="s">
        <v>234</v>
      </c>
      <c r="BS129" s="297" t="s">
        <v>234</v>
      </c>
      <c r="BT129" s="297"/>
      <c r="BU129" s="313" t="s">
        <v>386</v>
      </c>
      <c r="BV129" s="70"/>
      <c r="BW129" s="77"/>
      <c r="BX129" s="125" t="s">
        <v>950</v>
      </c>
      <c r="BY129" s="9" t="s">
        <v>0</v>
      </c>
      <c r="BZ129" s="9" t="s">
        <v>147</v>
      </c>
      <c r="CA129" s="9" t="s">
        <v>144</v>
      </c>
      <c r="CB129" s="9" t="s">
        <v>172</v>
      </c>
      <c r="CC129" s="9" t="s">
        <v>171</v>
      </c>
      <c r="CD129" s="9"/>
      <c r="CE129" s="9"/>
      <c r="CF129" s="10" t="s">
        <v>97</v>
      </c>
      <c r="CG129" s="70"/>
    </row>
    <row r="130" spans="1:85" s="13" customFormat="1" ht="33.75" x14ac:dyDescent="0.2">
      <c r="A130" s="99"/>
      <c r="B130" s="293"/>
      <c r="C130" s="293"/>
      <c r="D130" s="294"/>
      <c r="E130" s="314" t="s">
        <v>1213</v>
      </c>
      <c r="F130" s="296" t="s">
        <v>1180</v>
      </c>
      <c r="G130" s="297" t="s">
        <v>4</v>
      </c>
      <c r="H130" s="297" t="s">
        <v>6</v>
      </c>
      <c r="I130" s="297" t="s">
        <v>290</v>
      </c>
      <c r="J130" s="298" t="s">
        <v>1212</v>
      </c>
      <c r="K130" s="299" t="s">
        <v>809</v>
      </c>
      <c r="L130" s="300" t="s">
        <v>247</v>
      </c>
      <c r="M130" s="301" t="s">
        <v>234</v>
      </c>
      <c r="N130" s="302">
        <v>1790</v>
      </c>
      <c r="O130" s="297">
        <v>2165</v>
      </c>
      <c r="P130" s="297"/>
      <c r="Q130" s="297">
        <v>1750</v>
      </c>
      <c r="R130" s="297">
        <v>2127</v>
      </c>
      <c r="S130" s="297"/>
      <c r="T130" s="297"/>
      <c r="U130" s="297">
        <v>2</v>
      </c>
      <c r="V130" s="297" t="s">
        <v>234</v>
      </c>
      <c r="W130" s="297" t="s">
        <v>136</v>
      </c>
      <c r="X130" s="297" t="s">
        <v>234</v>
      </c>
      <c r="Y130" s="297">
        <v>0</v>
      </c>
      <c r="Z130" s="297" t="s">
        <v>234</v>
      </c>
      <c r="AA130" s="297">
        <v>0</v>
      </c>
      <c r="AB130" s="297">
        <v>12.5</v>
      </c>
      <c r="AC130" s="304">
        <v>12.5</v>
      </c>
      <c r="AD130" s="297" t="s">
        <v>1216</v>
      </c>
      <c r="AE130" s="297" t="s">
        <v>1215</v>
      </c>
      <c r="AF130" s="297" t="s">
        <v>136</v>
      </c>
      <c r="AG130" s="305" t="s">
        <v>234</v>
      </c>
      <c r="AH130" s="297" t="s">
        <v>1217</v>
      </c>
      <c r="AI130" s="299" t="s">
        <v>234</v>
      </c>
      <c r="AJ130" s="299" t="s">
        <v>234</v>
      </c>
      <c r="AK130" s="299" t="s">
        <v>234</v>
      </c>
      <c r="AL130" s="299" t="s">
        <v>234</v>
      </c>
      <c r="AM130" s="299" t="s">
        <v>234</v>
      </c>
      <c r="AN130" s="307" t="s">
        <v>234</v>
      </c>
      <c r="AO130" s="297" t="s">
        <v>234</v>
      </c>
      <c r="AP130" s="297" t="s">
        <v>234</v>
      </c>
      <c r="AQ130" s="308" t="s">
        <v>234</v>
      </c>
      <c r="AR130" s="309" t="s">
        <v>234</v>
      </c>
      <c r="AS130" s="305" t="s">
        <v>234</v>
      </c>
      <c r="AT130" s="310" t="s">
        <v>234</v>
      </c>
      <c r="AU130" s="310" t="s">
        <v>234</v>
      </c>
      <c r="AV130" s="311" t="s">
        <v>256</v>
      </c>
      <c r="AW130" s="305" t="s">
        <v>234</v>
      </c>
      <c r="AX130" s="329" t="s">
        <v>1280</v>
      </c>
      <c r="AY130" s="297" t="s">
        <v>234</v>
      </c>
      <c r="AZ130" s="297" t="s">
        <v>234</v>
      </c>
      <c r="BA130" s="305" t="s">
        <v>234</v>
      </c>
      <c r="BB130" s="297" t="s">
        <v>234</v>
      </c>
      <c r="BC130" s="297" t="s">
        <v>234</v>
      </c>
      <c r="BD130" s="304" t="s">
        <v>240</v>
      </c>
      <c r="BE130" s="302" t="s">
        <v>234</v>
      </c>
      <c r="BF130" s="302" t="s">
        <v>234</v>
      </c>
      <c r="BG130" s="307" t="s">
        <v>234</v>
      </c>
      <c r="BH130" s="307" t="s">
        <v>234</v>
      </c>
      <c r="BI130" s="307" t="s">
        <v>234</v>
      </c>
      <c r="BJ130" s="297" t="s">
        <v>1026</v>
      </c>
      <c r="BK130" s="297" t="s">
        <v>240</v>
      </c>
      <c r="BL130" s="297"/>
      <c r="BM130" s="297" t="s">
        <v>1228</v>
      </c>
      <c r="BN130" s="297" t="s">
        <v>234</v>
      </c>
      <c r="BO130" s="297" t="s">
        <v>234</v>
      </c>
      <c r="BP130" s="297" t="s">
        <v>234</v>
      </c>
      <c r="BQ130" s="297" t="s">
        <v>234</v>
      </c>
      <c r="BR130" s="297" t="s">
        <v>234</v>
      </c>
      <c r="BS130" s="297"/>
      <c r="BT130" s="297"/>
      <c r="BU130" s="313" t="s">
        <v>1307</v>
      </c>
      <c r="BV130" s="58"/>
      <c r="BW130" s="78"/>
      <c r="BX130" s="229"/>
      <c r="BY130" s="254"/>
      <c r="BZ130" s="254"/>
      <c r="CA130" s="254"/>
      <c r="CB130" s="254"/>
      <c r="CC130" s="254"/>
      <c r="CD130" s="254"/>
      <c r="CE130" s="254"/>
      <c r="CF130" s="255"/>
      <c r="CG130" s="58"/>
    </row>
    <row r="131" spans="1:85" s="13" customFormat="1" ht="33.75" x14ac:dyDescent="0.2">
      <c r="A131" s="99"/>
      <c r="B131" s="293"/>
      <c r="C131" s="293"/>
      <c r="D131" s="294"/>
      <c r="E131" s="314" t="s">
        <v>1214</v>
      </c>
      <c r="F131" s="296" t="s">
        <v>1180</v>
      </c>
      <c r="G131" s="297" t="s">
        <v>4</v>
      </c>
      <c r="H131" s="297" t="s">
        <v>6</v>
      </c>
      <c r="I131" s="297" t="s">
        <v>290</v>
      </c>
      <c r="J131" s="298" t="s">
        <v>1212</v>
      </c>
      <c r="K131" s="299" t="s">
        <v>809</v>
      </c>
      <c r="L131" s="300" t="s">
        <v>247</v>
      </c>
      <c r="M131" s="301" t="s">
        <v>234</v>
      </c>
      <c r="N131" s="302">
        <v>1790</v>
      </c>
      <c r="O131" s="297">
        <v>2165</v>
      </c>
      <c r="P131" s="297"/>
      <c r="Q131" s="297">
        <v>1750</v>
      </c>
      <c r="R131" s="297">
        <v>2127</v>
      </c>
      <c r="S131" s="297"/>
      <c r="T131" s="297"/>
      <c r="U131" s="297">
        <v>2</v>
      </c>
      <c r="V131" s="297" t="s">
        <v>234</v>
      </c>
      <c r="W131" s="297" t="s">
        <v>136</v>
      </c>
      <c r="X131" s="297" t="s">
        <v>234</v>
      </c>
      <c r="Y131" s="297">
        <v>0</v>
      </c>
      <c r="Z131" s="297" t="s">
        <v>234</v>
      </c>
      <c r="AA131" s="297">
        <v>0</v>
      </c>
      <c r="AB131" s="297">
        <v>12.5</v>
      </c>
      <c r="AC131" s="304">
        <v>12.5</v>
      </c>
      <c r="AD131" s="297" t="s">
        <v>1216</v>
      </c>
      <c r="AE131" s="297" t="s">
        <v>1215</v>
      </c>
      <c r="AF131" s="297" t="s">
        <v>136</v>
      </c>
      <c r="AG131" s="305" t="s">
        <v>234</v>
      </c>
      <c r="AH131" s="297" t="s">
        <v>1217</v>
      </c>
      <c r="AI131" s="299" t="s">
        <v>234</v>
      </c>
      <c r="AJ131" s="299" t="s">
        <v>234</v>
      </c>
      <c r="AK131" s="299" t="s">
        <v>234</v>
      </c>
      <c r="AL131" s="299" t="s">
        <v>234</v>
      </c>
      <c r="AM131" s="299" t="s">
        <v>234</v>
      </c>
      <c r="AN131" s="307" t="s">
        <v>234</v>
      </c>
      <c r="AO131" s="297" t="s">
        <v>234</v>
      </c>
      <c r="AP131" s="297" t="s">
        <v>234</v>
      </c>
      <c r="AQ131" s="308" t="s">
        <v>234</v>
      </c>
      <c r="AR131" s="309" t="s">
        <v>234</v>
      </c>
      <c r="AS131" s="305" t="s">
        <v>234</v>
      </c>
      <c r="AT131" s="310" t="s">
        <v>234</v>
      </c>
      <c r="AU131" s="310" t="s">
        <v>234</v>
      </c>
      <c r="AV131" s="311" t="s">
        <v>256</v>
      </c>
      <c r="AW131" s="305" t="s">
        <v>234</v>
      </c>
      <c r="AX131" s="329" t="s">
        <v>1280</v>
      </c>
      <c r="AY131" s="297" t="s">
        <v>234</v>
      </c>
      <c r="AZ131" s="297" t="s">
        <v>234</v>
      </c>
      <c r="BA131" s="305" t="s">
        <v>234</v>
      </c>
      <c r="BB131" s="297" t="s">
        <v>234</v>
      </c>
      <c r="BC131" s="297" t="s">
        <v>234</v>
      </c>
      <c r="BD131" s="304" t="s">
        <v>240</v>
      </c>
      <c r="BE131" s="302" t="s">
        <v>234</v>
      </c>
      <c r="BF131" s="302" t="s">
        <v>234</v>
      </c>
      <c r="BG131" s="307" t="s">
        <v>234</v>
      </c>
      <c r="BH131" s="307" t="s">
        <v>234</v>
      </c>
      <c r="BI131" s="307" t="s">
        <v>234</v>
      </c>
      <c r="BJ131" s="297" t="s">
        <v>1026</v>
      </c>
      <c r="BK131" s="297" t="s">
        <v>240</v>
      </c>
      <c r="BL131" s="297"/>
      <c r="BM131" s="297" t="s">
        <v>1228</v>
      </c>
      <c r="BN131" s="297" t="s">
        <v>234</v>
      </c>
      <c r="BO131" s="297" t="s">
        <v>234</v>
      </c>
      <c r="BP131" s="297" t="s">
        <v>234</v>
      </c>
      <c r="BQ131" s="297" t="s">
        <v>234</v>
      </c>
      <c r="BR131" s="297" t="s">
        <v>234</v>
      </c>
      <c r="BS131" s="297"/>
      <c r="BT131" s="297"/>
      <c r="BU131" s="313" t="s">
        <v>1307</v>
      </c>
      <c r="BV131" s="58"/>
      <c r="BW131" s="78"/>
      <c r="BX131" s="229"/>
      <c r="BY131" s="254"/>
      <c r="BZ131" s="254"/>
      <c r="CA131" s="254"/>
      <c r="CB131" s="254"/>
      <c r="CC131" s="254"/>
      <c r="CD131" s="254"/>
      <c r="CE131" s="254"/>
      <c r="CF131" s="255"/>
      <c r="CG131" s="58"/>
    </row>
    <row r="132" spans="1:85" s="13" customFormat="1" ht="33.75" x14ac:dyDescent="0.2">
      <c r="A132" s="99"/>
      <c r="B132" s="293"/>
      <c r="C132" s="293"/>
      <c r="D132" s="294"/>
      <c r="E132" s="314" t="s">
        <v>1303</v>
      </c>
      <c r="F132" s="296" t="s">
        <v>1180</v>
      </c>
      <c r="G132" s="297" t="s">
        <v>4</v>
      </c>
      <c r="H132" s="297" t="s">
        <v>6</v>
      </c>
      <c r="I132" s="297" t="s">
        <v>290</v>
      </c>
      <c r="J132" s="298" t="s">
        <v>1302</v>
      </c>
      <c r="K132" s="299" t="s">
        <v>809</v>
      </c>
      <c r="L132" s="300" t="s">
        <v>247</v>
      </c>
      <c r="M132" s="301" t="s">
        <v>234</v>
      </c>
      <c r="N132" s="302">
        <v>590</v>
      </c>
      <c r="O132" s="297">
        <v>1040</v>
      </c>
      <c r="P132" s="297"/>
      <c r="Q132" s="297">
        <v>550</v>
      </c>
      <c r="R132" s="297">
        <v>1000</v>
      </c>
      <c r="S132" s="297"/>
      <c r="T132" s="297"/>
      <c r="U132" s="297">
        <v>1</v>
      </c>
      <c r="V132" s="297" t="s">
        <v>234</v>
      </c>
      <c r="W132" s="297" t="s">
        <v>1304</v>
      </c>
      <c r="X132" s="297" t="s">
        <v>234</v>
      </c>
      <c r="Y132" s="297">
        <v>0</v>
      </c>
      <c r="Z132" s="297" t="s">
        <v>234</v>
      </c>
      <c r="AA132" s="297">
        <v>0</v>
      </c>
      <c r="AB132" s="297">
        <v>12.5</v>
      </c>
      <c r="AC132" s="304">
        <v>12.5</v>
      </c>
      <c r="AD132" s="297" t="s">
        <v>1216</v>
      </c>
      <c r="AE132" s="297" t="s">
        <v>1305</v>
      </c>
      <c r="AF132" s="297" t="s">
        <v>1304</v>
      </c>
      <c r="AG132" s="305" t="s">
        <v>234</v>
      </c>
      <c r="AH132" s="297" t="s">
        <v>1217</v>
      </c>
      <c r="AI132" s="299" t="s">
        <v>234</v>
      </c>
      <c r="AJ132" s="299" t="s">
        <v>234</v>
      </c>
      <c r="AK132" s="299" t="s">
        <v>234</v>
      </c>
      <c r="AL132" s="299" t="s">
        <v>234</v>
      </c>
      <c r="AM132" s="299" t="s">
        <v>234</v>
      </c>
      <c r="AN132" s="299" t="s">
        <v>234</v>
      </c>
      <c r="AO132" s="299" t="s">
        <v>234</v>
      </c>
      <c r="AP132" s="299" t="s">
        <v>234</v>
      </c>
      <c r="AQ132" s="299" t="s">
        <v>234</v>
      </c>
      <c r="AR132" s="299" t="s">
        <v>234</v>
      </c>
      <c r="AS132" s="299" t="s">
        <v>234</v>
      </c>
      <c r="AT132" s="299" t="s">
        <v>234</v>
      </c>
      <c r="AU132" s="310" t="s">
        <v>234</v>
      </c>
      <c r="AV132" s="311" t="s">
        <v>256</v>
      </c>
      <c r="AW132" s="305"/>
      <c r="AX132" s="329" t="s">
        <v>1280</v>
      </c>
      <c r="AY132" s="297" t="s">
        <v>234</v>
      </c>
      <c r="AZ132" s="297" t="s">
        <v>234</v>
      </c>
      <c r="BA132" s="297" t="s">
        <v>234</v>
      </c>
      <c r="BB132" s="297" t="s">
        <v>234</v>
      </c>
      <c r="BC132" s="297" t="s">
        <v>234</v>
      </c>
      <c r="BD132" s="304" t="s">
        <v>240</v>
      </c>
      <c r="BE132" s="307" t="s">
        <v>234</v>
      </c>
      <c r="BF132" s="307" t="s">
        <v>234</v>
      </c>
      <c r="BG132" s="307" t="s">
        <v>234</v>
      </c>
      <c r="BH132" s="307" t="s">
        <v>234</v>
      </c>
      <c r="BI132" s="307" t="s">
        <v>234</v>
      </c>
      <c r="BJ132" s="297" t="s">
        <v>1026</v>
      </c>
      <c r="BK132" s="297" t="s">
        <v>240</v>
      </c>
      <c r="BL132" s="297"/>
      <c r="BM132" s="297" t="s">
        <v>1306</v>
      </c>
      <c r="BN132" s="297" t="s">
        <v>234</v>
      </c>
      <c r="BO132" s="297" t="s">
        <v>234</v>
      </c>
      <c r="BP132" s="297" t="s">
        <v>234</v>
      </c>
      <c r="BQ132" s="297" t="s">
        <v>234</v>
      </c>
      <c r="BR132" s="297" t="s">
        <v>234</v>
      </c>
      <c r="BS132" s="297"/>
      <c r="BT132" s="297"/>
      <c r="BU132" s="313" t="s">
        <v>1307</v>
      </c>
      <c r="BV132" s="58"/>
      <c r="BW132" s="78"/>
      <c r="BX132" s="229"/>
      <c r="BY132" s="254"/>
      <c r="BZ132" s="254"/>
      <c r="CA132" s="254"/>
      <c r="CB132" s="254"/>
      <c r="CC132" s="254"/>
      <c r="CD132" s="254"/>
      <c r="CE132" s="254"/>
      <c r="CF132" s="255"/>
      <c r="CG132" s="58"/>
    </row>
    <row r="133" spans="1:85" s="6" customFormat="1" ht="12" x14ac:dyDescent="0.2">
      <c r="A133" s="83" t="s">
        <v>250</v>
      </c>
      <c r="B133" s="293" t="e">
        <f>VLOOKUP(C133,#REF!,2,0)</f>
        <v>#REF!</v>
      </c>
      <c r="C133" s="293" t="e">
        <f>VLOOKUP(D133,#REF!,2,0)</f>
        <v>#REF!</v>
      </c>
      <c r="D133" s="294" t="str">
        <f>VLOOKUP(BX133,Raumliste!A$3:B$222,2,0)</f>
        <v>10.1</v>
      </c>
      <c r="E133" s="314">
        <v>98</v>
      </c>
      <c r="F133" s="296" t="str">
        <f t="shared" ref="F133:F154" si="24">CONCATENATE(BY133,BZ133,CA133,CB133,CC133)</f>
        <v>GP-AUB 04.1</v>
      </c>
      <c r="G133" s="297" t="s">
        <v>4</v>
      </c>
      <c r="H133" s="297" t="s">
        <v>10</v>
      </c>
      <c r="I133" s="297" t="s">
        <v>290</v>
      </c>
      <c r="J133" s="298" t="s">
        <v>115</v>
      </c>
      <c r="K133" s="299" t="s">
        <v>809</v>
      </c>
      <c r="L133" s="300" t="s">
        <v>247</v>
      </c>
      <c r="M133" s="301" t="s">
        <v>1104</v>
      </c>
      <c r="N133" s="302" t="str">
        <f t="shared" ref="N133:N151" si="25">LEFT(P133,4)</f>
        <v>1510</v>
      </c>
      <c r="O133" s="297">
        <v>2510</v>
      </c>
      <c r="P133" s="297" t="s">
        <v>628</v>
      </c>
      <c r="Q133" s="297">
        <f t="shared" si="16"/>
        <v>1390</v>
      </c>
      <c r="R133" s="297">
        <f t="shared" si="21"/>
        <v>2530</v>
      </c>
      <c r="S133" s="297"/>
      <c r="T133" s="297">
        <v>20</v>
      </c>
      <c r="U133" s="297">
        <v>2</v>
      </c>
      <c r="V133" s="226" t="s">
        <v>1337</v>
      </c>
      <c r="W133" s="297" t="s">
        <v>54</v>
      </c>
      <c r="X133" s="297" t="s">
        <v>875</v>
      </c>
      <c r="Y133" s="297">
        <f>IF(X133="AS D",0,IF(X133="AS 2D",0,IF(X133="AS Ch",0,IF(X133="Ca",0,IF(X133="kA",0,IF(X133="Stb entgr",0,IF(X133="MW glatt",0,IF(X133="Ker-W",1.5,IF(X133="Akustik",2,IF(X133="Fass.verkl.",0,"?"))))))))))</f>
        <v>0</v>
      </c>
      <c r="Z133" s="297" t="s">
        <v>597</v>
      </c>
      <c r="AA133" s="297">
        <v>0</v>
      </c>
      <c r="AB133" s="297">
        <v>40</v>
      </c>
      <c r="AC133" s="304">
        <f t="shared" si="17"/>
        <v>40</v>
      </c>
      <c r="AD133" s="297" t="s">
        <v>136</v>
      </c>
      <c r="AE133" s="297" t="s">
        <v>290</v>
      </c>
      <c r="AF133" s="297" t="s">
        <v>136</v>
      </c>
      <c r="AG133" s="305" t="s">
        <v>234</v>
      </c>
      <c r="AH133" s="297" t="s">
        <v>1144</v>
      </c>
      <c r="AI133" s="317" t="s">
        <v>805</v>
      </c>
      <c r="AJ133" s="299" t="s">
        <v>361</v>
      </c>
      <c r="AK133" s="299" t="s">
        <v>826</v>
      </c>
      <c r="AL133" s="307" t="s">
        <v>234</v>
      </c>
      <c r="AM133" s="307" t="s">
        <v>234</v>
      </c>
      <c r="AN133" s="307" t="s">
        <v>878</v>
      </c>
      <c r="AO133" s="297" t="s">
        <v>234</v>
      </c>
      <c r="AP133" s="297" t="s">
        <v>234</v>
      </c>
      <c r="AQ133" s="308" t="s">
        <v>234</v>
      </c>
      <c r="AR133" s="309" t="s">
        <v>234</v>
      </c>
      <c r="AS133" s="305" t="s">
        <v>234</v>
      </c>
      <c r="AT133" s="300" t="s">
        <v>246</v>
      </c>
      <c r="AU133" s="300" t="s">
        <v>988</v>
      </c>
      <c r="AV133" s="311" t="s">
        <v>271</v>
      </c>
      <c r="AW133" s="305" t="s">
        <v>234</v>
      </c>
      <c r="AX133" s="312" t="s">
        <v>1208</v>
      </c>
      <c r="AY133" s="297" t="s">
        <v>243</v>
      </c>
      <c r="AZ133" s="297" t="s">
        <v>243</v>
      </c>
      <c r="BA133" s="305" t="s">
        <v>234</v>
      </c>
      <c r="BB133" s="297" t="s">
        <v>246</v>
      </c>
      <c r="BC133" s="297" t="s">
        <v>596</v>
      </c>
      <c r="BD133" s="304" t="s">
        <v>240</v>
      </c>
      <c r="BE133" s="302" t="s">
        <v>848</v>
      </c>
      <c r="BF133" s="302" t="s">
        <v>870</v>
      </c>
      <c r="BG133" s="307" t="s">
        <v>234</v>
      </c>
      <c r="BH133" s="307" t="s">
        <v>234</v>
      </c>
      <c r="BI133" s="302" t="s">
        <v>246</v>
      </c>
      <c r="BJ133" s="297" t="s">
        <v>290</v>
      </c>
      <c r="BK133" s="297" t="s">
        <v>836</v>
      </c>
      <c r="BL133" s="297"/>
      <c r="BM133" s="226" t="s">
        <v>866</v>
      </c>
      <c r="BN133" s="297" t="s">
        <v>339</v>
      </c>
      <c r="BO133" s="297" t="s">
        <v>339</v>
      </c>
      <c r="BP133" s="297" t="s">
        <v>234</v>
      </c>
      <c r="BQ133" s="297" t="s">
        <v>234</v>
      </c>
      <c r="BR133" s="297" t="s">
        <v>234</v>
      </c>
      <c r="BS133" s="297" t="s">
        <v>234</v>
      </c>
      <c r="BT133" s="297"/>
      <c r="BU133" s="313" t="s">
        <v>386</v>
      </c>
      <c r="BV133" s="70"/>
      <c r="BW133" s="77"/>
      <c r="BX133" s="125" t="s">
        <v>765</v>
      </c>
      <c r="BY133" s="9" t="s">
        <v>0</v>
      </c>
      <c r="BZ133" s="9" t="s">
        <v>147</v>
      </c>
      <c r="CA133" s="9" t="s">
        <v>144</v>
      </c>
      <c r="CB133" s="9" t="s">
        <v>151</v>
      </c>
      <c r="CC133" s="9" t="s">
        <v>171</v>
      </c>
      <c r="CD133" s="9"/>
      <c r="CE133" s="9" t="s">
        <v>76</v>
      </c>
      <c r="CF133" s="10" t="s">
        <v>107</v>
      </c>
      <c r="CG133" s="70"/>
    </row>
    <row r="134" spans="1:85" s="13" customFormat="1" ht="33.75" x14ac:dyDescent="0.2">
      <c r="A134" s="99"/>
      <c r="B134" s="293"/>
      <c r="C134" s="293"/>
      <c r="D134" s="294"/>
      <c r="E134" s="314" t="s">
        <v>1308</v>
      </c>
      <c r="F134" s="296" t="s">
        <v>1180</v>
      </c>
      <c r="G134" s="297" t="s">
        <v>4</v>
      </c>
      <c r="H134" s="297" t="s">
        <v>10</v>
      </c>
      <c r="I134" s="297" t="s">
        <v>290</v>
      </c>
      <c r="J134" s="298" t="s">
        <v>1302</v>
      </c>
      <c r="K134" s="299" t="s">
        <v>809</v>
      </c>
      <c r="L134" s="300" t="s">
        <v>247</v>
      </c>
      <c r="M134" s="301" t="s">
        <v>234</v>
      </c>
      <c r="N134" s="302">
        <v>590</v>
      </c>
      <c r="O134" s="297">
        <v>1040</v>
      </c>
      <c r="P134" s="297"/>
      <c r="Q134" s="297">
        <v>550</v>
      </c>
      <c r="R134" s="297">
        <v>1000</v>
      </c>
      <c r="S134" s="297"/>
      <c r="T134" s="297"/>
      <c r="U134" s="297">
        <v>1</v>
      </c>
      <c r="V134" s="297" t="s">
        <v>234</v>
      </c>
      <c r="W134" s="297" t="s">
        <v>1304</v>
      </c>
      <c r="X134" s="297" t="s">
        <v>234</v>
      </c>
      <c r="Y134" s="297">
        <v>0</v>
      </c>
      <c r="Z134" s="297" t="s">
        <v>234</v>
      </c>
      <c r="AA134" s="297">
        <v>0</v>
      </c>
      <c r="AB134" s="297">
        <v>12.5</v>
      </c>
      <c r="AC134" s="304">
        <v>12.5</v>
      </c>
      <c r="AD134" s="297" t="s">
        <v>1216</v>
      </c>
      <c r="AE134" s="297" t="s">
        <v>1305</v>
      </c>
      <c r="AF134" s="297" t="s">
        <v>1304</v>
      </c>
      <c r="AG134" s="305" t="s">
        <v>234</v>
      </c>
      <c r="AH134" s="297" t="s">
        <v>1217</v>
      </c>
      <c r="AI134" s="299" t="s">
        <v>234</v>
      </c>
      <c r="AJ134" s="299" t="s">
        <v>234</v>
      </c>
      <c r="AK134" s="299" t="s">
        <v>234</v>
      </c>
      <c r="AL134" s="299" t="s">
        <v>234</v>
      </c>
      <c r="AM134" s="299" t="s">
        <v>234</v>
      </c>
      <c r="AN134" s="299" t="s">
        <v>234</v>
      </c>
      <c r="AO134" s="299" t="s">
        <v>234</v>
      </c>
      <c r="AP134" s="299" t="s">
        <v>234</v>
      </c>
      <c r="AQ134" s="299" t="s">
        <v>234</v>
      </c>
      <c r="AR134" s="299" t="s">
        <v>234</v>
      </c>
      <c r="AS134" s="299" t="s">
        <v>234</v>
      </c>
      <c r="AT134" s="299" t="s">
        <v>234</v>
      </c>
      <c r="AU134" s="310" t="s">
        <v>234</v>
      </c>
      <c r="AV134" s="311" t="s">
        <v>256</v>
      </c>
      <c r="AW134" s="305"/>
      <c r="AX134" s="329" t="s">
        <v>1280</v>
      </c>
      <c r="AY134" s="297" t="s">
        <v>234</v>
      </c>
      <c r="AZ134" s="297" t="s">
        <v>234</v>
      </c>
      <c r="BA134" s="297" t="s">
        <v>234</v>
      </c>
      <c r="BB134" s="297" t="s">
        <v>234</v>
      </c>
      <c r="BC134" s="297" t="s">
        <v>234</v>
      </c>
      <c r="BD134" s="304" t="s">
        <v>240</v>
      </c>
      <c r="BE134" s="307" t="s">
        <v>234</v>
      </c>
      <c r="BF134" s="307" t="s">
        <v>234</v>
      </c>
      <c r="BG134" s="307" t="s">
        <v>234</v>
      </c>
      <c r="BH134" s="307" t="s">
        <v>234</v>
      </c>
      <c r="BI134" s="307" t="s">
        <v>234</v>
      </c>
      <c r="BJ134" s="297" t="s">
        <v>1026</v>
      </c>
      <c r="BK134" s="297" t="s">
        <v>240</v>
      </c>
      <c r="BL134" s="297"/>
      <c r="BM134" s="297" t="s">
        <v>1306</v>
      </c>
      <c r="BN134" s="297" t="s">
        <v>234</v>
      </c>
      <c r="BO134" s="297" t="s">
        <v>234</v>
      </c>
      <c r="BP134" s="297" t="s">
        <v>234</v>
      </c>
      <c r="BQ134" s="297" t="s">
        <v>234</v>
      </c>
      <c r="BR134" s="297" t="s">
        <v>234</v>
      </c>
      <c r="BS134" s="297"/>
      <c r="BT134" s="297"/>
      <c r="BU134" s="313" t="s">
        <v>1307</v>
      </c>
      <c r="BV134" s="58"/>
      <c r="BW134" s="78"/>
      <c r="BX134" s="229"/>
      <c r="BY134" s="254"/>
      <c r="BZ134" s="254"/>
      <c r="CA134" s="254"/>
      <c r="CB134" s="254"/>
      <c r="CC134" s="254"/>
      <c r="CD134" s="254"/>
      <c r="CE134" s="254"/>
      <c r="CF134" s="255"/>
      <c r="CG134" s="58"/>
    </row>
    <row r="135" spans="1:85" s="6" customFormat="1" ht="12" x14ac:dyDescent="0.2">
      <c r="A135" s="83" t="s">
        <v>250</v>
      </c>
      <c r="B135" s="293" t="e">
        <f>VLOOKUP(C135,#REF!,2,0)</f>
        <v>#REF!</v>
      </c>
      <c r="C135" s="293" t="e">
        <f>VLOOKUP(D135,#REF!,2,0)</f>
        <v>#REF!</v>
      </c>
      <c r="D135" s="294" t="str">
        <f>VLOOKUP(BX135,Raumliste!A$3:B$222,2,0)</f>
        <v>5.5</v>
      </c>
      <c r="E135" s="314">
        <v>99</v>
      </c>
      <c r="F135" s="296" t="str">
        <f t="shared" si="24"/>
        <v>GP-AUB 06.1</v>
      </c>
      <c r="G135" s="297" t="s">
        <v>4</v>
      </c>
      <c r="H135" s="297" t="s">
        <v>10</v>
      </c>
      <c r="I135" s="297" t="s">
        <v>290</v>
      </c>
      <c r="J135" s="298" t="s">
        <v>436</v>
      </c>
      <c r="K135" s="299" t="s">
        <v>809</v>
      </c>
      <c r="L135" s="300" t="s">
        <v>235</v>
      </c>
      <c r="M135" s="301" t="s">
        <v>141</v>
      </c>
      <c r="N135" s="302">
        <v>885</v>
      </c>
      <c r="O135" s="297">
        <v>2135</v>
      </c>
      <c r="P135" s="297" t="s">
        <v>618</v>
      </c>
      <c r="Q135" s="297">
        <f t="shared" si="16"/>
        <v>795</v>
      </c>
      <c r="R135" s="297">
        <f t="shared" si="21"/>
        <v>2205</v>
      </c>
      <c r="S135" s="297"/>
      <c r="T135" s="342">
        <v>70</v>
      </c>
      <c r="U135" s="297">
        <v>1</v>
      </c>
      <c r="V135" s="297" t="s">
        <v>234</v>
      </c>
      <c r="W135" s="297" t="s">
        <v>57</v>
      </c>
      <c r="X135" s="297" t="s">
        <v>597</v>
      </c>
      <c r="Y135" s="297">
        <f t="shared" si="23"/>
        <v>0</v>
      </c>
      <c r="Z135" s="297" t="s">
        <v>597</v>
      </c>
      <c r="AA135" s="297">
        <f t="shared" si="23"/>
        <v>0</v>
      </c>
      <c r="AB135" s="297">
        <v>24</v>
      </c>
      <c r="AC135" s="304">
        <f t="shared" si="17"/>
        <v>24</v>
      </c>
      <c r="AD135" s="297" t="s">
        <v>136</v>
      </c>
      <c r="AE135" s="297" t="s">
        <v>101</v>
      </c>
      <c r="AF135" s="297" t="s">
        <v>136</v>
      </c>
      <c r="AG135" s="305" t="s">
        <v>234</v>
      </c>
      <c r="AH135" s="297" t="s">
        <v>1144</v>
      </c>
      <c r="AI135" s="320" t="s">
        <v>14</v>
      </c>
      <c r="AJ135" s="299" t="s">
        <v>361</v>
      </c>
      <c r="AK135" s="299" t="s">
        <v>1038</v>
      </c>
      <c r="AL135" s="307" t="s">
        <v>234</v>
      </c>
      <c r="AM135" s="307" t="s">
        <v>234</v>
      </c>
      <c r="AN135" s="307" t="s">
        <v>234</v>
      </c>
      <c r="AO135" s="297" t="s">
        <v>234</v>
      </c>
      <c r="AP135" s="297" t="s">
        <v>234</v>
      </c>
      <c r="AQ135" s="308" t="s">
        <v>234</v>
      </c>
      <c r="AR135" s="309" t="s">
        <v>234</v>
      </c>
      <c r="AS135" s="305" t="s">
        <v>234</v>
      </c>
      <c r="AT135" s="310" t="s">
        <v>234</v>
      </c>
      <c r="AU135" s="310" t="s">
        <v>234</v>
      </c>
      <c r="AV135" s="311" t="s">
        <v>271</v>
      </c>
      <c r="AW135" s="305" t="s">
        <v>234</v>
      </c>
      <c r="AX135" s="297" t="s">
        <v>242</v>
      </c>
      <c r="AY135" s="297" t="s">
        <v>596</v>
      </c>
      <c r="AZ135" s="297" t="s">
        <v>243</v>
      </c>
      <c r="BA135" s="305" t="s">
        <v>234</v>
      </c>
      <c r="BB135" s="297" t="s">
        <v>246</v>
      </c>
      <c r="BC135" s="297" t="s">
        <v>596</v>
      </c>
      <c r="BD135" s="304" t="s">
        <v>240</v>
      </c>
      <c r="BE135" s="302" t="s">
        <v>820</v>
      </c>
      <c r="BF135" s="302" t="s">
        <v>290</v>
      </c>
      <c r="BG135" s="307" t="s">
        <v>234</v>
      </c>
      <c r="BH135" s="307" t="s">
        <v>234</v>
      </c>
      <c r="BI135" s="307" t="s">
        <v>234</v>
      </c>
      <c r="BJ135" s="297" t="s">
        <v>992</v>
      </c>
      <c r="BK135" s="297" t="s">
        <v>240</v>
      </c>
      <c r="BL135" s="297"/>
      <c r="BM135" s="297" t="s">
        <v>234</v>
      </c>
      <c r="BN135" s="297" t="s">
        <v>234</v>
      </c>
      <c r="BO135" s="297" t="s">
        <v>234</v>
      </c>
      <c r="BP135" s="297" t="s">
        <v>234</v>
      </c>
      <c r="BQ135" s="297" t="s">
        <v>234</v>
      </c>
      <c r="BR135" s="297" t="s">
        <v>234</v>
      </c>
      <c r="BS135" s="297" t="s">
        <v>234</v>
      </c>
      <c r="BT135" s="297"/>
      <c r="BU135" s="313" t="s">
        <v>234</v>
      </c>
      <c r="BV135" s="70"/>
      <c r="BW135" s="77"/>
      <c r="BX135" s="125" t="s">
        <v>766</v>
      </c>
      <c r="BY135" s="9" t="s">
        <v>0</v>
      </c>
      <c r="BZ135" s="9" t="s">
        <v>147</v>
      </c>
      <c r="CA135" s="9" t="s">
        <v>144</v>
      </c>
      <c r="CB135" s="9" t="s">
        <v>153</v>
      </c>
      <c r="CC135" s="9" t="s">
        <v>171</v>
      </c>
      <c r="CD135" s="9"/>
      <c r="CE135" s="9" t="s">
        <v>77</v>
      </c>
      <c r="CF135" s="10" t="s">
        <v>227</v>
      </c>
      <c r="CG135" s="70"/>
    </row>
    <row r="136" spans="1:85" s="6" customFormat="1" ht="12" x14ac:dyDescent="0.25">
      <c r="A136" s="83" t="s">
        <v>250</v>
      </c>
      <c r="B136" s="293" t="e">
        <f>VLOOKUP(C136,#REF!,2,0)</f>
        <v>#REF!</v>
      </c>
      <c r="C136" s="293" t="e">
        <f>VLOOKUP(D136,#REF!,2,0)</f>
        <v>#REF!</v>
      </c>
      <c r="D136" s="294" t="str">
        <f>VLOOKUP(BX136,Raumliste!A$3:B$222,2,0)</f>
        <v>10.1</v>
      </c>
      <c r="E136" s="314">
        <v>100</v>
      </c>
      <c r="F136" s="296" t="str">
        <f t="shared" si="24"/>
        <v>GP-AUB 08.1</v>
      </c>
      <c r="G136" s="297" t="s">
        <v>4</v>
      </c>
      <c r="H136" s="297" t="s">
        <v>10</v>
      </c>
      <c r="I136" s="297" t="s">
        <v>290</v>
      </c>
      <c r="J136" s="298" t="s">
        <v>115</v>
      </c>
      <c r="K136" s="299" t="s">
        <v>809</v>
      </c>
      <c r="L136" s="300" t="s">
        <v>235</v>
      </c>
      <c r="M136" s="301" t="s">
        <v>1099</v>
      </c>
      <c r="N136" s="302" t="str">
        <f t="shared" si="25"/>
        <v>1510</v>
      </c>
      <c r="O136" s="297">
        <v>2510</v>
      </c>
      <c r="P136" s="297" t="s">
        <v>628</v>
      </c>
      <c r="Q136" s="297">
        <f t="shared" si="16"/>
        <v>1420</v>
      </c>
      <c r="R136" s="297">
        <f t="shared" si="21"/>
        <v>2580</v>
      </c>
      <c r="S136" s="296"/>
      <c r="T136" s="296">
        <v>70</v>
      </c>
      <c r="U136" s="297">
        <v>2</v>
      </c>
      <c r="V136" s="226" t="s">
        <v>1337</v>
      </c>
      <c r="W136" s="297" t="s">
        <v>54</v>
      </c>
      <c r="X136" s="297" t="s">
        <v>597</v>
      </c>
      <c r="Y136" s="297">
        <f t="shared" si="23"/>
        <v>0</v>
      </c>
      <c r="Z136" s="297" t="s">
        <v>597</v>
      </c>
      <c r="AA136" s="297">
        <f t="shared" si="23"/>
        <v>0</v>
      </c>
      <c r="AB136" s="297">
        <v>40</v>
      </c>
      <c r="AC136" s="304">
        <f t="shared" si="17"/>
        <v>40</v>
      </c>
      <c r="AD136" s="297" t="s">
        <v>136</v>
      </c>
      <c r="AE136" s="297" t="s">
        <v>101</v>
      </c>
      <c r="AF136" s="297" t="s">
        <v>136</v>
      </c>
      <c r="AG136" s="305" t="s">
        <v>234</v>
      </c>
      <c r="AH136" s="297" t="s">
        <v>1144</v>
      </c>
      <c r="AI136" s="317" t="s">
        <v>234</v>
      </c>
      <c r="AJ136" s="299" t="s">
        <v>234</v>
      </c>
      <c r="AK136" s="299" t="s">
        <v>1038</v>
      </c>
      <c r="AL136" s="307" t="s">
        <v>234</v>
      </c>
      <c r="AM136" s="307" t="s">
        <v>234</v>
      </c>
      <c r="AN136" s="307" t="s">
        <v>234</v>
      </c>
      <c r="AO136" s="297" t="s">
        <v>234</v>
      </c>
      <c r="AP136" s="297" t="s">
        <v>234</v>
      </c>
      <c r="AQ136" s="308" t="s">
        <v>234</v>
      </c>
      <c r="AR136" s="309" t="s">
        <v>234</v>
      </c>
      <c r="AS136" s="305" t="s">
        <v>234</v>
      </c>
      <c r="AT136" s="300" t="s">
        <v>246</v>
      </c>
      <c r="AU136" s="310" t="s">
        <v>234</v>
      </c>
      <c r="AV136" s="311" t="s">
        <v>271</v>
      </c>
      <c r="AW136" s="305" t="s">
        <v>234</v>
      </c>
      <c r="AX136" s="297" t="s">
        <v>243</v>
      </c>
      <c r="AY136" s="297" t="s">
        <v>243</v>
      </c>
      <c r="AZ136" s="297" t="s">
        <v>243</v>
      </c>
      <c r="BA136" s="305" t="s">
        <v>234</v>
      </c>
      <c r="BB136" s="297" t="s">
        <v>246</v>
      </c>
      <c r="BC136" s="297" t="s">
        <v>596</v>
      </c>
      <c r="BD136" s="304" t="s">
        <v>240</v>
      </c>
      <c r="BE136" s="302" t="s">
        <v>820</v>
      </c>
      <c r="BF136" s="302" t="s">
        <v>290</v>
      </c>
      <c r="BG136" s="307" t="s">
        <v>234</v>
      </c>
      <c r="BH136" s="307" t="s">
        <v>234</v>
      </c>
      <c r="BI136" s="307" t="s">
        <v>234</v>
      </c>
      <c r="BJ136" s="297" t="s">
        <v>290</v>
      </c>
      <c r="BK136" s="297" t="s">
        <v>240</v>
      </c>
      <c r="BL136" s="297"/>
      <c r="BM136" s="297" t="s">
        <v>866</v>
      </c>
      <c r="BN136" s="297" t="s">
        <v>234</v>
      </c>
      <c r="BO136" s="297" t="s">
        <v>234</v>
      </c>
      <c r="BP136" s="297" t="s">
        <v>234</v>
      </c>
      <c r="BQ136" s="297" t="s">
        <v>234</v>
      </c>
      <c r="BR136" s="297" t="s">
        <v>234</v>
      </c>
      <c r="BS136" s="297" t="s">
        <v>234</v>
      </c>
      <c r="BT136" s="297"/>
      <c r="BU136" s="313" t="s">
        <v>234</v>
      </c>
      <c r="BV136" s="76"/>
      <c r="BW136" s="77"/>
      <c r="BX136" s="125" t="s">
        <v>671</v>
      </c>
      <c r="BY136" s="9" t="s">
        <v>0</v>
      </c>
      <c r="BZ136" s="9" t="s">
        <v>147</v>
      </c>
      <c r="CA136" s="9" t="s">
        <v>144</v>
      </c>
      <c r="CB136" s="9" t="s">
        <v>152</v>
      </c>
      <c r="CC136" s="9" t="s">
        <v>171</v>
      </c>
      <c r="CD136" s="9" t="s">
        <v>148</v>
      </c>
      <c r="CE136" s="9" t="s">
        <v>194</v>
      </c>
      <c r="CF136" s="10" t="s">
        <v>107</v>
      </c>
      <c r="CG136" s="76"/>
    </row>
    <row r="137" spans="1:85" s="6" customFormat="1" ht="56.25" x14ac:dyDescent="0.25">
      <c r="A137" s="83" t="s">
        <v>251</v>
      </c>
      <c r="B137" s="293" t="e">
        <f>VLOOKUP(C137,#REF!,2,0)</f>
        <v>#REF!</v>
      </c>
      <c r="C137" s="293" t="e">
        <f>VLOOKUP(D137,#REF!,2,0)</f>
        <v>#REF!</v>
      </c>
      <c r="D137" s="294" t="str">
        <f>VLOOKUP(BX137,Raumliste!A$3:B$222,2,0)</f>
        <v>4.4</v>
      </c>
      <c r="E137" s="314">
        <v>101</v>
      </c>
      <c r="F137" s="296" t="str">
        <f t="shared" si="24"/>
        <v>GP-AUB 10.1</v>
      </c>
      <c r="G137" s="297" t="s">
        <v>4</v>
      </c>
      <c r="H137" s="297" t="s">
        <v>10</v>
      </c>
      <c r="I137" s="297" t="s">
        <v>290</v>
      </c>
      <c r="J137" s="298" t="s">
        <v>430</v>
      </c>
      <c r="K137" s="299" t="s">
        <v>232</v>
      </c>
      <c r="L137" s="300" t="s">
        <v>235</v>
      </c>
      <c r="M137" s="301" t="s">
        <v>1108</v>
      </c>
      <c r="N137" s="302" t="str">
        <f t="shared" si="25"/>
        <v>1510</v>
      </c>
      <c r="O137" s="297">
        <v>2510</v>
      </c>
      <c r="P137" s="297" t="s">
        <v>628</v>
      </c>
      <c r="Q137" s="297">
        <f t="shared" si="16"/>
        <v>1420</v>
      </c>
      <c r="R137" s="297">
        <f t="shared" si="21"/>
        <v>2510</v>
      </c>
      <c r="S137" s="297">
        <v>800</v>
      </c>
      <c r="T137" s="297"/>
      <c r="U137" s="297">
        <v>2</v>
      </c>
      <c r="V137" s="226" t="s">
        <v>1337</v>
      </c>
      <c r="W137" s="297" t="s">
        <v>54</v>
      </c>
      <c r="X137" s="297" t="s">
        <v>597</v>
      </c>
      <c r="Y137" s="297">
        <f t="shared" si="23"/>
        <v>0</v>
      </c>
      <c r="Z137" s="297" t="s">
        <v>601</v>
      </c>
      <c r="AA137" s="297">
        <f t="shared" si="23"/>
        <v>0</v>
      </c>
      <c r="AB137" s="297">
        <v>24</v>
      </c>
      <c r="AC137" s="304">
        <f t="shared" si="17"/>
        <v>24</v>
      </c>
      <c r="AD137" s="297" t="s">
        <v>136</v>
      </c>
      <c r="AE137" s="297" t="s">
        <v>240</v>
      </c>
      <c r="AF137" s="297" t="s">
        <v>136</v>
      </c>
      <c r="AG137" s="297" t="str">
        <f t="shared" si="22"/>
        <v>-</v>
      </c>
      <c r="AH137" s="297" t="s">
        <v>1144</v>
      </c>
      <c r="AI137" s="306" t="s">
        <v>804</v>
      </c>
      <c r="AJ137" s="299" t="s">
        <v>361</v>
      </c>
      <c r="AK137" s="299" t="s">
        <v>826</v>
      </c>
      <c r="AL137" s="307" t="s">
        <v>234</v>
      </c>
      <c r="AM137" s="307" t="s">
        <v>234</v>
      </c>
      <c r="AN137" s="307" t="s">
        <v>878</v>
      </c>
      <c r="AO137" s="297" t="s">
        <v>234</v>
      </c>
      <c r="AP137" s="297" t="s">
        <v>234</v>
      </c>
      <c r="AQ137" s="308" t="s">
        <v>234</v>
      </c>
      <c r="AR137" s="309" t="s">
        <v>234</v>
      </c>
      <c r="AS137" s="305" t="s">
        <v>234</v>
      </c>
      <c r="AT137" s="310" t="s">
        <v>234</v>
      </c>
      <c r="AU137" s="310" t="s">
        <v>986</v>
      </c>
      <c r="AV137" s="311" t="s">
        <v>271</v>
      </c>
      <c r="AW137" s="305" t="s">
        <v>234</v>
      </c>
      <c r="AX137" s="297" t="s">
        <v>242</v>
      </c>
      <c r="AY137" s="297" t="s">
        <v>596</v>
      </c>
      <c r="AZ137" s="297" t="s">
        <v>243</v>
      </c>
      <c r="BA137" s="305" t="s">
        <v>234</v>
      </c>
      <c r="BB137" s="297" t="s">
        <v>246</v>
      </c>
      <c r="BC137" s="297" t="s">
        <v>596</v>
      </c>
      <c r="BD137" s="304" t="s">
        <v>240</v>
      </c>
      <c r="BE137" s="302" t="s">
        <v>848</v>
      </c>
      <c r="BF137" s="307" t="s">
        <v>290</v>
      </c>
      <c r="BG137" s="307" t="s">
        <v>234</v>
      </c>
      <c r="BH137" s="307" t="s">
        <v>234</v>
      </c>
      <c r="BI137" s="302" t="s">
        <v>246</v>
      </c>
      <c r="BJ137" s="326" t="s">
        <v>399</v>
      </c>
      <c r="BK137" s="297" t="s">
        <v>1005</v>
      </c>
      <c r="BL137" s="297"/>
      <c r="BM137" s="297" t="s">
        <v>823</v>
      </c>
      <c r="BN137" s="297" t="s">
        <v>339</v>
      </c>
      <c r="BO137" s="297" t="s">
        <v>339</v>
      </c>
      <c r="BP137" s="297" t="s">
        <v>234</v>
      </c>
      <c r="BQ137" s="297" t="s">
        <v>339</v>
      </c>
      <c r="BR137" s="297" t="s">
        <v>339</v>
      </c>
      <c r="BS137" s="297" t="s">
        <v>234</v>
      </c>
      <c r="BT137" s="297" t="s">
        <v>799</v>
      </c>
      <c r="BU137" s="313" t="s">
        <v>1173</v>
      </c>
      <c r="BV137" s="76"/>
      <c r="BW137" s="77"/>
      <c r="BX137" s="125" t="s">
        <v>672</v>
      </c>
      <c r="BY137" s="9" t="s">
        <v>0</v>
      </c>
      <c r="BZ137" s="9" t="s">
        <v>147</v>
      </c>
      <c r="CA137" s="9" t="s">
        <v>144</v>
      </c>
      <c r="CB137" s="9" t="s">
        <v>154</v>
      </c>
      <c r="CC137" s="9" t="s">
        <v>171</v>
      </c>
      <c r="CD137" s="9" t="s">
        <v>75</v>
      </c>
      <c r="CE137" s="9" t="s">
        <v>75</v>
      </c>
      <c r="CF137" s="10" t="s">
        <v>232</v>
      </c>
      <c r="CG137" s="76"/>
    </row>
    <row r="138" spans="1:85" s="6" customFormat="1" ht="22.5" x14ac:dyDescent="0.25">
      <c r="A138" s="83"/>
      <c r="B138" s="293" t="e">
        <f>VLOOKUP(C138,#REF!,2,0)</f>
        <v>#REF!</v>
      </c>
      <c r="C138" s="293" t="e">
        <f>VLOOKUP(D138,#REF!,2,0)</f>
        <v>#REF!</v>
      </c>
      <c r="D138" s="294" t="str">
        <f>VLOOKUP(BX138,Raumliste!A$3:B$222,2,0)</f>
        <v>4.4</v>
      </c>
      <c r="E138" s="314" t="s">
        <v>1036</v>
      </c>
      <c r="F138" s="296" t="str">
        <f t="shared" si="24"/>
        <v>GP-AUB 10.3</v>
      </c>
      <c r="G138" s="297" t="s">
        <v>4</v>
      </c>
      <c r="H138" s="297" t="s">
        <v>10</v>
      </c>
      <c r="I138" s="297" t="s">
        <v>290</v>
      </c>
      <c r="J138" s="343" t="s">
        <v>1289</v>
      </c>
      <c r="K138" s="299" t="s">
        <v>232</v>
      </c>
      <c r="L138" s="300" t="s">
        <v>235</v>
      </c>
      <c r="M138" s="301" t="s">
        <v>1157</v>
      </c>
      <c r="N138" s="307" t="s">
        <v>234</v>
      </c>
      <c r="O138" s="305" t="s">
        <v>234</v>
      </c>
      <c r="P138" s="297"/>
      <c r="Q138" s="297">
        <v>1000</v>
      </c>
      <c r="R138" s="297">
        <v>2500</v>
      </c>
      <c r="S138" s="305" t="s">
        <v>234</v>
      </c>
      <c r="T138" s="305" t="s">
        <v>234</v>
      </c>
      <c r="U138" s="305" t="s">
        <v>234</v>
      </c>
      <c r="V138" s="305">
        <v>1000</v>
      </c>
      <c r="W138" s="297" t="s">
        <v>54</v>
      </c>
      <c r="X138" s="305" t="s">
        <v>234</v>
      </c>
      <c r="Y138" s="305" t="s">
        <v>234</v>
      </c>
      <c r="Z138" s="305" t="s">
        <v>234</v>
      </c>
      <c r="AA138" s="305" t="s">
        <v>234</v>
      </c>
      <c r="AB138" s="305" t="s">
        <v>234</v>
      </c>
      <c r="AC138" s="305" t="s">
        <v>234</v>
      </c>
      <c r="AD138" s="329" t="s">
        <v>1176</v>
      </c>
      <c r="AE138" s="305" t="s">
        <v>234</v>
      </c>
      <c r="AF138" s="297" t="s">
        <v>136</v>
      </c>
      <c r="AG138" s="305" t="s">
        <v>234</v>
      </c>
      <c r="AH138" s="297" t="s">
        <v>1141</v>
      </c>
      <c r="AI138" s="305" t="s">
        <v>234</v>
      </c>
      <c r="AJ138" s="305" t="s">
        <v>234</v>
      </c>
      <c r="AK138" s="305" t="s">
        <v>234</v>
      </c>
      <c r="AL138" s="305" t="s">
        <v>234</v>
      </c>
      <c r="AM138" s="305" t="s">
        <v>234</v>
      </c>
      <c r="AN138" s="305" t="s">
        <v>234</v>
      </c>
      <c r="AO138" s="305" t="s">
        <v>234</v>
      </c>
      <c r="AP138" s="305" t="s">
        <v>234</v>
      </c>
      <c r="AQ138" s="305" t="s">
        <v>234</v>
      </c>
      <c r="AR138" s="305" t="s">
        <v>234</v>
      </c>
      <c r="AS138" s="305" t="s">
        <v>234</v>
      </c>
      <c r="AT138" s="310" t="s">
        <v>234</v>
      </c>
      <c r="AU138" s="310" t="s">
        <v>234</v>
      </c>
      <c r="AV138" s="311" t="s">
        <v>256</v>
      </c>
      <c r="AW138" s="305" t="s">
        <v>234</v>
      </c>
      <c r="AX138" s="297" t="s">
        <v>242</v>
      </c>
      <c r="AY138" s="297" t="s">
        <v>243</v>
      </c>
      <c r="AZ138" s="297" t="s">
        <v>596</v>
      </c>
      <c r="BA138" s="305" t="s">
        <v>234</v>
      </c>
      <c r="BB138" s="297" t="s">
        <v>246</v>
      </c>
      <c r="BC138" s="297" t="s">
        <v>596</v>
      </c>
      <c r="BD138" s="304" t="s">
        <v>240</v>
      </c>
      <c r="BE138" s="302" t="s">
        <v>234</v>
      </c>
      <c r="BF138" s="302" t="s">
        <v>234</v>
      </c>
      <c r="BG138" s="305" t="s">
        <v>234</v>
      </c>
      <c r="BH138" s="305" t="s">
        <v>234</v>
      </c>
      <c r="BI138" s="305" t="s">
        <v>234</v>
      </c>
      <c r="BJ138" s="326" t="s">
        <v>399</v>
      </c>
      <c r="BK138" s="297" t="s">
        <v>1005</v>
      </c>
      <c r="BL138" s="305" t="s">
        <v>234</v>
      </c>
      <c r="BM138" s="297" t="s">
        <v>866</v>
      </c>
      <c r="BN138" s="305" t="s">
        <v>1231</v>
      </c>
      <c r="BO138" s="305" t="s">
        <v>234</v>
      </c>
      <c r="BP138" s="305" t="s">
        <v>234</v>
      </c>
      <c r="BQ138" s="305" t="s">
        <v>234</v>
      </c>
      <c r="BR138" s="297" t="s">
        <v>339</v>
      </c>
      <c r="BS138" s="311" t="s">
        <v>234</v>
      </c>
      <c r="BT138" s="305" t="s">
        <v>234</v>
      </c>
      <c r="BU138" s="313" t="s">
        <v>1290</v>
      </c>
      <c r="BV138" s="76"/>
      <c r="BW138" s="77"/>
      <c r="BX138" s="125" t="s">
        <v>672</v>
      </c>
      <c r="BY138" s="9" t="s">
        <v>0</v>
      </c>
      <c r="BZ138" s="9" t="s">
        <v>147</v>
      </c>
      <c r="CA138" s="9" t="s">
        <v>144</v>
      </c>
      <c r="CB138" s="9" t="s">
        <v>154</v>
      </c>
      <c r="CC138" s="9" t="s">
        <v>347</v>
      </c>
      <c r="CD138" s="9"/>
      <c r="CE138" s="9"/>
      <c r="CF138" s="10"/>
      <c r="CG138" s="76"/>
    </row>
    <row r="139" spans="1:85" s="6" customFormat="1" ht="56.25" x14ac:dyDescent="0.25">
      <c r="A139" s="83" t="s">
        <v>251</v>
      </c>
      <c r="B139" s="293" t="e">
        <f>VLOOKUP(C139,#REF!,2,0)</f>
        <v>#REF!</v>
      </c>
      <c r="C139" s="293" t="e">
        <f>VLOOKUP(D139,#REF!,2,0)</f>
        <v>#REF!</v>
      </c>
      <c r="D139" s="294" t="str">
        <f>VLOOKUP(BX139,Raumliste!A$3:B$222,2,0)</f>
        <v>4.4</v>
      </c>
      <c r="E139" s="314">
        <v>102</v>
      </c>
      <c r="F139" s="296" t="str">
        <f t="shared" si="24"/>
        <v>GP-AUB 10.2</v>
      </c>
      <c r="G139" s="297" t="s">
        <v>4</v>
      </c>
      <c r="H139" s="297" t="s">
        <v>10</v>
      </c>
      <c r="I139" s="297" t="s">
        <v>290</v>
      </c>
      <c r="J139" s="298" t="s">
        <v>430</v>
      </c>
      <c r="K139" s="299" t="s">
        <v>232</v>
      </c>
      <c r="L139" s="300" t="s">
        <v>235</v>
      </c>
      <c r="M139" s="301" t="s">
        <v>1108</v>
      </c>
      <c r="N139" s="302" t="str">
        <f t="shared" si="25"/>
        <v>1510</v>
      </c>
      <c r="O139" s="297">
        <v>2510</v>
      </c>
      <c r="P139" s="297" t="s">
        <v>628</v>
      </c>
      <c r="Q139" s="297">
        <f t="shared" si="16"/>
        <v>1420</v>
      </c>
      <c r="R139" s="297">
        <f t="shared" si="21"/>
        <v>2510</v>
      </c>
      <c r="S139" s="297">
        <v>800</v>
      </c>
      <c r="T139" s="297"/>
      <c r="U139" s="297">
        <v>2</v>
      </c>
      <c r="V139" s="226" t="s">
        <v>1337</v>
      </c>
      <c r="W139" s="297" t="s">
        <v>54</v>
      </c>
      <c r="X139" s="297" t="s">
        <v>597</v>
      </c>
      <c r="Y139" s="297">
        <f t="shared" si="23"/>
        <v>0</v>
      </c>
      <c r="Z139" s="297" t="s">
        <v>601</v>
      </c>
      <c r="AA139" s="297">
        <f t="shared" si="23"/>
        <v>0</v>
      </c>
      <c r="AB139" s="297">
        <v>24</v>
      </c>
      <c r="AC139" s="304">
        <f t="shared" si="17"/>
        <v>24</v>
      </c>
      <c r="AD139" s="297" t="s">
        <v>136</v>
      </c>
      <c r="AE139" s="297" t="s">
        <v>240</v>
      </c>
      <c r="AF139" s="297" t="s">
        <v>136</v>
      </c>
      <c r="AG139" s="297" t="str">
        <f t="shared" si="22"/>
        <v>-</v>
      </c>
      <c r="AH139" s="297" t="s">
        <v>1144</v>
      </c>
      <c r="AI139" s="306" t="s">
        <v>804</v>
      </c>
      <c r="AJ139" s="299" t="s">
        <v>361</v>
      </c>
      <c r="AK139" s="299" t="s">
        <v>826</v>
      </c>
      <c r="AL139" s="307" t="s">
        <v>234</v>
      </c>
      <c r="AM139" s="307" t="s">
        <v>234</v>
      </c>
      <c r="AN139" s="307" t="s">
        <v>878</v>
      </c>
      <c r="AO139" s="297" t="s">
        <v>234</v>
      </c>
      <c r="AP139" s="297" t="s">
        <v>234</v>
      </c>
      <c r="AQ139" s="308" t="s">
        <v>234</v>
      </c>
      <c r="AR139" s="309" t="s">
        <v>234</v>
      </c>
      <c r="AS139" s="305" t="s">
        <v>234</v>
      </c>
      <c r="AT139" s="310" t="s">
        <v>234</v>
      </c>
      <c r="AU139" s="310" t="s">
        <v>986</v>
      </c>
      <c r="AV139" s="311" t="s">
        <v>256</v>
      </c>
      <c r="AW139" s="305" t="s">
        <v>234</v>
      </c>
      <c r="AX139" s="297" t="s">
        <v>242</v>
      </c>
      <c r="AY139" s="297" t="s">
        <v>596</v>
      </c>
      <c r="AZ139" s="297" t="s">
        <v>243</v>
      </c>
      <c r="BA139" s="305" t="s">
        <v>234</v>
      </c>
      <c r="BB139" s="297" t="s">
        <v>246</v>
      </c>
      <c r="BC139" s="297" t="s">
        <v>596</v>
      </c>
      <c r="BD139" s="304" t="s">
        <v>240</v>
      </c>
      <c r="BE139" s="302" t="s">
        <v>848</v>
      </c>
      <c r="BF139" s="307" t="s">
        <v>290</v>
      </c>
      <c r="BG139" s="307" t="s">
        <v>234</v>
      </c>
      <c r="BH139" s="307" t="s">
        <v>234</v>
      </c>
      <c r="BI139" s="302" t="s">
        <v>246</v>
      </c>
      <c r="BJ139" s="326" t="s">
        <v>399</v>
      </c>
      <c r="BK139" s="297" t="s">
        <v>1005</v>
      </c>
      <c r="BL139" s="297"/>
      <c r="BM139" s="297" t="s">
        <v>823</v>
      </c>
      <c r="BN139" s="297" t="s">
        <v>339</v>
      </c>
      <c r="BO139" s="297" t="s">
        <v>339</v>
      </c>
      <c r="BP139" s="297" t="s">
        <v>234</v>
      </c>
      <c r="BQ139" s="297" t="s">
        <v>339</v>
      </c>
      <c r="BR139" s="297" t="s">
        <v>339</v>
      </c>
      <c r="BS139" s="297" t="s">
        <v>234</v>
      </c>
      <c r="BT139" s="297" t="s">
        <v>799</v>
      </c>
      <c r="BU139" s="313" t="s">
        <v>1174</v>
      </c>
      <c r="BV139" s="76"/>
      <c r="BW139" s="77"/>
      <c r="BX139" s="125" t="s">
        <v>672</v>
      </c>
      <c r="BY139" s="9" t="s">
        <v>0</v>
      </c>
      <c r="BZ139" s="9" t="s">
        <v>147</v>
      </c>
      <c r="CA139" s="9" t="s">
        <v>144</v>
      </c>
      <c r="CB139" s="9" t="s">
        <v>154</v>
      </c>
      <c r="CC139" s="9" t="s">
        <v>174</v>
      </c>
      <c r="CD139" s="9" t="s">
        <v>75</v>
      </c>
      <c r="CE139" s="9" t="s">
        <v>75</v>
      </c>
      <c r="CF139" s="10" t="s">
        <v>95</v>
      </c>
      <c r="CG139" s="76"/>
    </row>
    <row r="140" spans="1:85" s="6" customFormat="1" ht="12" x14ac:dyDescent="0.25">
      <c r="A140" s="83" t="s">
        <v>250</v>
      </c>
      <c r="B140" s="293" t="e">
        <f>VLOOKUP(C140,#REF!,2,0)</f>
        <v>#REF!</v>
      </c>
      <c r="C140" s="293" t="e">
        <f>VLOOKUP(D140,#REF!,2,0)</f>
        <v>#REF!</v>
      </c>
      <c r="D140" s="294" t="str">
        <f>VLOOKUP(BX140,Raumliste!A$3:B$222,2,0)</f>
        <v>10.3</v>
      </c>
      <c r="E140" s="314">
        <v>103</v>
      </c>
      <c r="F140" s="296" t="str">
        <f t="shared" si="24"/>
        <v>GP-AUB 14.1</v>
      </c>
      <c r="G140" s="297" t="s">
        <v>4</v>
      </c>
      <c r="H140" s="297" t="s">
        <v>10</v>
      </c>
      <c r="I140" s="297" t="s">
        <v>290</v>
      </c>
      <c r="J140" s="298" t="s">
        <v>1241</v>
      </c>
      <c r="K140" s="299" t="s">
        <v>809</v>
      </c>
      <c r="L140" s="300" t="s">
        <v>235</v>
      </c>
      <c r="M140" s="301" t="s">
        <v>1093</v>
      </c>
      <c r="N140" s="302" t="str">
        <f t="shared" si="25"/>
        <v>1260</v>
      </c>
      <c r="O140" s="297" t="str">
        <f t="shared" ref="O140:O151" si="26">RIGHT(P140,4)</f>
        <v>2260</v>
      </c>
      <c r="P140" s="297" t="s">
        <v>325</v>
      </c>
      <c r="Q140" s="297">
        <f t="shared" si="16"/>
        <v>1170</v>
      </c>
      <c r="R140" s="297">
        <f t="shared" si="21"/>
        <v>2330</v>
      </c>
      <c r="S140" s="297"/>
      <c r="T140" s="297">
        <v>70</v>
      </c>
      <c r="U140" s="297">
        <v>1</v>
      </c>
      <c r="V140" s="297" t="s">
        <v>234</v>
      </c>
      <c r="W140" s="297" t="s">
        <v>54</v>
      </c>
      <c r="X140" s="297" t="s">
        <v>597</v>
      </c>
      <c r="Y140" s="297">
        <f t="shared" si="23"/>
        <v>0</v>
      </c>
      <c r="Z140" s="297" t="s">
        <v>597</v>
      </c>
      <c r="AA140" s="297">
        <f t="shared" si="23"/>
        <v>0</v>
      </c>
      <c r="AB140" s="297">
        <v>40</v>
      </c>
      <c r="AC140" s="304">
        <f t="shared" si="17"/>
        <v>40</v>
      </c>
      <c r="AD140" s="297" t="s">
        <v>136</v>
      </c>
      <c r="AE140" s="297" t="s">
        <v>101</v>
      </c>
      <c r="AF140" s="297" t="s">
        <v>136</v>
      </c>
      <c r="AG140" s="305" t="s">
        <v>234</v>
      </c>
      <c r="AH140" s="297" t="s">
        <v>1144</v>
      </c>
      <c r="AI140" s="317" t="s">
        <v>805</v>
      </c>
      <c r="AJ140" s="299" t="s">
        <v>361</v>
      </c>
      <c r="AK140" s="299" t="s">
        <v>1038</v>
      </c>
      <c r="AL140" s="307" t="s">
        <v>234</v>
      </c>
      <c r="AM140" s="307" t="s">
        <v>234</v>
      </c>
      <c r="AN140" s="307" t="s">
        <v>878</v>
      </c>
      <c r="AO140" s="297" t="s">
        <v>234</v>
      </c>
      <c r="AP140" s="297" t="s">
        <v>234</v>
      </c>
      <c r="AQ140" s="308" t="s">
        <v>234</v>
      </c>
      <c r="AR140" s="309" t="s">
        <v>234</v>
      </c>
      <c r="AS140" s="305" t="s">
        <v>234</v>
      </c>
      <c r="AT140" s="310" t="s">
        <v>234</v>
      </c>
      <c r="AU140" s="310" t="s">
        <v>234</v>
      </c>
      <c r="AV140" s="311" t="s">
        <v>271</v>
      </c>
      <c r="AW140" s="305" t="s">
        <v>234</v>
      </c>
      <c r="AX140" s="297" t="s">
        <v>243</v>
      </c>
      <c r="AY140" s="297" t="s">
        <v>243</v>
      </c>
      <c r="AZ140" s="297" t="s">
        <v>243</v>
      </c>
      <c r="BA140" s="305" t="s">
        <v>234</v>
      </c>
      <c r="BB140" s="297" t="s">
        <v>246</v>
      </c>
      <c r="BC140" s="297" t="s">
        <v>596</v>
      </c>
      <c r="BD140" s="304" t="s">
        <v>240</v>
      </c>
      <c r="BE140" s="302" t="s">
        <v>820</v>
      </c>
      <c r="BF140" s="302" t="s">
        <v>290</v>
      </c>
      <c r="BG140" s="307" t="s">
        <v>234</v>
      </c>
      <c r="BH140" s="307" t="s">
        <v>234</v>
      </c>
      <c r="BI140" s="307" t="s">
        <v>234</v>
      </c>
      <c r="BJ140" s="297" t="s">
        <v>290</v>
      </c>
      <c r="BK140" s="297" t="s">
        <v>240</v>
      </c>
      <c r="BL140" s="297"/>
      <c r="BM140" s="297" t="s">
        <v>234</v>
      </c>
      <c r="BN140" s="297" t="s">
        <v>234</v>
      </c>
      <c r="BO140" s="297" t="s">
        <v>234</v>
      </c>
      <c r="BP140" s="297" t="s">
        <v>234</v>
      </c>
      <c r="BQ140" s="297" t="s">
        <v>234</v>
      </c>
      <c r="BR140" s="297" t="s">
        <v>234</v>
      </c>
      <c r="BS140" s="297" t="s">
        <v>234</v>
      </c>
      <c r="BT140" s="297"/>
      <c r="BU140" s="313" t="s">
        <v>234</v>
      </c>
      <c r="BV140" s="76"/>
      <c r="BW140" s="77"/>
      <c r="BX140" s="125" t="s">
        <v>673</v>
      </c>
      <c r="BY140" s="9" t="s">
        <v>0</v>
      </c>
      <c r="BZ140" s="9" t="s">
        <v>147</v>
      </c>
      <c r="CA140" s="9" t="s">
        <v>144</v>
      </c>
      <c r="CB140" s="9" t="s">
        <v>156</v>
      </c>
      <c r="CC140" s="9" t="s">
        <v>171</v>
      </c>
      <c r="CD140" s="9"/>
      <c r="CE140" s="9" t="s">
        <v>43</v>
      </c>
      <c r="CF140" s="10" t="s">
        <v>107</v>
      </c>
      <c r="CG140" s="76"/>
    </row>
    <row r="141" spans="1:85" s="6" customFormat="1" ht="12" x14ac:dyDescent="0.25">
      <c r="A141" s="83" t="s">
        <v>310</v>
      </c>
      <c r="B141" s="293" t="e">
        <f>VLOOKUP(C141,#REF!,2,0)</f>
        <v>#REF!</v>
      </c>
      <c r="C141" s="293" t="e">
        <f>VLOOKUP(D141,#REF!,2,0)</f>
        <v>#REF!</v>
      </c>
      <c r="D141" s="294" t="str">
        <f>VLOOKUP(BX141,Raumliste!A$3:B$222,2,0)</f>
        <v>9.3</v>
      </c>
      <c r="E141" s="314">
        <v>104</v>
      </c>
      <c r="F141" s="296" t="str">
        <f t="shared" si="24"/>
        <v>GP-AUB 16.1</v>
      </c>
      <c r="G141" s="297" t="s">
        <v>4</v>
      </c>
      <c r="H141" s="297" t="s">
        <v>10</v>
      </c>
      <c r="I141" s="297" t="s">
        <v>290</v>
      </c>
      <c r="J141" s="298" t="s">
        <v>442</v>
      </c>
      <c r="K141" s="299" t="s">
        <v>809</v>
      </c>
      <c r="L141" s="300" t="s">
        <v>247</v>
      </c>
      <c r="M141" s="301" t="s">
        <v>1104</v>
      </c>
      <c r="N141" s="302" t="str">
        <f t="shared" si="25"/>
        <v>1510</v>
      </c>
      <c r="O141" s="297">
        <v>2510</v>
      </c>
      <c r="P141" s="297" t="s">
        <v>628</v>
      </c>
      <c r="Q141" s="297">
        <f t="shared" si="16"/>
        <v>1390</v>
      </c>
      <c r="R141" s="297">
        <f t="shared" si="21"/>
        <v>2530</v>
      </c>
      <c r="S141" s="297"/>
      <c r="T141" s="297">
        <v>20</v>
      </c>
      <c r="U141" s="297">
        <v>2</v>
      </c>
      <c r="V141" s="226" t="s">
        <v>1337</v>
      </c>
      <c r="W141" s="297" t="s">
        <v>54</v>
      </c>
      <c r="X141" s="297" t="s">
        <v>875</v>
      </c>
      <c r="Y141" s="297">
        <f>IF(X141="AS D",0,IF(X141="AS 2D",0,IF(X141="AS Ch",0,IF(X141="Ca",0,IF(X141="kA",0,IF(X141="Stb entgr",0,IF(X141="MW glatt",0,IF(X141="Ker-W",1.5,IF(X141="Akustik",2,IF(X141="Fass.verkl.",0,"?"))))))))))</f>
        <v>0</v>
      </c>
      <c r="Z141" s="297" t="s">
        <v>597</v>
      </c>
      <c r="AA141" s="297">
        <f t="shared" si="23"/>
        <v>0</v>
      </c>
      <c r="AB141" s="297">
        <v>40</v>
      </c>
      <c r="AC141" s="304">
        <f t="shared" si="17"/>
        <v>40</v>
      </c>
      <c r="AD141" s="297" t="s">
        <v>136</v>
      </c>
      <c r="AE141" s="297" t="s">
        <v>290</v>
      </c>
      <c r="AF141" s="297" t="s">
        <v>136</v>
      </c>
      <c r="AG141" s="305" t="s">
        <v>234</v>
      </c>
      <c r="AH141" s="297" t="s">
        <v>1144</v>
      </c>
      <c r="AI141" s="320" t="s">
        <v>805</v>
      </c>
      <c r="AJ141" s="299" t="s">
        <v>361</v>
      </c>
      <c r="AK141" s="299" t="s">
        <v>826</v>
      </c>
      <c r="AL141" s="307" t="s">
        <v>234</v>
      </c>
      <c r="AM141" s="307" t="s">
        <v>234</v>
      </c>
      <c r="AN141" s="307" t="s">
        <v>878</v>
      </c>
      <c r="AO141" s="297" t="s">
        <v>234</v>
      </c>
      <c r="AP141" s="297" t="s">
        <v>234</v>
      </c>
      <c r="AQ141" s="308" t="s">
        <v>234</v>
      </c>
      <c r="AR141" s="309" t="s">
        <v>234</v>
      </c>
      <c r="AS141" s="305" t="s">
        <v>234</v>
      </c>
      <c r="AT141" s="310" t="s">
        <v>234</v>
      </c>
      <c r="AU141" s="310" t="s">
        <v>1340</v>
      </c>
      <c r="AV141" s="311" t="s">
        <v>271</v>
      </c>
      <c r="AW141" s="305" t="s">
        <v>234</v>
      </c>
      <c r="AX141" s="312" t="s">
        <v>1208</v>
      </c>
      <c r="AY141" s="297" t="s">
        <v>243</v>
      </c>
      <c r="AZ141" s="297" t="s">
        <v>243</v>
      </c>
      <c r="BA141" s="305" t="s">
        <v>234</v>
      </c>
      <c r="BB141" s="297" t="s">
        <v>246</v>
      </c>
      <c r="BC141" s="297" t="s">
        <v>596</v>
      </c>
      <c r="BD141" s="304" t="s">
        <v>240</v>
      </c>
      <c r="BE141" s="302" t="s">
        <v>848</v>
      </c>
      <c r="BF141" s="302" t="s">
        <v>870</v>
      </c>
      <c r="BG141" s="307" t="s">
        <v>234</v>
      </c>
      <c r="BH141" s="307" t="s">
        <v>234</v>
      </c>
      <c r="BI141" s="302" t="s">
        <v>246</v>
      </c>
      <c r="BJ141" s="297" t="s">
        <v>290</v>
      </c>
      <c r="BK141" s="297" t="s">
        <v>836</v>
      </c>
      <c r="BL141" s="297"/>
      <c r="BM141" s="226" t="s">
        <v>866</v>
      </c>
      <c r="BN141" s="297" t="s">
        <v>339</v>
      </c>
      <c r="BO141" s="297" t="s">
        <v>339</v>
      </c>
      <c r="BP141" s="297" t="s">
        <v>234</v>
      </c>
      <c r="BQ141" s="297" t="s">
        <v>339</v>
      </c>
      <c r="BR141" s="297" t="s">
        <v>234</v>
      </c>
      <c r="BS141" s="297" t="s">
        <v>234</v>
      </c>
      <c r="BT141" s="297"/>
      <c r="BU141" s="313" t="s">
        <v>386</v>
      </c>
      <c r="BV141" s="76"/>
      <c r="BW141" s="77"/>
      <c r="BX141" s="125" t="s">
        <v>674</v>
      </c>
      <c r="BY141" s="9" t="s">
        <v>0</v>
      </c>
      <c r="BZ141" s="9" t="s">
        <v>147</v>
      </c>
      <c r="CA141" s="9" t="s">
        <v>144</v>
      </c>
      <c r="CB141" s="9" t="s">
        <v>157</v>
      </c>
      <c r="CC141" s="9" t="s">
        <v>171</v>
      </c>
      <c r="CD141" s="9" t="s">
        <v>78</v>
      </c>
      <c r="CE141" s="9" t="s">
        <v>78</v>
      </c>
      <c r="CF141" s="10" t="s">
        <v>103</v>
      </c>
      <c r="CG141" s="76"/>
    </row>
    <row r="142" spans="1:85" s="6" customFormat="1" ht="12" x14ac:dyDescent="0.25">
      <c r="A142" s="83" t="s">
        <v>250</v>
      </c>
      <c r="B142" s="293" t="e">
        <f>VLOOKUP(C142,#REF!,2,0)</f>
        <v>#REF!</v>
      </c>
      <c r="C142" s="293" t="e">
        <f>VLOOKUP(D142,#REF!,2,0)</f>
        <v>#REF!</v>
      </c>
      <c r="D142" s="294" t="str">
        <f>VLOOKUP(BX142,Raumliste!A$3:B$222,2,0)</f>
        <v>10.2</v>
      </c>
      <c r="E142" s="314">
        <v>105</v>
      </c>
      <c r="F142" s="296" t="str">
        <f t="shared" si="24"/>
        <v>GP-AUB 18.1</v>
      </c>
      <c r="G142" s="297" t="s">
        <v>4</v>
      </c>
      <c r="H142" s="297" t="s">
        <v>10</v>
      </c>
      <c r="I142" s="297" t="s">
        <v>290</v>
      </c>
      <c r="J142" s="298" t="s">
        <v>1046</v>
      </c>
      <c r="K142" s="299" t="s">
        <v>809</v>
      </c>
      <c r="L142" s="300" t="s">
        <v>235</v>
      </c>
      <c r="M142" s="301" t="s">
        <v>141</v>
      </c>
      <c r="N142" s="302">
        <v>885</v>
      </c>
      <c r="O142" s="297">
        <v>2135</v>
      </c>
      <c r="P142" s="297" t="s">
        <v>618</v>
      </c>
      <c r="Q142" s="297">
        <f t="shared" si="16"/>
        <v>795</v>
      </c>
      <c r="R142" s="297">
        <f t="shared" si="21"/>
        <v>2205</v>
      </c>
      <c r="S142" s="297"/>
      <c r="T142" s="297">
        <v>70</v>
      </c>
      <c r="U142" s="297">
        <v>1</v>
      </c>
      <c r="V142" s="297" t="s">
        <v>234</v>
      </c>
      <c r="W142" s="297" t="s">
        <v>54</v>
      </c>
      <c r="X142" s="297" t="s">
        <v>597</v>
      </c>
      <c r="Y142" s="297">
        <f t="shared" si="23"/>
        <v>0</v>
      </c>
      <c r="Z142" s="297" t="s">
        <v>597</v>
      </c>
      <c r="AA142" s="297">
        <f t="shared" si="23"/>
        <v>0</v>
      </c>
      <c r="AB142" s="297">
        <v>40</v>
      </c>
      <c r="AC142" s="304">
        <f t="shared" si="17"/>
        <v>40</v>
      </c>
      <c r="AD142" s="297" t="s">
        <v>136</v>
      </c>
      <c r="AE142" s="297" t="s">
        <v>101</v>
      </c>
      <c r="AF142" s="297" t="s">
        <v>136</v>
      </c>
      <c r="AG142" s="305" t="s">
        <v>234</v>
      </c>
      <c r="AH142" s="297" t="s">
        <v>1144</v>
      </c>
      <c r="AI142" s="317" t="s">
        <v>14</v>
      </c>
      <c r="AJ142" s="299" t="s">
        <v>361</v>
      </c>
      <c r="AK142" s="299" t="s">
        <v>1038</v>
      </c>
      <c r="AL142" s="307" t="s">
        <v>234</v>
      </c>
      <c r="AM142" s="307" t="s">
        <v>234</v>
      </c>
      <c r="AN142" s="307" t="s">
        <v>234</v>
      </c>
      <c r="AO142" s="297" t="s">
        <v>234</v>
      </c>
      <c r="AP142" s="297" t="s">
        <v>234</v>
      </c>
      <c r="AQ142" s="308" t="s">
        <v>234</v>
      </c>
      <c r="AR142" s="309" t="s">
        <v>234</v>
      </c>
      <c r="AS142" s="305" t="s">
        <v>234</v>
      </c>
      <c r="AT142" s="310" t="s">
        <v>234</v>
      </c>
      <c r="AU142" s="310" t="s">
        <v>234</v>
      </c>
      <c r="AV142" s="311" t="s">
        <v>256</v>
      </c>
      <c r="AW142" s="305" t="s">
        <v>234</v>
      </c>
      <c r="AX142" s="297" t="s">
        <v>243</v>
      </c>
      <c r="AY142" s="297" t="s">
        <v>243</v>
      </c>
      <c r="AZ142" s="297" t="s">
        <v>243</v>
      </c>
      <c r="BA142" s="305" t="s">
        <v>234</v>
      </c>
      <c r="BB142" s="297" t="s">
        <v>246</v>
      </c>
      <c r="BC142" s="297" t="s">
        <v>596</v>
      </c>
      <c r="BD142" s="304" t="s">
        <v>240</v>
      </c>
      <c r="BE142" s="302" t="s">
        <v>820</v>
      </c>
      <c r="BF142" s="302" t="s">
        <v>290</v>
      </c>
      <c r="BG142" s="307" t="s">
        <v>234</v>
      </c>
      <c r="BH142" s="307" t="s">
        <v>234</v>
      </c>
      <c r="BI142" s="307" t="s">
        <v>234</v>
      </c>
      <c r="BJ142" s="297" t="s">
        <v>992</v>
      </c>
      <c r="BK142" s="297" t="s">
        <v>240</v>
      </c>
      <c r="BL142" s="297"/>
      <c r="BM142" s="297" t="s">
        <v>234</v>
      </c>
      <c r="BN142" s="297" t="s">
        <v>234</v>
      </c>
      <c r="BO142" s="297" t="s">
        <v>234</v>
      </c>
      <c r="BP142" s="297" t="s">
        <v>234</v>
      </c>
      <c r="BQ142" s="297" t="s">
        <v>234</v>
      </c>
      <c r="BR142" s="297" t="s">
        <v>234</v>
      </c>
      <c r="BS142" s="297" t="s">
        <v>234</v>
      </c>
      <c r="BT142" s="297"/>
      <c r="BU142" s="313" t="s">
        <v>234</v>
      </c>
      <c r="BV142" s="76"/>
      <c r="BW142" s="77"/>
      <c r="BX142" s="125" t="s">
        <v>675</v>
      </c>
      <c r="BY142" s="9" t="s">
        <v>0</v>
      </c>
      <c r="BZ142" s="9" t="s">
        <v>147</v>
      </c>
      <c r="CA142" s="9" t="s">
        <v>144</v>
      </c>
      <c r="CB142" s="9" t="s">
        <v>159</v>
      </c>
      <c r="CC142" s="9" t="s">
        <v>171</v>
      </c>
      <c r="CD142" s="9" t="s">
        <v>46</v>
      </c>
      <c r="CE142" s="9" t="s">
        <v>52</v>
      </c>
      <c r="CF142" s="10" t="s">
        <v>107</v>
      </c>
      <c r="CG142" s="76"/>
    </row>
    <row r="143" spans="1:85" s="6" customFormat="1" ht="12" x14ac:dyDescent="0.25">
      <c r="A143" s="83" t="s">
        <v>250</v>
      </c>
      <c r="B143" s="293" t="e">
        <f>VLOOKUP(C143,#REF!,2,0)</f>
        <v>#REF!</v>
      </c>
      <c r="C143" s="293" t="e">
        <f>VLOOKUP(D143,#REF!,2,0)</f>
        <v>#REF!</v>
      </c>
      <c r="D143" s="294" t="str">
        <f>VLOOKUP(BX143,Raumliste!A$3:B$222,2,0)</f>
        <v>4.12</v>
      </c>
      <c r="E143" s="314">
        <v>106</v>
      </c>
      <c r="F143" s="296" t="str">
        <f t="shared" si="24"/>
        <v>GP-AUB 20.1</v>
      </c>
      <c r="G143" s="297" t="s">
        <v>4</v>
      </c>
      <c r="H143" s="297" t="s">
        <v>10</v>
      </c>
      <c r="I143" s="297" t="s">
        <v>290</v>
      </c>
      <c r="J143" s="298" t="s">
        <v>1250</v>
      </c>
      <c r="K143" s="299" t="s">
        <v>809</v>
      </c>
      <c r="L143" s="300" t="s">
        <v>235</v>
      </c>
      <c r="M143" s="301" t="s">
        <v>1147</v>
      </c>
      <c r="N143" s="302">
        <v>885</v>
      </c>
      <c r="O143" s="297" t="str">
        <f t="shared" si="26"/>
        <v>2010</v>
      </c>
      <c r="P143" s="297" t="s">
        <v>610</v>
      </c>
      <c r="Q143" s="297" t="str">
        <f t="shared" si="16"/>
        <v>ca.</v>
      </c>
      <c r="R143" s="297" t="str">
        <f t="shared" si="21"/>
        <v>2010</v>
      </c>
      <c r="S143" s="297">
        <v>600</v>
      </c>
      <c r="T143" s="297"/>
      <c r="U143" s="297">
        <v>1</v>
      </c>
      <c r="V143" s="297" t="s">
        <v>234</v>
      </c>
      <c r="W143" s="297" t="s">
        <v>57</v>
      </c>
      <c r="X143" s="297" t="s">
        <v>597</v>
      </c>
      <c r="Y143" s="297">
        <f t="shared" si="23"/>
        <v>0</v>
      </c>
      <c r="Z143" s="297" t="s">
        <v>847</v>
      </c>
      <c r="AA143" s="297">
        <f t="shared" si="23"/>
        <v>0</v>
      </c>
      <c r="AB143" s="297">
        <v>40</v>
      </c>
      <c r="AC143" s="304">
        <f t="shared" si="17"/>
        <v>40</v>
      </c>
      <c r="AD143" s="297" t="s">
        <v>845</v>
      </c>
      <c r="AE143" s="297" t="s">
        <v>846</v>
      </c>
      <c r="AF143" s="297" t="s">
        <v>136</v>
      </c>
      <c r="AG143" s="297" t="str">
        <f t="shared" si="22"/>
        <v>-</v>
      </c>
      <c r="AH143" s="297" t="s">
        <v>1144</v>
      </c>
      <c r="AI143" s="320" t="s">
        <v>224</v>
      </c>
      <c r="AJ143" s="299" t="s">
        <v>361</v>
      </c>
      <c r="AK143" s="299" t="s">
        <v>1038</v>
      </c>
      <c r="AL143" s="307" t="s">
        <v>234</v>
      </c>
      <c r="AM143" s="307" t="s">
        <v>234</v>
      </c>
      <c r="AN143" s="307" t="s">
        <v>234</v>
      </c>
      <c r="AO143" s="297" t="s">
        <v>234</v>
      </c>
      <c r="AP143" s="297" t="s">
        <v>234</v>
      </c>
      <c r="AQ143" s="308" t="s">
        <v>234</v>
      </c>
      <c r="AR143" s="309" t="s">
        <v>234</v>
      </c>
      <c r="AS143" s="305" t="s">
        <v>234</v>
      </c>
      <c r="AT143" s="310" t="s">
        <v>234</v>
      </c>
      <c r="AU143" s="310" t="s">
        <v>234</v>
      </c>
      <c r="AV143" s="311" t="s">
        <v>271</v>
      </c>
      <c r="AW143" s="305" t="s">
        <v>234</v>
      </c>
      <c r="AX143" s="297" t="s">
        <v>840</v>
      </c>
      <c r="AY143" s="297" t="s">
        <v>840</v>
      </c>
      <c r="AZ143" s="305" t="s">
        <v>234</v>
      </c>
      <c r="BA143" s="305" t="s">
        <v>234</v>
      </c>
      <c r="BB143" s="305" t="s">
        <v>234</v>
      </c>
      <c r="BC143" s="305" t="s">
        <v>234</v>
      </c>
      <c r="BD143" s="304" t="s">
        <v>864</v>
      </c>
      <c r="BE143" s="302" t="s">
        <v>839</v>
      </c>
      <c r="BF143" s="307" t="s">
        <v>234</v>
      </c>
      <c r="BG143" s="307" t="s">
        <v>234</v>
      </c>
      <c r="BH143" s="307" t="s">
        <v>234</v>
      </c>
      <c r="BI143" s="307" t="s">
        <v>234</v>
      </c>
      <c r="BJ143" s="318" t="s">
        <v>1026</v>
      </c>
      <c r="BK143" s="305" t="s">
        <v>234</v>
      </c>
      <c r="BL143" s="305"/>
      <c r="BM143" s="297" t="s">
        <v>234</v>
      </c>
      <c r="BN143" s="297" t="s">
        <v>234</v>
      </c>
      <c r="BO143" s="297" t="s">
        <v>234</v>
      </c>
      <c r="BP143" s="297" t="s">
        <v>234</v>
      </c>
      <c r="BQ143" s="297" t="s">
        <v>234</v>
      </c>
      <c r="BR143" s="297" t="s">
        <v>234</v>
      </c>
      <c r="BS143" s="297" t="s">
        <v>234</v>
      </c>
      <c r="BT143" s="297"/>
      <c r="BU143" s="313" t="s">
        <v>844</v>
      </c>
      <c r="BV143" s="76"/>
      <c r="BW143" s="77"/>
      <c r="BX143" s="125" t="s">
        <v>676</v>
      </c>
      <c r="BY143" s="9" t="s">
        <v>0</v>
      </c>
      <c r="BZ143" s="9" t="s">
        <v>147</v>
      </c>
      <c r="CA143" s="9" t="s">
        <v>144</v>
      </c>
      <c r="CB143" s="9" t="s">
        <v>160</v>
      </c>
      <c r="CC143" s="9" t="s">
        <v>171</v>
      </c>
      <c r="CD143" s="9" t="s">
        <v>46</v>
      </c>
      <c r="CE143" s="9" t="s">
        <v>52</v>
      </c>
      <c r="CF143" s="10" t="s">
        <v>225</v>
      </c>
      <c r="CG143" s="76"/>
    </row>
    <row r="144" spans="1:85" s="6" customFormat="1" ht="12" x14ac:dyDescent="0.25">
      <c r="A144" s="83" t="s">
        <v>250</v>
      </c>
      <c r="B144" s="293" t="e">
        <f>VLOOKUP(C144,#REF!,2,0)</f>
        <v>#REF!</v>
      </c>
      <c r="C144" s="293" t="e">
        <f>VLOOKUP(D144,#REF!,2,0)</f>
        <v>#REF!</v>
      </c>
      <c r="D144" s="294" t="str">
        <f>VLOOKUP(BX144,Raumliste!A$3:B$222,2,0)</f>
        <v>5.2</v>
      </c>
      <c r="E144" s="314">
        <v>107</v>
      </c>
      <c r="F144" s="296" t="str">
        <f t="shared" si="24"/>
        <v>GP-AUB 22.1</v>
      </c>
      <c r="G144" s="297" t="s">
        <v>4</v>
      </c>
      <c r="H144" s="297" t="s">
        <v>10</v>
      </c>
      <c r="I144" s="297" t="s">
        <v>290</v>
      </c>
      <c r="J144" s="298" t="s">
        <v>454</v>
      </c>
      <c r="K144" s="299" t="s">
        <v>809</v>
      </c>
      <c r="L144" s="300" t="s">
        <v>235</v>
      </c>
      <c r="M144" s="301" t="s">
        <v>1094</v>
      </c>
      <c r="N144" s="302" t="str">
        <f t="shared" si="25"/>
        <v>1510</v>
      </c>
      <c r="O144" s="297" t="str">
        <f t="shared" si="26"/>
        <v>2510</v>
      </c>
      <c r="P144" s="297" t="s">
        <v>627</v>
      </c>
      <c r="Q144" s="297">
        <f t="shared" si="16"/>
        <v>1420</v>
      </c>
      <c r="R144" s="297">
        <f t="shared" si="21"/>
        <v>2580</v>
      </c>
      <c r="S144" s="297"/>
      <c r="T144" s="297">
        <v>70</v>
      </c>
      <c r="U144" s="297">
        <v>2</v>
      </c>
      <c r="V144" s="226" t="s">
        <v>1337</v>
      </c>
      <c r="W144" s="297" t="s">
        <v>54</v>
      </c>
      <c r="X144" s="297" t="s">
        <v>597</v>
      </c>
      <c r="Y144" s="297">
        <f t="shared" si="23"/>
        <v>0</v>
      </c>
      <c r="Z144" s="297" t="s">
        <v>597</v>
      </c>
      <c r="AA144" s="297">
        <f t="shared" si="23"/>
        <v>0</v>
      </c>
      <c r="AB144" s="297">
        <v>40</v>
      </c>
      <c r="AC144" s="304">
        <f t="shared" si="17"/>
        <v>40</v>
      </c>
      <c r="AD144" s="297" t="s">
        <v>136</v>
      </c>
      <c r="AE144" s="297" t="s">
        <v>240</v>
      </c>
      <c r="AF144" s="297" t="s">
        <v>136</v>
      </c>
      <c r="AG144" s="305" t="s">
        <v>234</v>
      </c>
      <c r="AH144" s="297" t="s">
        <v>1144</v>
      </c>
      <c r="AI144" s="317" t="s">
        <v>14</v>
      </c>
      <c r="AJ144" s="299" t="s">
        <v>361</v>
      </c>
      <c r="AK144" s="299" t="s">
        <v>1038</v>
      </c>
      <c r="AL144" s="307" t="s">
        <v>234</v>
      </c>
      <c r="AM144" s="307" t="s">
        <v>234</v>
      </c>
      <c r="AN144" s="307" t="s">
        <v>234</v>
      </c>
      <c r="AO144" s="297" t="s">
        <v>234</v>
      </c>
      <c r="AP144" s="297" t="s">
        <v>234</v>
      </c>
      <c r="AQ144" s="308" t="s">
        <v>234</v>
      </c>
      <c r="AR144" s="309" t="s">
        <v>234</v>
      </c>
      <c r="AS144" s="305" t="s">
        <v>234</v>
      </c>
      <c r="AT144" s="310" t="s">
        <v>234</v>
      </c>
      <c r="AU144" s="310" t="s">
        <v>234</v>
      </c>
      <c r="AV144" s="311" t="s">
        <v>271</v>
      </c>
      <c r="AW144" s="305" t="s">
        <v>234</v>
      </c>
      <c r="AX144" s="297" t="s">
        <v>243</v>
      </c>
      <c r="AY144" s="297" t="s">
        <v>243</v>
      </c>
      <c r="AZ144" s="297" t="s">
        <v>243</v>
      </c>
      <c r="BA144" s="305" t="s">
        <v>234</v>
      </c>
      <c r="BB144" s="297" t="s">
        <v>246</v>
      </c>
      <c r="BC144" s="297" t="s">
        <v>596</v>
      </c>
      <c r="BD144" s="304" t="s">
        <v>240</v>
      </c>
      <c r="BE144" s="302" t="s">
        <v>848</v>
      </c>
      <c r="BF144" s="302" t="s">
        <v>290</v>
      </c>
      <c r="BG144" s="307" t="s">
        <v>234</v>
      </c>
      <c r="BH144" s="307" t="s">
        <v>234</v>
      </c>
      <c r="BI144" s="302" t="s">
        <v>246</v>
      </c>
      <c r="BJ144" s="297" t="s">
        <v>992</v>
      </c>
      <c r="BK144" s="297" t="s">
        <v>240</v>
      </c>
      <c r="BL144" s="297"/>
      <c r="BM144" s="297" t="s">
        <v>823</v>
      </c>
      <c r="BN144" s="297" t="s">
        <v>234</v>
      </c>
      <c r="BO144" s="297" t="s">
        <v>234</v>
      </c>
      <c r="BP144" s="297" t="s">
        <v>234</v>
      </c>
      <c r="BQ144" s="297" t="s">
        <v>234</v>
      </c>
      <c r="BR144" s="297" t="s">
        <v>234</v>
      </c>
      <c r="BS144" s="297" t="s">
        <v>234</v>
      </c>
      <c r="BT144" s="297"/>
      <c r="BU144" s="313" t="s">
        <v>234</v>
      </c>
      <c r="BV144" s="76"/>
      <c r="BW144" s="77"/>
      <c r="BX144" s="125" t="s">
        <v>677</v>
      </c>
      <c r="BY144" s="9" t="s">
        <v>0</v>
      </c>
      <c r="BZ144" s="9" t="s">
        <v>147</v>
      </c>
      <c r="CA144" s="9" t="s">
        <v>144</v>
      </c>
      <c r="CB144" s="9" t="s">
        <v>162</v>
      </c>
      <c r="CC144" s="9" t="s">
        <v>171</v>
      </c>
      <c r="CD144" s="9"/>
      <c r="CE144" s="9" t="s">
        <v>79</v>
      </c>
      <c r="CF144" s="10" t="s">
        <v>107</v>
      </c>
      <c r="CG144" s="76"/>
    </row>
    <row r="145" spans="1:85" s="13" customFormat="1" ht="12" x14ac:dyDescent="0.25">
      <c r="A145" s="83" t="s">
        <v>310</v>
      </c>
      <c r="B145" s="293" t="e">
        <f>VLOOKUP(C145,#REF!,2,0)</f>
        <v>#REF!</v>
      </c>
      <c r="C145" s="293" t="e">
        <f>VLOOKUP(D145,#REF!,2,0)</f>
        <v>#REF!</v>
      </c>
      <c r="D145" s="294" t="str">
        <f>VLOOKUP(BX145,Raumliste!A$3:B$222,2,0)</f>
        <v>10.2</v>
      </c>
      <c r="E145" s="314">
        <v>108</v>
      </c>
      <c r="F145" s="296" t="str">
        <f t="shared" si="24"/>
        <v>GP-AUB 24.1</v>
      </c>
      <c r="G145" s="297" t="s">
        <v>4</v>
      </c>
      <c r="H145" s="297" t="s">
        <v>10</v>
      </c>
      <c r="I145" s="297" t="s">
        <v>290</v>
      </c>
      <c r="J145" s="298" t="s">
        <v>1047</v>
      </c>
      <c r="K145" s="299" t="s">
        <v>809</v>
      </c>
      <c r="L145" s="300" t="s">
        <v>247</v>
      </c>
      <c r="M145" s="301" t="s">
        <v>1103</v>
      </c>
      <c r="N145" s="302" t="str">
        <f t="shared" si="25"/>
        <v>1260</v>
      </c>
      <c r="O145" s="297" t="str">
        <f t="shared" si="26"/>
        <v>2260</v>
      </c>
      <c r="P145" s="297" t="s">
        <v>325</v>
      </c>
      <c r="Q145" s="297">
        <f t="shared" si="16"/>
        <v>1140</v>
      </c>
      <c r="R145" s="297">
        <f t="shared" si="21"/>
        <v>2280</v>
      </c>
      <c r="S145" s="297"/>
      <c r="T145" s="297">
        <v>20</v>
      </c>
      <c r="U145" s="297">
        <v>1</v>
      </c>
      <c r="V145" s="297" t="s">
        <v>234</v>
      </c>
      <c r="W145" s="297" t="s">
        <v>54</v>
      </c>
      <c r="X145" s="297" t="s">
        <v>875</v>
      </c>
      <c r="Y145" s="297">
        <f>IF(X145="AS D",0,IF(X145="AS 2D",0,IF(X145="AS Ch",0,IF(X145="Ca",0,IF(X145="kA",0,IF(X145="Stb entgr",0,IF(X145="MW glatt",0,IF(X145="Ker-W",1.5,IF(X145="Akustik",2,IF(X145="Fass.verkl.",0,"?"))))))))))</f>
        <v>0</v>
      </c>
      <c r="Z145" s="297" t="s">
        <v>597</v>
      </c>
      <c r="AA145" s="297">
        <f t="shared" si="23"/>
        <v>0</v>
      </c>
      <c r="AB145" s="297">
        <v>30</v>
      </c>
      <c r="AC145" s="304">
        <f t="shared" si="17"/>
        <v>30</v>
      </c>
      <c r="AD145" s="297" t="s">
        <v>136</v>
      </c>
      <c r="AE145" s="297" t="s">
        <v>290</v>
      </c>
      <c r="AF145" s="297" t="s">
        <v>136</v>
      </c>
      <c r="AG145" s="305" t="s">
        <v>234</v>
      </c>
      <c r="AH145" s="297" t="s">
        <v>1144</v>
      </c>
      <c r="AI145" s="306" t="s">
        <v>805</v>
      </c>
      <c r="AJ145" s="299" t="s">
        <v>361</v>
      </c>
      <c r="AK145" s="299" t="s">
        <v>826</v>
      </c>
      <c r="AL145" s="307" t="s">
        <v>234</v>
      </c>
      <c r="AM145" s="307" t="s">
        <v>234</v>
      </c>
      <c r="AN145" s="307" t="s">
        <v>878</v>
      </c>
      <c r="AO145" s="297" t="s">
        <v>234</v>
      </c>
      <c r="AP145" s="297" t="s">
        <v>234</v>
      </c>
      <c r="AQ145" s="308" t="s">
        <v>234</v>
      </c>
      <c r="AR145" s="309" t="s">
        <v>234</v>
      </c>
      <c r="AS145" s="305" t="s">
        <v>234</v>
      </c>
      <c r="AT145" s="300" t="s">
        <v>246</v>
      </c>
      <c r="AU145" s="310" t="s">
        <v>234</v>
      </c>
      <c r="AV145" s="311" t="s">
        <v>271</v>
      </c>
      <c r="AW145" s="305" t="s">
        <v>234</v>
      </c>
      <c r="AX145" s="312" t="s">
        <v>1208</v>
      </c>
      <c r="AY145" s="297" t="s">
        <v>243</v>
      </c>
      <c r="AZ145" s="297" t="s">
        <v>243</v>
      </c>
      <c r="BA145" s="305" t="s">
        <v>234</v>
      </c>
      <c r="BB145" s="297" t="s">
        <v>246</v>
      </c>
      <c r="BC145" s="297" t="s">
        <v>596</v>
      </c>
      <c r="BD145" s="304" t="s">
        <v>240</v>
      </c>
      <c r="BE145" s="302" t="s">
        <v>820</v>
      </c>
      <c r="BF145" s="302" t="s">
        <v>870</v>
      </c>
      <c r="BG145" s="307" t="s">
        <v>234</v>
      </c>
      <c r="BH145" s="307" t="s">
        <v>234</v>
      </c>
      <c r="BI145" s="307" t="s">
        <v>234</v>
      </c>
      <c r="BJ145" s="297" t="s">
        <v>290</v>
      </c>
      <c r="BK145" s="297" t="s">
        <v>836</v>
      </c>
      <c r="BL145" s="297"/>
      <c r="BM145" s="297" t="s">
        <v>234</v>
      </c>
      <c r="BN145" s="297" t="s">
        <v>339</v>
      </c>
      <c r="BO145" s="297" t="s">
        <v>339</v>
      </c>
      <c r="BP145" s="297" t="s">
        <v>234</v>
      </c>
      <c r="BQ145" s="297" t="s">
        <v>339</v>
      </c>
      <c r="BR145" s="297" t="s">
        <v>234</v>
      </c>
      <c r="BS145" s="297" t="s">
        <v>234</v>
      </c>
      <c r="BT145" s="297"/>
      <c r="BU145" s="313" t="s">
        <v>386</v>
      </c>
      <c r="BV145" s="76"/>
      <c r="BW145" s="77"/>
      <c r="BX145" s="125" t="s">
        <v>678</v>
      </c>
      <c r="BY145" s="9" t="s">
        <v>0</v>
      </c>
      <c r="BZ145" s="9" t="s">
        <v>147</v>
      </c>
      <c r="CA145" s="9" t="s">
        <v>144</v>
      </c>
      <c r="CB145" s="9" t="s">
        <v>163</v>
      </c>
      <c r="CC145" s="9" t="s">
        <v>171</v>
      </c>
      <c r="CD145" s="9" t="s">
        <v>80</v>
      </c>
      <c r="CE145" s="9" t="s">
        <v>80</v>
      </c>
      <c r="CF145" s="10" t="s">
        <v>107</v>
      </c>
      <c r="CG145" s="76"/>
    </row>
    <row r="146" spans="1:85" s="6" customFormat="1" ht="12" x14ac:dyDescent="0.25">
      <c r="A146" s="83" t="s">
        <v>250</v>
      </c>
      <c r="B146" s="293" t="e">
        <f>VLOOKUP(C146,#REF!,2,0)</f>
        <v>#REF!</v>
      </c>
      <c r="C146" s="293" t="e">
        <f>VLOOKUP(D146,#REF!,2,0)</f>
        <v>#REF!</v>
      </c>
      <c r="D146" s="294" t="str">
        <f>VLOOKUP(BX146,Raumliste!A$3:B$222,2,0)</f>
        <v>1.5</v>
      </c>
      <c r="E146" s="314">
        <v>109</v>
      </c>
      <c r="F146" s="296" t="str">
        <f t="shared" si="24"/>
        <v>GP-AUB 28.1</v>
      </c>
      <c r="G146" s="297" t="s">
        <v>4</v>
      </c>
      <c r="H146" s="297" t="s">
        <v>10</v>
      </c>
      <c r="I146" s="297" t="s">
        <v>290</v>
      </c>
      <c r="J146" s="298" t="s">
        <v>406</v>
      </c>
      <c r="K146" s="299" t="s">
        <v>809</v>
      </c>
      <c r="L146" s="300" t="s">
        <v>235</v>
      </c>
      <c r="M146" s="301" t="s">
        <v>1092</v>
      </c>
      <c r="N146" s="302" t="str">
        <f t="shared" si="25"/>
        <v>1010</v>
      </c>
      <c r="O146" s="297" t="str">
        <f t="shared" si="26"/>
        <v>2260</v>
      </c>
      <c r="P146" s="322" t="s">
        <v>617</v>
      </c>
      <c r="Q146" s="297">
        <f t="shared" si="16"/>
        <v>920</v>
      </c>
      <c r="R146" s="297">
        <f t="shared" si="21"/>
        <v>2330</v>
      </c>
      <c r="S146" s="322"/>
      <c r="T146" s="322">
        <v>70</v>
      </c>
      <c r="U146" s="322">
        <v>1</v>
      </c>
      <c r="V146" s="322" t="s">
        <v>234</v>
      </c>
      <c r="W146" s="322" t="s">
        <v>54</v>
      </c>
      <c r="X146" s="322" t="s">
        <v>597</v>
      </c>
      <c r="Y146" s="297">
        <f t="shared" si="23"/>
        <v>0</v>
      </c>
      <c r="Z146" s="322" t="s">
        <v>597</v>
      </c>
      <c r="AA146" s="297">
        <f t="shared" si="23"/>
        <v>0</v>
      </c>
      <c r="AB146" s="322">
        <v>40</v>
      </c>
      <c r="AC146" s="304">
        <f t="shared" si="17"/>
        <v>40</v>
      </c>
      <c r="AD146" s="322" t="s">
        <v>136</v>
      </c>
      <c r="AE146" s="297" t="s">
        <v>101</v>
      </c>
      <c r="AF146" s="297" t="s">
        <v>136</v>
      </c>
      <c r="AG146" s="305" t="s">
        <v>234</v>
      </c>
      <c r="AH146" s="297" t="s">
        <v>1144</v>
      </c>
      <c r="AI146" s="330" t="s">
        <v>14</v>
      </c>
      <c r="AJ146" s="299" t="s">
        <v>361</v>
      </c>
      <c r="AK146" s="299" t="s">
        <v>1038</v>
      </c>
      <c r="AL146" s="307" t="s">
        <v>234</v>
      </c>
      <c r="AM146" s="307" t="s">
        <v>234</v>
      </c>
      <c r="AN146" s="307" t="s">
        <v>234</v>
      </c>
      <c r="AO146" s="297" t="s">
        <v>234</v>
      </c>
      <c r="AP146" s="297" t="s">
        <v>234</v>
      </c>
      <c r="AQ146" s="308" t="s">
        <v>234</v>
      </c>
      <c r="AR146" s="309" t="s">
        <v>234</v>
      </c>
      <c r="AS146" s="305" t="s">
        <v>234</v>
      </c>
      <c r="AT146" s="310" t="s">
        <v>234</v>
      </c>
      <c r="AU146" s="310" t="s">
        <v>234</v>
      </c>
      <c r="AV146" s="311" t="s">
        <v>271</v>
      </c>
      <c r="AW146" s="305" t="s">
        <v>234</v>
      </c>
      <c r="AX146" s="297" t="s">
        <v>243</v>
      </c>
      <c r="AY146" s="297" t="s">
        <v>243</v>
      </c>
      <c r="AZ146" s="297" t="s">
        <v>243</v>
      </c>
      <c r="BA146" s="305" t="s">
        <v>234</v>
      </c>
      <c r="BB146" s="297" t="s">
        <v>246</v>
      </c>
      <c r="BC146" s="297" t="s">
        <v>596</v>
      </c>
      <c r="BD146" s="304" t="s">
        <v>240</v>
      </c>
      <c r="BE146" s="302" t="s">
        <v>820</v>
      </c>
      <c r="BF146" s="302" t="s">
        <v>290</v>
      </c>
      <c r="BG146" s="307" t="s">
        <v>234</v>
      </c>
      <c r="BH146" s="307" t="s">
        <v>234</v>
      </c>
      <c r="BI146" s="307" t="s">
        <v>234</v>
      </c>
      <c r="BJ146" s="297" t="s">
        <v>991</v>
      </c>
      <c r="BK146" s="297" t="s">
        <v>241</v>
      </c>
      <c r="BL146" s="297"/>
      <c r="BM146" s="297" t="s">
        <v>234</v>
      </c>
      <c r="BN146" s="297" t="s">
        <v>234</v>
      </c>
      <c r="BO146" s="297" t="s">
        <v>234</v>
      </c>
      <c r="BP146" s="297" t="s">
        <v>234</v>
      </c>
      <c r="BQ146" s="297" t="s">
        <v>234</v>
      </c>
      <c r="BR146" s="297" t="s">
        <v>234</v>
      </c>
      <c r="BS146" s="322" t="s">
        <v>234</v>
      </c>
      <c r="BT146" s="322"/>
      <c r="BU146" s="313" t="s">
        <v>234</v>
      </c>
      <c r="BV146" s="76"/>
      <c r="BW146" s="77"/>
      <c r="BX146" s="125" t="s">
        <v>679</v>
      </c>
      <c r="BY146" s="9" t="s">
        <v>0</v>
      </c>
      <c r="BZ146" s="9" t="s">
        <v>147</v>
      </c>
      <c r="CA146" s="9" t="s">
        <v>144</v>
      </c>
      <c r="CB146" s="9" t="s">
        <v>165</v>
      </c>
      <c r="CC146" s="9" t="s">
        <v>171</v>
      </c>
      <c r="CD146" s="9"/>
      <c r="CE146" s="9" t="s">
        <v>81</v>
      </c>
      <c r="CF146" s="10" t="s">
        <v>353</v>
      </c>
      <c r="CG146" s="76"/>
    </row>
    <row r="147" spans="1:85" s="6" customFormat="1" ht="12" x14ac:dyDescent="0.25">
      <c r="A147" s="83" t="s">
        <v>310</v>
      </c>
      <c r="B147" s="293" t="e">
        <f>VLOOKUP(C147,#REF!,2,0)</f>
        <v>#REF!</v>
      </c>
      <c r="C147" s="293" t="e">
        <f>VLOOKUP(D147,#REF!,2,0)</f>
        <v>#REF!</v>
      </c>
      <c r="D147" s="294" t="str">
        <f>VLOOKUP(BX147,Raumliste!A$3:B$222,2,0)</f>
        <v>9.1</v>
      </c>
      <c r="E147" s="314">
        <v>110</v>
      </c>
      <c r="F147" s="296" t="str">
        <f t="shared" si="24"/>
        <v>GP-AUB 26.1</v>
      </c>
      <c r="G147" s="297" t="s">
        <v>4</v>
      </c>
      <c r="H147" s="297" t="s">
        <v>10</v>
      </c>
      <c r="I147" s="297" t="s">
        <v>290</v>
      </c>
      <c r="J147" s="298" t="s">
        <v>1048</v>
      </c>
      <c r="K147" s="299" t="s">
        <v>809</v>
      </c>
      <c r="L147" s="300" t="s">
        <v>235</v>
      </c>
      <c r="M147" s="301" t="s">
        <v>1092</v>
      </c>
      <c r="N147" s="302" t="str">
        <f t="shared" si="25"/>
        <v>1010</v>
      </c>
      <c r="O147" s="297" t="str">
        <f t="shared" si="26"/>
        <v>2260</v>
      </c>
      <c r="P147" s="297" t="s">
        <v>617</v>
      </c>
      <c r="Q147" s="297">
        <f t="shared" si="16"/>
        <v>920</v>
      </c>
      <c r="R147" s="297" t="str">
        <f t="shared" si="21"/>
        <v>2260</v>
      </c>
      <c r="S147" s="297">
        <v>0</v>
      </c>
      <c r="T147" s="297">
        <v>0</v>
      </c>
      <c r="U147" s="297">
        <v>1</v>
      </c>
      <c r="V147" s="302" t="s">
        <v>234</v>
      </c>
      <c r="W147" s="297" t="s">
        <v>884</v>
      </c>
      <c r="X147" s="297" t="s">
        <v>597</v>
      </c>
      <c r="Y147" s="297">
        <f t="shared" si="23"/>
        <v>0</v>
      </c>
      <c r="Z147" s="297" t="s">
        <v>597</v>
      </c>
      <c r="AA147" s="297">
        <f t="shared" si="23"/>
        <v>0</v>
      </c>
      <c r="AB147" s="297">
        <v>10</v>
      </c>
      <c r="AC147" s="304">
        <f t="shared" si="17"/>
        <v>10</v>
      </c>
      <c r="AD147" s="297" t="s">
        <v>136</v>
      </c>
      <c r="AE147" s="305" t="s">
        <v>101</v>
      </c>
      <c r="AF147" s="297" t="s">
        <v>136</v>
      </c>
      <c r="AG147" s="297" t="str">
        <f t="shared" si="22"/>
        <v>-</v>
      </c>
      <c r="AH147" s="297" t="s">
        <v>1144</v>
      </c>
      <c r="AI147" s="306" t="s">
        <v>14</v>
      </c>
      <c r="AJ147" s="299" t="s">
        <v>361</v>
      </c>
      <c r="AK147" s="299" t="s">
        <v>1038</v>
      </c>
      <c r="AL147" s="307" t="s">
        <v>234</v>
      </c>
      <c r="AM147" s="307" t="s">
        <v>234</v>
      </c>
      <c r="AN147" s="307" t="s">
        <v>234</v>
      </c>
      <c r="AO147" s="297" t="s">
        <v>234</v>
      </c>
      <c r="AP147" s="297" t="s">
        <v>234</v>
      </c>
      <c r="AQ147" s="308" t="s">
        <v>234</v>
      </c>
      <c r="AR147" s="309" t="s">
        <v>234</v>
      </c>
      <c r="AS147" s="305" t="s">
        <v>234</v>
      </c>
      <c r="AT147" s="310" t="s">
        <v>234</v>
      </c>
      <c r="AU147" s="310" t="s">
        <v>234</v>
      </c>
      <c r="AV147" s="311" t="s">
        <v>256</v>
      </c>
      <c r="AW147" s="305" t="s">
        <v>234</v>
      </c>
      <c r="AX147" s="297" t="s">
        <v>243</v>
      </c>
      <c r="AY147" s="297" t="s">
        <v>243</v>
      </c>
      <c r="AZ147" s="297" t="s">
        <v>243</v>
      </c>
      <c r="BA147" s="305" t="s">
        <v>234</v>
      </c>
      <c r="BB147" s="297" t="s">
        <v>246</v>
      </c>
      <c r="BC147" s="297" t="s">
        <v>596</v>
      </c>
      <c r="BD147" s="304" t="s">
        <v>240</v>
      </c>
      <c r="BE147" s="302" t="s">
        <v>820</v>
      </c>
      <c r="BF147" s="302" t="s">
        <v>290</v>
      </c>
      <c r="BG147" s="307" t="s">
        <v>234</v>
      </c>
      <c r="BH147" s="307" t="s">
        <v>234</v>
      </c>
      <c r="BI147" s="307" t="s">
        <v>234</v>
      </c>
      <c r="BJ147" s="297" t="s">
        <v>992</v>
      </c>
      <c r="BK147" s="297" t="s">
        <v>240</v>
      </c>
      <c r="BL147" s="297"/>
      <c r="BM147" s="297" t="s">
        <v>234</v>
      </c>
      <c r="BN147" s="297" t="s">
        <v>234</v>
      </c>
      <c r="BO147" s="297" t="s">
        <v>234</v>
      </c>
      <c r="BP147" s="297" t="s">
        <v>234</v>
      </c>
      <c r="BQ147" s="297" t="s">
        <v>234</v>
      </c>
      <c r="BR147" s="297" t="s">
        <v>234</v>
      </c>
      <c r="BS147" s="297" t="s">
        <v>234</v>
      </c>
      <c r="BT147" s="297"/>
      <c r="BU147" s="315" t="s">
        <v>234</v>
      </c>
      <c r="BV147" s="76"/>
      <c r="BW147" s="77"/>
      <c r="BX147" s="125" t="s">
        <v>681</v>
      </c>
      <c r="BY147" s="9" t="s">
        <v>0</v>
      </c>
      <c r="BZ147" s="9" t="s">
        <v>147</v>
      </c>
      <c r="CA147" s="9" t="s">
        <v>144</v>
      </c>
      <c r="CB147" s="9" t="s">
        <v>164</v>
      </c>
      <c r="CC147" s="9" t="s">
        <v>171</v>
      </c>
      <c r="CD147" s="9" t="s">
        <v>80</v>
      </c>
      <c r="CE147" s="9" t="s">
        <v>80</v>
      </c>
      <c r="CF147" s="10" t="s">
        <v>103</v>
      </c>
      <c r="CG147" s="76"/>
    </row>
    <row r="148" spans="1:85" s="6" customFormat="1" ht="12" x14ac:dyDescent="0.25">
      <c r="A148" s="99"/>
      <c r="B148" s="293" t="e">
        <f>VLOOKUP(C148,#REF!,2,0)</f>
        <v>#REF!</v>
      </c>
      <c r="C148" s="293" t="e">
        <f>VLOOKUP(D148,#REF!,2,0)</f>
        <v>#REF!</v>
      </c>
      <c r="D148" s="294" t="str">
        <f>VLOOKUP(BX148,Raumliste!A$3:B$222,2,0)</f>
        <v>3.4</v>
      </c>
      <c r="E148" s="344" t="s">
        <v>575</v>
      </c>
      <c r="F148" s="296" t="str">
        <f t="shared" si="24"/>
        <v>GP-AUC 16.1</v>
      </c>
      <c r="G148" s="297" t="s">
        <v>4</v>
      </c>
      <c r="H148" s="297" t="s">
        <v>6</v>
      </c>
      <c r="I148" s="297" t="s">
        <v>607</v>
      </c>
      <c r="J148" s="298" t="s">
        <v>1268</v>
      </c>
      <c r="K148" s="299" t="s">
        <v>809</v>
      </c>
      <c r="L148" s="345" t="s">
        <v>235</v>
      </c>
      <c r="M148" s="301" t="s">
        <v>1147</v>
      </c>
      <c r="N148" s="302" t="str">
        <f t="shared" si="25"/>
        <v xml:space="preserve">760 </v>
      </c>
      <c r="O148" s="297" t="str">
        <f t="shared" si="26"/>
        <v>2010</v>
      </c>
      <c r="P148" s="322" t="s">
        <v>619</v>
      </c>
      <c r="Q148" s="297" t="str">
        <f t="shared" si="16"/>
        <v>ca.</v>
      </c>
      <c r="R148" s="297" t="str">
        <f t="shared" si="21"/>
        <v>2010</v>
      </c>
      <c r="S148" s="322">
        <v>190</v>
      </c>
      <c r="T148" s="322"/>
      <c r="U148" s="322">
        <v>1</v>
      </c>
      <c r="V148" s="297" t="s">
        <v>234</v>
      </c>
      <c r="W148" s="297" t="s">
        <v>54</v>
      </c>
      <c r="X148" s="297" t="s">
        <v>597</v>
      </c>
      <c r="Y148" s="297">
        <f t="shared" si="23"/>
        <v>0</v>
      </c>
      <c r="Z148" s="297" t="s">
        <v>597</v>
      </c>
      <c r="AA148" s="297">
        <f t="shared" si="23"/>
        <v>0</v>
      </c>
      <c r="AB148" s="297">
        <v>24</v>
      </c>
      <c r="AC148" s="304">
        <f t="shared" si="17"/>
        <v>24</v>
      </c>
      <c r="AD148" s="297" t="s">
        <v>845</v>
      </c>
      <c r="AE148" s="297" t="s">
        <v>846</v>
      </c>
      <c r="AF148" s="297" t="s">
        <v>136</v>
      </c>
      <c r="AG148" s="297" t="str">
        <f t="shared" si="22"/>
        <v>-</v>
      </c>
      <c r="AH148" s="297" t="s">
        <v>1144</v>
      </c>
      <c r="AI148" s="330" t="s">
        <v>224</v>
      </c>
      <c r="AJ148" s="299" t="s">
        <v>361</v>
      </c>
      <c r="AK148" s="299" t="s">
        <v>1038</v>
      </c>
      <c r="AL148" s="307" t="s">
        <v>234</v>
      </c>
      <c r="AM148" s="307" t="s">
        <v>234</v>
      </c>
      <c r="AN148" s="307" t="s">
        <v>234</v>
      </c>
      <c r="AO148" s="297" t="s">
        <v>234</v>
      </c>
      <c r="AP148" s="297" t="s">
        <v>234</v>
      </c>
      <c r="AQ148" s="308" t="s">
        <v>234</v>
      </c>
      <c r="AR148" s="309" t="s">
        <v>234</v>
      </c>
      <c r="AS148" s="305" t="s">
        <v>234</v>
      </c>
      <c r="AT148" s="310" t="s">
        <v>234</v>
      </c>
      <c r="AU148" s="310" t="s">
        <v>234</v>
      </c>
      <c r="AV148" s="311" t="s">
        <v>256</v>
      </c>
      <c r="AW148" s="305" t="s">
        <v>234</v>
      </c>
      <c r="AX148" s="297" t="s">
        <v>840</v>
      </c>
      <c r="AY148" s="297" t="s">
        <v>840</v>
      </c>
      <c r="AZ148" s="305" t="s">
        <v>234</v>
      </c>
      <c r="BA148" s="305" t="s">
        <v>234</v>
      </c>
      <c r="BB148" s="305" t="s">
        <v>234</v>
      </c>
      <c r="BC148" s="305" t="s">
        <v>234</v>
      </c>
      <c r="BD148" s="304" t="s">
        <v>864</v>
      </c>
      <c r="BE148" s="302" t="s">
        <v>839</v>
      </c>
      <c r="BF148" s="307" t="s">
        <v>234</v>
      </c>
      <c r="BG148" s="307" t="s">
        <v>234</v>
      </c>
      <c r="BH148" s="307" t="s">
        <v>234</v>
      </c>
      <c r="BI148" s="307" t="s">
        <v>234</v>
      </c>
      <c r="BJ148" s="318" t="s">
        <v>1026</v>
      </c>
      <c r="BK148" s="305" t="s">
        <v>234</v>
      </c>
      <c r="BL148" s="305"/>
      <c r="BM148" s="297" t="s">
        <v>234</v>
      </c>
      <c r="BN148" s="297" t="s">
        <v>234</v>
      </c>
      <c r="BO148" s="297" t="s">
        <v>234</v>
      </c>
      <c r="BP148" s="297" t="s">
        <v>234</v>
      </c>
      <c r="BQ148" s="297" t="s">
        <v>234</v>
      </c>
      <c r="BR148" s="297" t="s">
        <v>234</v>
      </c>
      <c r="BS148" s="322" t="s">
        <v>234</v>
      </c>
      <c r="BT148" s="322"/>
      <c r="BU148" s="313" t="s">
        <v>844</v>
      </c>
      <c r="BV148" s="76"/>
      <c r="BW148" s="77"/>
      <c r="BX148" s="125" t="s">
        <v>719</v>
      </c>
      <c r="BY148" s="9" t="s">
        <v>0</v>
      </c>
      <c r="BZ148" s="9" t="s">
        <v>147</v>
      </c>
      <c r="CA148" s="9" t="s">
        <v>140</v>
      </c>
      <c r="CB148" s="9" t="s">
        <v>157</v>
      </c>
      <c r="CC148" s="9" t="s">
        <v>171</v>
      </c>
      <c r="CD148" s="9" t="s">
        <v>328</v>
      </c>
      <c r="CE148" s="9" t="s">
        <v>195</v>
      </c>
      <c r="CF148" s="10" t="s">
        <v>103</v>
      </c>
      <c r="CG148" s="76"/>
    </row>
    <row r="149" spans="1:85" s="6" customFormat="1" ht="12" x14ac:dyDescent="0.25">
      <c r="A149" s="99"/>
      <c r="B149" s="293" t="e">
        <f>VLOOKUP(C149,#REF!,2,0)</f>
        <v>#REF!</v>
      </c>
      <c r="C149" s="293" t="e">
        <f>VLOOKUP(D149,#REF!,2,0)</f>
        <v>#REF!</v>
      </c>
      <c r="D149" s="294" t="str">
        <f>VLOOKUP(BX149,Raumliste!A$3:B$222,2,0)</f>
        <v>3.4</v>
      </c>
      <c r="E149" s="344" t="s">
        <v>576</v>
      </c>
      <c r="F149" s="296" t="str">
        <f t="shared" si="24"/>
        <v>GP-AUC 16.2</v>
      </c>
      <c r="G149" s="297" t="s">
        <v>4</v>
      </c>
      <c r="H149" s="297" t="s">
        <v>6</v>
      </c>
      <c r="I149" s="297" t="s">
        <v>607</v>
      </c>
      <c r="J149" s="298" t="s">
        <v>1268</v>
      </c>
      <c r="K149" s="299" t="s">
        <v>809</v>
      </c>
      <c r="L149" s="300" t="s">
        <v>235</v>
      </c>
      <c r="M149" s="301" t="s">
        <v>1147</v>
      </c>
      <c r="N149" s="302" t="str">
        <f t="shared" si="25"/>
        <v xml:space="preserve">760 </v>
      </c>
      <c r="O149" s="297" t="str">
        <f t="shared" si="26"/>
        <v>2010</v>
      </c>
      <c r="P149" s="297" t="s">
        <v>619</v>
      </c>
      <c r="Q149" s="297" t="str">
        <f t="shared" si="16"/>
        <v>ca.</v>
      </c>
      <c r="R149" s="297" t="str">
        <f t="shared" si="21"/>
        <v>2010</v>
      </c>
      <c r="S149" s="297">
        <v>4220</v>
      </c>
      <c r="T149" s="297"/>
      <c r="U149" s="297">
        <v>1</v>
      </c>
      <c r="V149" s="302" t="s">
        <v>234</v>
      </c>
      <c r="W149" s="297" t="s">
        <v>54</v>
      </c>
      <c r="X149" s="297" t="s">
        <v>597</v>
      </c>
      <c r="Y149" s="297">
        <f t="shared" si="23"/>
        <v>0</v>
      </c>
      <c r="Z149" s="297" t="s">
        <v>597</v>
      </c>
      <c r="AA149" s="297">
        <f t="shared" si="23"/>
        <v>0</v>
      </c>
      <c r="AB149" s="297">
        <v>24</v>
      </c>
      <c r="AC149" s="304">
        <f t="shared" si="17"/>
        <v>24</v>
      </c>
      <c r="AD149" s="297" t="s">
        <v>845</v>
      </c>
      <c r="AE149" s="297" t="s">
        <v>846</v>
      </c>
      <c r="AF149" s="297" t="s">
        <v>136</v>
      </c>
      <c r="AG149" s="297" t="str">
        <f t="shared" si="22"/>
        <v>-</v>
      </c>
      <c r="AH149" s="297" t="s">
        <v>1144</v>
      </c>
      <c r="AI149" s="306" t="s">
        <v>224</v>
      </c>
      <c r="AJ149" s="299" t="s">
        <v>361</v>
      </c>
      <c r="AK149" s="299" t="s">
        <v>1038</v>
      </c>
      <c r="AL149" s="307" t="s">
        <v>234</v>
      </c>
      <c r="AM149" s="307" t="s">
        <v>234</v>
      </c>
      <c r="AN149" s="307" t="s">
        <v>234</v>
      </c>
      <c r="AO149" s="297" t="s">
        <v>234</v>
      </c>
      <c r="AP149" s="297" t="s">
        <v>234</v>
      </c>
      <c r="AQ149" s="308" t="s">
        <v>234</v>
      </c>
      <c r="AR149" s="309" t="s">
        <v>234</v>
      </c>
      <c r="AS149" s="305" t="s">
        <v>234</v>
      </c>
      <c r="AT149" s="310" t="s">
        <v>234</v>
      </c>
      <c r="AU149" s="310" t="s">
        <v>234</v>
      </c>
      <c r="AV149" s="311" t="s">
        <v>256</v>
      </c>
      <c r="AW149" s="305" t="s">
        <v>234</v>
      </c>
      <c r="AX149" s="297" t="s">
        <v>840</v>
      </c>
      <c r="AY149" s="297" t="s">
        <v>840</v>
      </c>
      <c r="AZ149" s="305" t="s">
        <v>234</v>
      </c>
      <c r="BA149" s="305" t="s">
        <v>234</v>
      </c>
      <c r="BB149" s="305" t="s">
        <v>234</v>
      </c>
      <c r="BC149" s="305" t="s">
        <v>234</v>
      </c>
      <c r="BD149" s="304" t="s">
        <v>864</v>
      </c>
      <c r="BE149" s="302" t="s">
        <v>839</v>
      </c>
      <c r="BF149" s="307" t="s">
        <v>234</v>
      </c>
      <c r="BG149" s="307" t="s">
        <v>234</v>
      </c>
      <c r="BH149" s="307" t="s">
        <v>234</v>
      </c>
      <c r="BI149" s="307" t="s">
        <v>234</v>
      </c>
      <c r="BJ149" s="318" t="s">
        <v>1026</v>
      </c>
      <c r="BK149" s="305" t="s">
        <v>234</v>
      </c>
      <c r="BL149" s="305"/>
      <c r="BM149" s="297" t="s">
        <v>234</v>
      </c>
      <c r="BN149" s="297" t="s">
        <v>234</v>
      </c>
      <c r="BO149" s="297" t="s">
        <v>234</v>
      </c>
      <c r="BP149" s="297" t="s">
        <v>234</v>
      </c>
      <c r="BQ149" s="297" t="s">
        <v>234</v>
      </c>
      <c r="BR149" s="297" t="s">
        <v>234</v>
      </c>
      <c r="BS149" s="297" t="s">
        <v>234</v>
      </c>
      <c r="BT149" s="297"/>
      <c r="BU149" s="313" t="s">
        <v>844</v>
      </c>
      <c r="BV149" s="76"/>
      <c r="BW149" s="77"/>
      <c r="BX149" s="125" t="s">
        <v>719</v>
      </c>
      <c r="BY149" s="9" t="s">
        <v>0</v>
      </c>
      <c r="BZ149" s="9" t="s">
        <v>147</v>
      </c>
      <c r="CA149" s="9" t="s">
        <v>140</v>
      </c>
      <c r="CB149" s="9" t="s">
        <v>157</v>
      </c>
      <c r="CC149" s="9" t="s">
        <v>174</v>
      </c>
      <c r="CD149" s="9" t="s">
        <v>328</v>
      </c>
      <c r="CE149" s="9" t="s">
        <v>195</v>
      </c>
      <c r="CF149" s="10" t="s">
        <v>103</v>
      </c>
      <c r="CG149" s="76"/>
    </row>
    <row r="150" spans="1:85" s="6" customFormat="1" ht="12" x14ac:dyDescent="0.25">
      <c r="A150" s="99"/>
      <c r="B150" s="293" t="e">
        <f>VLOOKUP(C150,#REF!,2,0)</f>
        <v>#REF!</v>
      </c>
      <c r="C150" s="293" t="e">
        <f>VLOOKUP(D150,#REF!,2,0)</f>
        <v>#REF!</v>
      </c>
      <c r="D150" s="294" t="str">
        <f>VLOOKUP(BX150,Raumliste!A$3:B$222,2,0)</f>
        <v>3.4</v>
      </c>
      <c r="E150" s="344" t="s">
        <v>577</v>
      </c>
      <c r="F150" s="296" t="str">
        <f t="shared" si="24"/>
        <v>GP-AUC 16.3</v>
      </c>
      <c r="G150" s="297" t="s">
        <v>4</v>
      </c>
      <c r="H150" s="297" t="s">
        <v>6</v>
      </c>
      <c r="I150" s="297" t="s">
        <v>290</v>
      </c>
      <c r="J150" s="298" t="s">
        <v>1268</v>
      </c>
      <c r="K150" s="299" t="s">
        <v>809</v>
      </c>
      <c r="L150" s="300" t="s">
        <v>235</v>
      </c>
      <c r="M150" s="301" t="s">
        <v>1147</v>
      </c>
      <c r="N150" s="302" t="str">
        <f t="shared" si="25"/>
        <v xml:space="preserve">760 </v>
      </c>
      <c r="O150" s="297" t="str">
        <f t="shared" si="26"/>
        <v>2010</v>
      </c>
      <c r="P150" s="297" t="s">
        <v>619</v>
      </c>
      <c r="Q150" s="297" t="str">
        <f t="shared" si="16"/>
        <v>ca.</v>
      </c>
      <c r="R150" s="297" t="str">
        <f t="shared" si="21"/>
        <v>2010</v>
      </c>
      <c r="S150" s="297">
        <v>7820</v>
      </c>
      <c r="T150" s="297"/>
      <c r="U150" s="297">
        <v>1</v>
      </c>
      <c r="V150" s="302" t="s">
        <v>234</v>
      </c>
      <c r="W150" s="297" t="s">
        <v>54</v>
      </c>
      <c r="X150" s="297" t="s">
        <v>597</v>
      </c>
      <c r="Y150" s="297">
        <f t="shared" si="23"/>
        <v>0</v>
      </c>
      <c r="Z150" s="297" t="s">
        <v>597</v>
      </c>
      <c r="AA150" s="297">
        <f t="shared" si="23"/>
        <v>0</v>
      </c>
      <c r="AB150" s="297">
        <v>24</v>
      </c>
      <c r="AC150" s="304">
        <f t="shared" si="17"/>
        <v>24</v>
      </c>
      <c r="AD150" s="297" t="s">
        <v>845</v>
      </c>
      <c r="AE150" s="297" t="s">
        <v>846</v>
      </c>
      <c r="AF150" s="297" t="s">
        <v>136</v>
      </c>
      <c r="AG150" s="297" t="str">
        <f t="shared" si="22"/>
        <v>-</v>
      </c>
      <c r="AH150" s="297" t="s">
        <v>1144</v>
      </c>
      <c r="AI150" s="306" t="s">
        <v>224</v>
      </c>
      <c r="AJ150" s="299" t="s">
        <v>361</v>
      </c>
      <c r="AK150" s="299" t="s">
        <v>1038</v>
      </c>
      <c r="AL150" s="307" t="s">
        <v>234</v>
      </c>
      <c r="AM150" s="307" t="s">
        <v>234</v>
      </c>
      <c r="AN150" s="307" t="s">
        <v>234</v>
      </c>
      <c r="AO150" s="297" t="s">
        <v>234</v>
      </c>
      <c r="AP150" s="297" t="s">
        <v>234</v>
      </c>
      <c r="AQ150" s="308" t="s">
        <v>234</v>
      </c>
      <c r="AR150" s="309" t="s">
        <v>234</v>
      </c>
      <c r="AS150" s="305" t="s">
        <v>234</v>
      </c>
      <c r="AT150" s="310" t="s">
        <v>234</v>
      </c>
      <c r="AU150" s="310" t="s">
        <v>234</v>
      </c>
      <c r="AV150" s="311" t="s">
        <v>256</v>
      </c>
      <c r="AW150" s="305" t="s">
        <v>234</v>
      </c>
      <c r="AX150" s="297" t="s">
        <v>840</v>
      </c>
      <c r="AY150" s="297" t="s">
        <v>840</v>
      </c>
      <c r="AZ150" s="305" t="s">
        <v>234</v>
      </c>
      <c r="BA150" s="305" t="s">
        <v>234</v>
      </c>
      <c r="BB150" s="305" t="s">
        <v>234</v>
      </c>
      <c r="BC150" s="305" t="s">
        <v>234</v>
      </c>
      <c r="BD150" s="304" t="s">
        <v>864</v>
      </c>
      <c r="BE150" s="302" t="s">
        <v>839</v>
      </c>
      <c r="BF150" s="307" t="s">
        <v>234</v>
      </c>
      <c r="BG150" s="307" t="s">
        <v>234</v>
      </c>
      <c r="BH150" s="307" t="s">
        <v>234</v>
      </c>
      <c r="BI150" s="307" t="s">
        <v>234</v>
      </c>
      <c r="BJ150" s="318" t="s">
        <v>1026</v>
      </c>
      <c r="BK150" s="305" t="s">
        <v>234</v>
      </c>
      <c r="BL150" s="305"/>
      <c r="BM150" s="297" t="s">
        <v>234</v>
      </c>
      <c r="BN150" s="297" t="s">
        <v>234</v>
      </c>
      <c r="BO150" s="297" t="s">
        <v>234</v>
      </c>
      <c r="BP150" s="297" t="s">
        <v>234</v>
      </c>
      <c r="BQ150" s="297" t="s">
        <v>234</v>
      </c>
      <c r="BR150" s="297" t="s">
        <v>234</v>
      </c>
      <c r="BS150" s="297" t="s">
        <v>234</v>
      </c>
      <c r="BT150" s="297"/>
      <c r="BU150" s="313" t="s">
        <v>844</v>
      </c>
      <c r="BV150" s="76"/>
      <c r="BW150" s="77"/>
      <c r="BX150" s="125" t="s">
        <v>719</v>
      </c>
      <c r="BY150" s="9" t="s">
        <v>0</v>
      </c>
      <c r="BZ150" s="9" t="s">
        <v>147</v>
      </c>
      <c r="CA150" s="9" t="s">
        <v>140</v>
      </c>
      <c r="CB150" s="9" t="s">
        <v>157</v>
      </c>
      <c r="CC150" s="9" t="s">
        <v>347</v>
      </c>
      <c r="CD150" s="9" t="s">
        <v>328</v>
      </c>
      <c r="CE150" s="9" t="s">
        <v>195</v>
      </c>
      <c r="CF150" s="10" t="s">
        <v>103</v>
      </c>
      <c r="CG150" s="76"/>
    </row>
    <row r="151" spans="1:85" s="6" customFormat="1" ht="12" x14ac:dyDescent="0.25">
      <c r="A151" s="99"/>
      <c r="B151" s="293" t="e">
        <f>VLOOKUP(C151,#REF!,2,0)</f>
        <v>#REF!</v>
      </c>
      <c r="C151" s="293" t="e">
        <f>VLOOKUP(D151,#REF!,2,0)</f>
        <v>#REF!</v>
      </c>
      <c r="D151" s="294" t="str">
        <f>VLOOKUP(BX151,Raumliste!A$3:B$222,2,0)</f>
        <v>3.4</v>
      </c>
      <c r="E151" s="344" t="s">
        <v>27</v>
      </c>
      <c r="F151" s="296" t="str">
        <f t="shared" si="24"/>
        <v>GP-AUC 16.4</v>
      </c>
      <c r="G151" s="297" t="s">
        <v>4</v>
      </c>
      <c r="H151" s="297" t="s">
        <v>6</v>
      </c>
      <c r="I151" s="297" t="s">
        <v>141</v>
      </c>
      <c r="J151" s="298" t="s">
        <v>1269</v>
      </c>
      <c r="K151" s="299" t="s">
        <v>809</v>
      </c>
      <c r="L151" s="300" t="s">
        <v>235</v>
      </c>
      <c r="M151" s="301" t="s">
        <v>1147</v>
      </c>
      <c r="N151" s="302" t="str">
        <f t="shared" si="25"/>
        <v xml:space="preserve">760 </v>
      </c>
      <c r="O151" s="297" t="str">
        <f t="shared" si="26"/>
        <v>1950</v>
      </c>
      <c r="P151" s="297" t="s">
        <v>615</v>
      </c>
      <c r="Q151" s="297" t="str">
        <f t="shared" si="16"/>
        <v>ca.</v>
      </c>
      <c r="R151" s="297" t="str">
        <f t="shared" si="21"/>
        <v>1950</v>
      </c>
      <c r="S151" s="297">
        <v>12520</v>
      </c>
      <c r="T151" s="297"/>
      <c r="U151" s="297">
        <v>1</v>
      </c>
      <c r="V151" s="302" t="s">
        <v>234</v>
      </c>
      <c r="W151" s="297" t="s">
        <v>54</v>
      </c>
      <c r="X151" s="297" t="s">
        <v>597</v>
      </c>
      <c r="Y151" s="297">
        <f t="shared" si="23"/>
        <v>0</v>
      </c>
      <c r="Z151" s="297" t="s">
        <v>597</v>
      </c>
      <c r="AA151" s="297">
        <f t="shared" si="23"/>
        <v>0</v>
      </c>
      <c r="AB151" s="297">
        <v>24</v>
      </c>
      <c r="AC151" s="304">
        <f t="shared" si="17"/>
        <v>24</v>
      </c>
      <c r="AD151" s="297" t="s">
        <v>845</v>
      </c>
      <c r="AE151" s="297" t="s">
        <v>846</v>
      </c>
      <c r="AF151" s="297" t="s">
        <v>136</v>
      </c>
      <c r="AG151" s="297" t="str">
        <f t="shared" si="22"/>
        <v>-</v>
      </c>
      <c r="AH151" s="297" t="s">
        <v>1144</v>
      </c>
      <c r="AI151" s="306" t="s">
        <v>224</v>
      </c>
      <c r="AJ151" s="299" t="s">
        <v>361</v>
      </c>
      <c r="AK151" s="299" t="s">
        <v>1038</v>
      </c>
      <c r="AL151" s="307" t="s">
        <v>234</v>
      </c>
      <c r="AM151" s="307" t="s">
        <v>234</v>
      </c>
      <c r="AN151" s="307" t="s">
        <v>234</v>
      </c>
      <c r="AO151" s="297" t="s">
        <v>234</v>
      </c>
      <c r="AP151" s="297" t="s">
        <v>234</v>
      </c>
      <c r="AQ151" s="308" t="s">
        <v>234</v>
      </c>
      <c r="AR151" s="309" t="s">
        <v>234</v>
      </c>
      <c r="AS151" s="305" t="s">
        <v>234</v>
      </c>
      <c r="AT151" s="310" t="s">
        <v>234</v>
      </c>
      <c r="AU151" s="310" t="s">
        <v>234</v>
      </c>
      <c r="AV151" s="311" t="s">
        <v>256</v>
      </c>
      <c r="AW151" s="305" t="s">
        <v>234</v>
      </c>
      <c r="AX151" s="297" t="s">
        <v>840</v>
      </c>
      <c r="AY151" s="297" t="s">
        <v>840</v>
      </c>
      <c r="AZ151" s="305" t="s">
        <v>234</v>
      </c>
      <c r="BA151" s="305" t="s">
        <v>234</v>
      </c>
      <c r="BB151" s="305" t="s">
        <v>234</v>
      </c>
      <c r="BC151" s="305" t="s">
        <v>234</v>
      </c>
      <c r="BD151" s="304" t="s">
        <v>864</v>
      </c>
      <c r="BE151" s="302" t="s">
        <v>839</v>
      </c>
      <c r="BF151" s="307" t="s">
        <v>234</v>
      </c>
      <c r="BG151" s="307" t="s">
        <v>234</v>
      </c>
      <c r="BH151" s="307" t="s">
        <v>234</v>
      </c>
      <c r="BI151" s="307" t="s">
        <v>234</v>
      </c>
      <c r="BJ151" s="318" t="s">
        <v>1026</v>
      </c>
      <c r="BK151" s="305" t="s">
        <v>234</v>
      </c>
      <c r="BL151" s="305"/>
      <c r="BM151" s="297" t="s">
        <v>234</v>
      </c>
      <c r="BN151" s="297" t="s">
        <v>234</v>
      </c>
      <c r="BO151" s="297" t="s">
        <v>234</v>
      </c>
      <c r="BP151" s="297" t="s">
        <v>234</v>
      </c>
      <c r="BQ151" s="297" t="s">
        <v>234</v>
      </c>
      <c r="BR151" s="297" t="s">
        <v>234</v>
      </c>
      <c r="BS151" s="297" t="s">
        <v>234</v>
      </c>
      <c r="BT151" s="297"/>
      <c r="BU151" s="313" t="s">
        <v>844</v>
      </c>
      <c r="BV151" s="76"/>
      <c r="BW151" s="77"/>
      <c r="BX151" s="125" t="s">
        <v>719</v>
      </c>
      <c r="BY151" s="9" t="s">
        <v>0</v>
      </c>
      <c r="BZ151" s="9" t="s">
        <v>147</v>
      </c>
      <c r="CA151" s="9" t="s">
        <v>140</v>
      </c>
      <c r="CB151" s="9" t="s">
        <v>157</v>
      </c>
      <c r="CC151" s="9" t="s">
        <v>349</v>
      </c>
      <c r="CD151" s="9" t="s">
        <v>328</v>
      </c>
      <c r="CE151" s="9" t="s">
        <v>195</v>
      </c>
      <c r="CF151" s="10" t="s">
        <v>103</v>
      </c>
      <c r="CG151" s="76"/>
    </row>
    <row r="152" spans="1:85" s="6" customFormat="1" ht="12.75" thickBot="1" x14ac:dyDescent="0.25">
      <c r="A152" s="83" t="s">
        <v>250</v>
      </c>
      <c r="B152" s="293" t="e">
        <f>VLOOKUP(C152,#REF!,2,0)</f>
        <v>#REF!</v>
      </c>
      <c r="C152" s="293" t="e">
        <f>VLOOKUP(D152,#REF!,2,0)</f>
        <v>#REF!</v>
      </c>
      <c r="D152" s="294" t="str">
        <f>VLOOKUP(BX152,Raumliste!A$3:B$222,2,0)</f>
        <v>5.21</v>
      </c>
      <c r="E152" s="314">
        <v>111</v>
      </c>
      <c r="F152" s="296" t="str">
        <f t="shared" si="24"/>
        <v>GP-AKC 32.1</v>
      </c>
      <c r="G152" s="297" t="s">
        <v>4</v>
      </c>
      <c r="H152" s="297" t="s">
        <v>6</v>
      </c>
      <c r="I152" s="297" t="s">
        <v>344</v>
      </c>
      <c r="J152" s="298" t="s">
        <v>927</v>
      </c>
      <c r="K152" s="299" t="s">
        <v>809</v>
      </c>
      <c r="L152" s="341" t="s">
        <v>235</v>
      </c>
      <c r="M152" s="301" t="s">
        <v>1165</v>
      </c>
      <c r="N152" s="346">
        <v>850</v>
      </c>
      <c r="O152" s="297">
        <v>850</v>
      </c>
      <c r="P152" s="347" t="s">
        <v>623</v>
      </c>
      <c r="Q152" s="297">
        <f>IF(AE152="U",N152-94,IF(AE152="E",N152-90,IF(AE152="B",N152-150,"ca.")))</f>
        <v>756</v>
      </c>
      <c r="R152" s="297">
        <f t="shared" si="21"/>
        <v>850</v>
      </c>
      <c r="S152" s="297">
        <v>200</v>
      </c>
      <c r="T152" s="297"/>
      <c r="U152" s="297">
        <v>1</v>
      </c>
      <c r="V152" s="297" t="s">
        <v>234</v>
      </c>
      <c r="W152" s="297" t="s">
        <v>54</v>
      </c>
      <c r="X152" s="297" t="s">
        <v>602</v>
      </c>
      <c r="Y152" s="297">
        <f t="shared" si="23"/>
        <v>0</v>
      </c>
      <c r="Z152" s="297" t="s">
        <v>602</v>
      </c>
      <c r="AA152" s="297">
        <f t="shared" si="23"/>
        <v>0</v>
      </c>
      <c r="AB152" s="297">
        <v>50</v>
      </c>
      <c r="AC152" s="304">
        <f t="shared" si="17"/>
        <v>50</v>
      </c>
      <c r="AD152" s="297" t="s">
        <v>136</v>
      </c>
      <c r="AE152" s="297" t="s">
        <v>101</v>
      </c>
      <c r="AF152" s="297" t="s">
        <v>136</v>
      </c>
      <c r="AG152" s="297" t="str">
        <f t="shared" si="22"/>
        <v>-</v>
      </c>
      <c r="AH152" s="297" t="s">
        <v>1144</v>
      </c>
      <c r="AI152" s="306" t="s">
        <v>16</v>
      </c>
      <c r="AJ152" s="299" t="s">
        <v>361</v>
      </c>
      <c r="AK152" s="327" t="s">
        <v>1167</v>
      </c>
      <c r="AL152" s="307" t="s">
        <v>234</v>
      </c>
      <c r="AM152" s="307" t="s">
        <v>234</v>
      </c>
      <c r="AN152" s="307" t="s">
        <v>876</v>
      </c>
      <c r="AO152" s="297" t="s">
        <v>234</v>
      </c>
      <c r="AP152" s="297" t="s">
        <v>234</v>
      </c>
      <c r="AQ152" s="308" t="s">
        <v>234</v>
      </c>
      <c r="AR152" s="309" t="s">
        <v>234</v>
      </c>
      <c r="AS152" s="305" t="s">
        <v>234</v>
      </c>
      <c r="AT152" s="310" t="s">
        <v>234</v>
      </c>
      <c r="AU152" s="310" t="s">
        <v>234</v>
      </c>
      <c r="AV152" s="311" t="s">
        <v>271</v>
      </c>
      <c r="AW152" s="305" t="s">
        <v>234</v>
      </c>
      <c r="AX152" s="297" t="s">
        <v>242</v>
      </c>
      <c r="AY152" s="297" t="s">
        <v>243</v>
      </c>
      <c r="AZ152" s="305" t="s">
        <v>596</v>
      </c>
      <c r="BA152" s="305" t="s">
        <v>234</v>
      </c>
      <c r="BB152" s="297" t="s">
        <v>246</v>
      </c>
      <c r="BC152" s="297" t="s">
        <v>596</v>
      </c>
      <c r="BD152" s="304" t="s">
        <v>240</v>
      </c>
      <c r="BE152" s="302" t="s">
        <v>820</v>
      </c>
      <c r="BF152" s="307" t="s">
        <v>290</v>
      </c>
      <c r="BG152" s="307" t="s">
        <v>234</v>
      </c>
      <c r="BH152" s="307" t="s">
        <v>234</v>
      </c>
      <c r="BI152" s="307" t="s">
        <v>234</v>
      </c>
      <c r="BJ152" s="297" t="s">
        <v>991</v>
      </c>
      <c r="BK152" s="305" t="s">
        <v>241</v>
      </c>
      <c r="BL152" s="297"/>
      <c r="BM152" s="297" t="s">
        <v>234</v>
      </c>
      <c r="BN152" s="297" t="s">
        <v>234</v>
      </c>
      <c r="BO152" s="297" t="s">
        <v>234</v>
      </c>
      <c r="BP152" s="297" t="s">
        <v>234</v>
      </c>
      <c r="BQ152" s="297" t="s">
        <v>234</v>
      </c>
      <c r="BR152" s="297" t="s">
        <v>234</v>
      </c>
      <c r="BS152" s="297" t="s">
        <v>234</v>
      </c>
      <c r="BT152" s="297"/>
      <c r="BU152" s="313" t="s">
        <v>885</v>
      </c>
      <c r="BV152" s="70"/>
      <c r="BW152" s="77"/>
      <c r="BX152" s="125" t="s">
        <v>967</v>
      </c>
      <c r="BY152" s="9" t="s">
        <v>0</v>
      </c>
      <c r="BZ152" s="9" t="s">
        <v>147</v>
      </c>
      <c r="CA152" s="9" t="s">
        <v>344</v>
      </c>
      <c r="CB152" s="9" t="s">
        <v>167</v>
      </c>
      <c r="CC152" s="9" t="s">
        <v>171</v>
      </c>
      <c r="CD152" s="9" t="s">
        <v>326</v>
      </c>
      <c r="CE152" s="9"/>
      <c r="CF152" s="10"/>
      <c r="CG152" s="70"/>
    </row>
    <row r="153" spans="1:85" x14ac:dyDescent="0.2">
      <c r="A153" s="83" t="s">
        <v>250</v>
      </c>
      <c r="B153" s="293" t="e">
        <f>VLOOKUP(C153,#REF!,2,0)</f>
        <v>#REF!</v>
      </c>
      <c r="C153" s="293" t="e">
        <f>VLOOKUP(D153,#REF!,2,0)</f>
        <v>#REF!</v>
      </c>
      <c r="D153" s="294" t="str">
        <f>VLOOKUP(BX153,Raumliste!A$3:B$222,2,0)</f>
        <v>5.21</v>
      </c>
      <c r="E153" s="314">
        <v>112</v>
      </c>
      <c r="F153" s="296" t="str">
        <f t="shared" si="24"/>
        <v>GP-AKC 32.2</v>
      </c>
      <c r="G153" s="297" t="s">
        <v>4</v>
      </c>
      <c r="H153" s="297" t="s">
        <v>10</v>
      </c>
      <c r="I153" s="297" t="s">
        <v>344</v>
      </c>
      <c r="J153" s="298" t="s">
        <v>927</v>
      </c>
      <c r="K153" s="299" t="s">
        <v>809</v>
      </c>
      <c r="L153" s="348" t="s">
        <v>235</v>
      </c>
      <c r="M153" s="301" t="s">
        <v>1165</v>
      </c>
      <c r="N153" s="302">
        <v>850</v>
      </c>
      <c r="O153" s="297">
        <v>850</v>
      </c>
      <c r="P153" s="297" t="s">
        <v>623</v>
      </c>
      <c r="Q153" s="297">
        <f>IF(AE153="U",N153-94,IF(AE153="E",N153-90,IF(AE153="B",N153-150,"ca.")))</f>
        <v>756</v>
      </c>
      <c r="R153" s="297">
        <f t="shared" si="21"/>
        <v>850</v>
      </c>
      <c r="S153" s="349">
        <v>200</v>
      </c>
      <c r="T153" s="349"/>
      <c r="U153" s="349">
        <v>1</v>
      </c>
      <c r="V153" s="349" t="s">
        <v>234</v>
      </c>
      <c r="W153" s="349" t="s">
        <v>54</v>
      </c>
      <c r="X153" s="297" t="s">
        <v>602</v>
      </c>
      <c r="Y153" s="297">
        <f t="shared" si="23"/>
        <v>0</v>
      </c>
      <c r="Z153" s="297" t="s">
        <v>602</v>
      </c>
      <c r="AA153" s="297">
        <f t="shared" si="23"/>
        <v>0</v>
      </c>
      <c r="AB153" s="349">
        <v>50</v>
      </c>
      <c r="AC153" s="304">
        <f t="shared" si="17"/>
        <v>50</v>
      </c>
      <c r="AD153" s="297" t="s">
        <v>136</v>
      </c>
      <c r="AE153" s="297" t="s">
        <v>101</v>
      </c>
      <c r="AF153" s="297" t="s">
        <v>136</v>
      </c>
      <c r="AG153" s="297" t="str">
        <f t="shared" si="22"/>
        <v>-</v>
      </c>
      <c r="AH153" s="297" t="s">
        <v>1144</v>
      </c>
      <c r="AI153" s="306" t="s">
        <v>16</v>
      </c>
      <c r="AJ153" s="299" t="s">
        <v>361</v>
      </c>
      <c r="AK153" s="327" t="s">
        <v>1167</v>
      </c>
      <c r="AL153" s="307" t="s">
        <v>234</v>
      </c>
      <c r="AM153" s="307" t="s">
        <v>234</v>
      </c>
      <c r="AN153" s="307" t="s">
        <v>876</v>
      </c>
      <c r="AO153" s="297" t="s">
        <v>234</v>
      </c>
      <c r="AP153" s="297" t="s">
        <v>234</v>
      </c>
      <c r="AQ153" s="308" t="s">
        <v>234</v>
      </c>
      <c r="AR153" s="309" t="s">
        <v>234</v>
      </c>
      <c r="AS153" s="305" t="s">
        <v>234</v>
      </c>
      <c r="AT153" s="310" t="s">
        <v>234</v>
      </c>
      <c r="AU153" s="310" t="s">
        <v>234</v>
      </c>
      <c r="AV153" s="311" t="s">
        <v>256</v>
      </c>
      <c r="AW153" s="305" t="s">
        <v>234</v>
      </c>
      <c r="AX153" s="297" t="s">
        <v>242</v>
      </c>
      <c r="AY153" s="297" t="s">
        <v>243</v>
      </c>
      <c r="AZ153" s="305" t="s">
        <v>596</v>
      </c>
      <c r="BA153" s="305" t="s">
        <v>234</v>
      </c>
      <c r="BB153" s="297" t="s">
        <v>246</v>
      </c>
      <c r="BC153" s="297" t="s">
        <v>596</v>
      </c>
      <c r="BD153" s="304" t="s">
        <v>240</v>
      </c>
      <c r="BE153" s="302" t="s">
        <v>820</v>
      </c>
      <c r="BF153" s="307" t="s">
        <v>290</v>
      </c>
      <c r="BG153" s="307" t="s">
        <v>234</v>
      </c>
      <c r="BH153" s="307" t="s">
        <v>234</v>
      </c>
      <c r="BI153" s="307" t="s">
        <v>234</v>
      </c>
      <c r="BJ153" s="297" t="s">
        <v>991</v>
      </c>
      <c r="BK153" s="305" t="s">
        <v>241</v>
      </c>
      <c r="BL153" s="349"/>
      <c r="BM153" s="349" t="s">
        <v>234</v>
      </c>
      <c r="BN153" s="349" t="s">
        <v>234</v>
      </c>
      <c r="BO153" s="349" t="s">
        <v>234</v>
      </c>
      <c r="BP153" s="349" t="s">
        <v>234</v>
      </c>
      <c r="BQ153" s="349" t="s">
        <v>234</v>
      </c>
      <c r="BR153" s="349" t="s">
        <v>234</v>
      </c>
      <c r="BS153" s="349" t="s">
        <v>234</v>
      </c>
      <c r="BT153" s="349"/>
      <c r="BU153" s="313" t="s">
        <v>885</v>
      </c>
      <c r="BV153" s="70"/>
      <c r="BW153" s="77"/>
      <c r="BX153" s="125" t="s">
        <v>967</v>
      </c>
      <c r="BY153" s="9" t="s">
        <v>0</v>
      </c>
      <c r="BZ153" s="9" t="s">
        <v>147</v>
      </c>
      <c r="CA153" s="9" t="s">
        <v>344</v>
      </c>
      <c r="CB153" s="9" t="s">
        <v>167</v>
      </c>
      <c r="CC153" s="9" t="s">
        <v>174</v>
      </c>
      <c r="CD153" s="9" t="s">
        <v>326</v>
      </c>
      <c r="CE153" s="9"/>
      <c r="CF153" s="10"/>
      <c r="CG153" s="70"/>
    </row>
    <row r="154" spans="1:85" x14ac:dyDescent="0.2">
      <c r="A154" s="228"/>
      <c r="B154" s="293" t="s">
        <v>889</v>
      </c>
      <c r="C154" s="293" t="s">
        <v>888</v>
      </c>
      <c r="D154" s="296" t="s">
        <v>326</v>
      </c>
      <c r="E154" s="350">
        <v>113</v>
      </c>
      <c r="F154" s="296" t="str">
        <f t="shared" si="24"/>
        <v>ohne</v>
      </c>
      <c r="G154" s="297" t="s">
        <v>4</v>
      </c>
      <c r="H154" s="297" t="s">
        <v>6</v>
      </c>
      <c r="I154" s="297" t="s">
        <v>1178</v>
      </c>
      <c r="J154" s="351" t="s">
        <v>1179</v>
      </c>
      <c r="K154" s="299" t="s">
        <v>809</v>
      </c>
      <c r="L154" s="318" t="s">
        <v>247</v>
      </c>
      <c r="M154" s="318" t="s">
        <v>247</v>
      </c>
      <c r="N154" s="318" t="s">
        <v>1234</v>
      </c>
      <c r="O154" s="318" t="s">
        <v>1234</v>
      </c>
      <c r="P154" s="318" t="s">
        <v>247</v>
      </c>
      <c r="Q154" s="318" t="s">
        <v>1237</v>
      </c>
      <c r="R154" s="318" t="s">
        <v>234</v>
      </c>
      <c r="S154" s="318" t="s">
        <v>234</v>
      </c>
      <c r="T154" s="318" t="s">
        <v>234</v>
      </c>
      <c r="U154" s="318" t="s">
        <v>99</v>
      </c>
      <c r="V154" s="318" t="s">
        <v>234</v>
      </c>
      <c r="W154" s="318" t="s">
        <v>54</v>
      </c>
      <c r="X154" s="318" t="s">
        <v>602</v>
      </c>
      <c r="Y154" s="318" t="s">
        <v>1235</v>
      </c>
      <c r="Z154" s="318" t="s">
        <v>602</v>
      </c>
      <c r="AA154" s="318" t="s">
        <v>1235</v>
      </c>
      <c r="AB154" s="318" t="s">
        <v>524</v>
      </c>
      <c r="AC154" s="318" t="s">
        <v>524</v>
      </c>
      <c r="AD154" s="318" t="s">
        <v>136</v>
      </c>
      <c r="AE154" s="318" t="s">
        <v>846</v>
      </c>
      <c r="AF154" s="318" t="s">
        <v>136</v>
      </c>
      <c r="AG154" s="318" t="s">
        <v>1236</v>
      </c>
      <c r="AH154" s="297" t="s">
        <v>1144</v>
      </c>
      <c r="AI154" s="318" t="s">
        <v>234</v>
      </c>
      <c r="AJ154" s="318" t="s">
        <v>234</v>
      </c>
      <c r="AK154" s="318" t="s">
        <v>826</v>
      </c>
      <c r="AL154" s="318" t="s">
        <v>234</v>
      </c>
      <c r="AM154" s="318" t="s">
        <v>234</v>
      </c>
      <c r="AN154" s="318" t="s">
        <v>234</v>
      </c>
      <c r="AO154" s="318" t="s">
        <v>234</v>
      </c>
      <c r="AP154" s="318" t="s">
        <v>234</v>
      </c>
      <c r="AQ154" s="318" t="s">
        <v>234</v>
      </c>
      <c r="AR154" s="318" t="s">
        <v>234</v>
      </c>
      <c r="AS154" s="318" t="s">
        <v>234</v>
      </c>
      <c r="AT154" s="318" t="s">
        <v>234</v>
      </c>
      <c r="AU154" s="318" t="s">
        <v>234</v>
      </c>
      <c r="AV154" s="311" t="s">
        <v>256</v>
      </c>
      <c r="AW154" s="318" t="s">
        <v>234</v>
      </c>
      <c r="AX154" s="297" t="s">
        <v>1270</v>
      </c>
      <c r="AY154" s="297" t="s">
        <v>243</v>
      </c>
      <c r="AZ154" s="318" t="s">
        <v>243</v>
      </c>
      <c r="BA154" s="318" t="s">
        <v>234</v>
      </c>
      <c r="BB154" s="318" t="s">
        <v>234</v>
      </c>
      <c r="BC154" s="318" t="s">
        <v>234</v>
      </c>
      <c r="BD154" s="318" t="s">
        <v>864</v>
      </c>
      <c r="BE154" s="318" t="s">
        <v>839</v>
      </c>
      <c r="BF154" s="318" t="s">
        <v>234</v>
      </c>
      <c r="BG154" s="318" t="s">
        <v>234</v>
      </c>
      <c r="BH154" s="318" t="s">
        <v>234</v>
      </c>
      <c r="BI154" s="318" t="s">
        <v>234</v>
      </c>
      <c r="BJ154" s="318" t="s">
        <v>290</v>
      </c>
      <c r="BK154" s="296" t="s">
        <v>234</v>
      </c>
      <c r="BL154" s="318" t="s">
        <v>234</v>
      </c>
      <c r="BM154" s="318" t="s">
        <v>234</v>
      </c>
      <c r="BN154" s="296" t="s">
        <v>339</v>
      </c>
      <c r="BO154" s="296" t="s">
        <v>339</v>
      </c>
      <c r="BP154" s="296" t="s">
        <v>234</v>
      </c>
      <c r="BQ154" s="296" t="s">
        <v>234</v>
      </c>
      <c r="BR154" s="296" t="s">
        <v>339</v>
      </c>
      <c r="BS154" s="296"/>
      <c r="BT154" s="296"/>
      <c r="BU154" s="315" t="s">
        <v>1233</v>
      </c>
      <c r="BV154" s="230"/>
      <c r="BW154" s="21"/>
      <c r="BX154" s="229" t="s">
        <v>398</v>
      </c>
      <c r="BY154" s="61" t="s">
        <v>1180</v>
      </c>
      <c r="BZ154" s="61"/>
      <c r="CA154" s="61"/>
      <c r="CB154" s="61"/>
      <c r="CC154" s="61"/>
      <c r="CD154" s="61"/>
      <c r="CE154" s="61"/>
      <c r="CF154" s="62"/>
      <c r="CG154" s="230"/>
    </row>
    <row r="155" spans="1:85" ht="22.5" x14ac:dyDescent="0.2">
      <c r="A155" s="228"/>
      <c r="B155" s="352"/>
      <c r="C155" s="352"/>
      <c r="D155" s="332"/>
      <c r="E155" s="350">
        <v>114</v>
      </c>
      <c r="F155" s="296"/>
      <c r="G155" s="297" t="s">
        <v>1222</v>
      </c>
      <c r="H155" s="297" t="s">
        <v>6</v>
      </c>
      <c r="I155" s="297" t="s">
        <v>1178</v>
      </c>
      <c r="J155" s="351" t="s">
        <v>1218</v>
      </c>
      <c r="K155" s="299" t="s">
        <v>809</v>
      </c>
      <c r="L155" s="318" t="s">
        <v>247</v>
      </c>
      <c r="M155" s="353" t="s">
        <v>234</v>
      </c>
      <c r="N155" s="353" t="s">
        <v>234</v>
      </c>
      <c r="O155" s="353" t="s">
        <v>234</v>
      </c>
      <c r="P155" s="318"/>
      <c r="Q155" s="297">
        <v>580</v>
      </c>
      <c r="R155" s="353" t="s">
        <v>234</v>
      </c>
      <c r="S155" s="353" t="s">
        <v>234</v>
      </c>
      <c r="T155" s="353" t="s">
        <v>234</v>
      </c>
      <c r="U155" s="353" t="s">
        <v>234</v>
      </c>
      <c r="V155" s="353" t="s">
        <v>234</v>
      </c>
      <c r="W155" s="353" t="s">
        <v>234</v>
      </c>
      <c r="X155" s="353" t="s">
        <v>234</v>
      </c>
      <c r="Y155" s="353" t="s">
        <v>234</v>
      </c>
      <c r="Z155" s="353" t="s">
        <v>234</v>
      </c>
      <c r="AA155" s="353" t="s">
        <v>234</v>
      </c>
      <c r="AB155" s="353" t="s">
        <v>234</v>
      </c>
      <c r="AC155" s="353" t="s">
        <v>234</v>
      </c>
      <c r="AD155" s="296" t="s">
        <v>794</v>
      </c>
      <c r="AE155" s="353" t="s">
        <v>234</v>
      </c>
      <c r="AF155" s="353" t="s">
        <v>234</v>
      </c>
      <c r="AG155" s="353" t="s">
        <v>234</v>
      </c>
      <c r="AH155" s="353" t="s">
        <v>234</v>
      </c>
      <c r="AI155" s="353" t="s">
        <v>234</v>
      </c>
      <c r="AJ155" s="353" t="s">
        <v>234</v>
      </c>
      <c r="AK155" s="353" t="s">
        <v>234</v>
      </c>
      <c r="AL155" s="353" t="s">
        <v>234</v>
      </c>
      <c r="AM155" s="353" t="s">
        <v>234</v>
      </c>
      <c r="AN155" s="353" t="s">
        <v>234</v>
      </c>
      <c r="AO155" s="353" t="s">
        <v>234</v>
      </c>
      <c r="AP155" s="353" t="s">
        <v>234</v>
      </c>
      <c r="AQ155" s="353" t="s">
        <v>234</v>
      </c>
      <c r="AR155" s="353" t="s">
        <v>234</v>
      </c>
      <c r="AS155" s="353" t="s">
        <v>234</v>
      </c>
      <c r="AT155" s="353" t="s">
        <v>234</v>
      </c>
      <c r="AU155" s="353" t="s">
        <v>234</v>
      </c>
      <c r="AV155" s="353" t="s">
        <v>234</v>
      </c>
      <c r="AW155" s="353" t="s">
        <v>234</v>
      </c>
      <c r="AX155" s="353" t="s">
        <v>234</v>
      </c>
      <c r="AY155" s="353" t="s">
        <v>234</v>
      </c>
      <c r="AZ155" s="353" t="s">
        <v>234</v>
      </c>
      <c r="BA155" s="353" t="s">
        <v>234</v>
      </c>
      <c r="BB155" s="353" t="s">
        <v>234</v>
      </c>
      <c r="BC155" s="353" t="s">
        <v>234</v>
      </c>
      <c r="BD155" s="353" t="s">
        <v>234</v>
      </c>
      <c r="BE155" s="353" t="s">
        <v>234</v>
      </c>
      <c r="BF155" s="353" t="s">
        <v>234</v>
      </c>
      <c r="BG155" s="353" t="s">
        <v>234</v>
      </c>
      <c r="BH155" s="353" t="s">
        <v>234</v>
      </c>
      <c r="BI155" s="353" t="s">
        <v>234</v>
      </c>
      <c r="BJ155" s="296" t="s">
        <v>1026</v>
      </c>
      <c r="BK155" s="296" t="s">
        <v>234</v>
      </c>
      <c r="BL155" s="296" t="s">
        <v>234</v>
      </c>
      <c r="BM155" s="296" t="s">
        <v>234</v>
      </c>
      <c r="BN155" s="296" t="s">
        <v>234</v>
      </c>
      <c r="BO155" s="296" t="s">
        <v>234</v>
      </c>
      <c r="BP155" s="296" t="s">
        <v>234</v>
      </c>
      <c r="BQ155" s="296" t="s">
        <v>234</v>
      </c>
      <c r="BR155" s="296" t="s">
        <v>234</v>
      </c>
      <c r="BS155" s="296"/>
      <c r="BT155" s="354" t="s">
        <v>1281</v>
      </c>
      <c r="BU155" s="313" t="s">
        <v>1279</v>
      </c>
      <c r="BV155" s="230"/>
      <c r="BW155" s="21"/>
      <c r="BX155" s="257"/>
      <c r="BY155" s="65"/>
      <c r="BZ155" s="65"/>
      <c r="CA155" s="65"/>
      <c r="CB155" s="65"/>
      <c r="CC155" s="65"/>
      <c r="CD155" s="65"/>
      <c r="CE155" s="65"/>
      <c r="CF155" s="258"/>
      <c r="CG155" s="230"/>
    </row>
    <row r="156" spans="1:85" ht="22.5" x14ac:dyDescent="0.2">
      <c r="A156" s="228"/>
      <c r="B156" s="352"/>
      <c r="C156" s="352"/>
      <c r="D156" s="332"/>
      <c r="E156" s="350">
        <v>115</v>
      </c>
      <c r="F156" s="296"/>
      <c r="G156" s="297" t="s">
        <v>1222</v>
      </c>
      <c r="H156" s="297" t="s">
        <v>6</v>
      </c>
      <c r="I156" s="297" t="s">
        <v>1178</v>
      </c>
      <c r="J156" s="351" t="s">
        <v>1219</v>
      </c>
      <c r="K156" s="299" t="s">
        <v>809</v>
      </c>
      <c r="L156" s="318" t="s">
        <v>247</v>
      </c>
      <c r="M156" s="353" t="s">
        <v>234</v>
      </c>
      <c r="N156" s="353" t="s">
        <v>234</v>
      </c>
      <c r="O156" s="353" t="s">
        <v>234</v>
      </c>
      <c r="P156" s="318"/>
      <c r="Q156" s="297">
        <v>580</v>
      </c>
      <c r="R156" s="353" t="s">
        <v>234</v>
      </c>
      <c r="S156" s="353" t="s">
        <v>234</v>
      </c>
      <c r="T156" s="353" t="s">
        <v>234</v>
      </c>
      <c r="U156" s="353" t="s">
        <v>234</v>
      </c>
      <c r="V156" s="353" t="s">
        <v>234</v>
      </c>
      <c r="W156" s="353" t="s">
        <v>234</v>
      </c>
      <c r="X156" s="353" t="s">
        <v>234</v>
      </c>
      <c r="Y156" s="353" t="s">
        <v>234</v>
      </c>
      <c r="Z156" s="353" t="s">
        <v>234</v>
      </c>
      <c r="AA156" s="353" t="s">
        <v>234</v>
      </c>
      <c r="AB156" s="353" t="s">
        <v>234</v>
      </c>
      <c r="AC156" s="353" t="s">
        <v>234</v>
      </c>
      <c r="AD156" s="296" t="s">
        <v>794</v>
      </c>
      <c r="AE156" s="353" t="s">
        <v>234</v>
      </c>
      <c r="AF156" s="353" t="s">
        <v>234</v>
      </c>
      <c r="AG156" s="353" t="s">
        <v>234</v>
      </c>
      <c r="AH156" s="353" t="s">
        <v>234</v>
      </c>
      <c r="AI156" s="353" t="s">
        <v>234</v>
      </c>
      <c r="AJ156" s="353" t="s">
        <v>234</v>
      </c>
      <c r="AK156" s="353" t="s">
        <v>234</v>
      </c>
      <c r="AL156" s="353" t="s">
        <v>234</v>
      </c>
      <c r="AM156" s="353" t="s">
        <v>234</v>
      </c>
      <c r="AN156" s="353" t="s">
        <v>234</v>
      </c>
      <c r="AO156" s="353" t="s">
        <v>234</v>
      </c>
      <c r="AP156" s="353" t="s">
        <v>234</v>
      </c>
      <c r="AQ156" s="353" t="s">
        <v>234</v>
      </c>
      <c r="AR156" s="353" t="s">
        <v>234</v>
      </c>
      <c r="AS156" s="353" t="s">
        <v>234</v>
      </c>
      <c r="AT156" s="353" t="s">
        <v>234</v>
      </c>
      <c r="AU156" s="353" t="s">
        <v>234</v>
      </c>
      <c r="AV156" s="353" t="s">
        <v>234</v>
      </c>
      <c r="AW156" s="353" t="s">
        <v>234</v>
      </c>
      <c r="AX156" s="353" t="s">
        <v>234</v>
      </c>
      <c r="AY156" s="353" t="s">
        <v>234</v>
      </c>
      <c r="AZ156" s="353" t="s">
        <v>234</v>
      </c>
      <c r="BA156" s="353" t="s">
        <v>234</v>
      </c>
      <c r="BB156" s="353" t="s">
        <v>234</v>
      </c>
      <c r="BC156" s="353" t="s">
        <v>234</v>
      </c>
      <c r="BD156" s="353" t="s">
        <v>234</v>
      </c>
      <c r="BE156" s="353" t="s">
        <v>234</v>
      </c>
      <c r="BF156" s="353" t="s">
        <v>234</v>
      </c>
      <c r="BG156" s="353" t="s">
        <v>234</v>
      </c>
      <c r="BH156" s="353" t="s">
        <v>234</v>
      </c>
      <c r="BI156" s="353" t="s">
        <v>234</v>
      </c>
      <c r="BJ156" s="296" t="s">
        <v>1026</v>
      </c>
      <c r="BK156" s="296" t="s">
        <v>234</v>
      </c>
      <c r="BL156" s="296" t="s">
        <v>234</v>
      </c>
      <c r="BM156" s="296" t="s">
        <v>234</v>
      </c>
      <c r="BN156" s="296" t="s">
        <v>234</v>
      </c>
      <c r="BO156" s="296" t="s">
        <v>234</v>
      </c>
      <c r="BP156" s="296" t="s">
        <v>234</v>
      </c>
      <c r="BQ156" s="296" t="s">
        <v>234</v>
      </c>
      <c r="BR156" s="296" t="s">
        <v>234</v>
      </c>
      <c r="BS156" s="296"/>
      <c r="BT156" s="354" t="s">
        <v>1281</v>
      </c>
      <c r="BU156" s="313" t="s">
        <v>1279</v>
      </c>
      <c r="BV156" s="230"/>
      <c r="BW156" s="21"/>
      <c r="BX156" s="257"/>
      <c r="BY156" s="65"/>
      <c r="BZ156" s="65"/>
      <c r="CA156" s="65"/>
      <c r="CB156" s="65"/>
      <c r="CC156" s="65"/>
      <c r="CD156" s="65"/>
      <c r="CE156" s="65"/>
      <c r="CF156" s="258"/>
      <c r="CG156" s="230"/>
    </row>
    <row r="157" spans="1:85" ht="22.5" x14ac:dyDescent="0.2">
      <c r="A157" s="228"/>
      <c r="B157" s="352"/>
      <c r="C157" s="352"/>
      <c r="D157" s="332"/>
      <c r="E157" s="350">
        <v>116</v>
      </c>
      <c r="F157" s="296"/>
      <c r="G157" s="297" t="s">
        <v>1222</v>
      </c>
      <c r="H157" s="297" t="s">
        <v>10</v>
      </c>
      <c r="I157" s="297" t="s">
        <v>1178</v>
      </c>
      <c r="J157" s="351" t="s">
        <v>1220</v>
      </c>
      <c r="K157" s="299" t="s">
        <v>809</v>
      </c>
      <c r="L157" s="318" t="s">
        <v>247</v>
      </c>
      <c r="M157" s="353" t="s">
        <v>234</v>
      </c>
      <c r="N157" s="353" t="s">
        <v>234</v>
      </c>
      <c r="O157" s="353" t="s">
        <v>234</v>
      </c>
      <c r="P157" s="318"/>
      <c r="Q157" s="297">
        <v>580</v>
      </c>
      <c r="R157" s="353" t="s">
        <v>234</v>
      </c>
      <c r="S157" s="353" t="s">
        <v>234</v>
      </c>
      <c r="T157" s="353" t="s">
        <v>234</v>
      </c>
      <c r="U157" s="353" t="s">
        <v>234</v>
      </c>
      <c r="V157" s="353" t="s">
        <v>234</v>
      </c>
      <c r="W157" s="353" t="s">
        <v>234</v>
      </c>
      <c r="X157" s="353" t="s">
        <v>234</v>
      </c>
      <c r="Y157" s="353" t="s">
        <v>234</v>
      </c>
      <c r="Z157" s="353" t="s">
        <v>234</v>
      </c>
      <c r="AA157" s="353" t="s">
        <v>234</v>
      </c>
      <c r="AB157" s="353" t="s">
        <v>234</v>
      </c>
      <c r="AC157" s="353" t="s">
        <v>234</v>
      </c>
      <c r="AD157" s="296" t="s">
        <v>794</v>
      </c>
      <c r="AE157" s="353" t="s">
        <v>234</v>
      </c>
      <c r="AF157" s="353" t="s">
        <v>234</v>
      </c>
      <c r="AG157" s="353" t="s">
        <v>234</v>
      </c>
      <c r="AH157" s="353" t="s">
        <v>234</v>
      </c>
      <c r="AI157" s="353" t="s">
        <v>234</v>
      </c>
      <c r="AJ157" s="353" t="s">
        <v>234</v>
      </c>
      <c r="AK157" s="353" t="s">
        <v>234</v>
      </c>
      <c r="AL157" s="353" t="s">
        <v>234</v>
      </c>
      <c r="AM157" s="353" t="s">
        <v>234</v>
      </c>
      <c r="AN157" s="353" t="s">
        <v>234</v>
      </c>
      <c r="AO157" s="353" t="s">
        <v>234</v>
      </c>
      <c r="AP157" s="353" t="s">
        <v>234</v>
      </c>
      <c r="AQ157" s="353" t="s">
        <v>234</v>
      </c>
      <c r="AR157" s="353" t="s">
        <v>234</v>
      </c>
      <c r="AS157" s="353" t="s">
        <v>234</v>
      </c>
      <c r="AT157" s="353" t="s">
        <v>234</v>
      </c>
      <c r="AU157" s="353" t="s">
        <v>234</v>
      </c>
      <c r="AV157" s="353" t="s">
        <v>234</v>
      </c>
      <c r="AW157" s="353" t="s">
        <v>234</v>
      </c>
      <c r="AX157" s="353" t="s">
        <v>234</v>
      </c>
      <c r="AY157" s="353" t="s">
        <v>234</v>
      </c>
      <c r="AZ157" s="353" t="s">
        <v>234</v>
      </c>
      <c r="BA157" s="353" t="s">
        <v>234</v>
      </c>
      <c r="BB157" s="353" t="s">
        <v>234</v>
      </c>
      <c r="BC157" s="353" t="s">
        <v>234</v>
      </c>
      <c r="BD157" s="353" t="s">
        <v>234</v>
      </c>
      <c r="BE157" s="353" t="s">
        <v>234</v>
      </c>
      <c r="BF157" s="353" t="s">
        <v>234</v>
      </c>
      <c r="BG157" s="353" t="s">
        <v>234</v>
      </c>
      <c r="BH157" s="353" t="s">
        <v>234</v>
      </c>
      <c r="BI157" s="353" t="s">
        <v>234</v>
      </c>
      <c r="BJ157" s="296" t="s">
        <v>1026</v>
      </c>
      <c r="BK157" s="296" t="s">
        <v>234</v>
      </c>
      <c r="BL157" s="296" t="s">
        <v>234</v>
      </c>
      <c r="BM157" s="296" t="s">
        <v>234</v>
      </c>
      <c r="BN157" s="296" t="s">
        <v>234</v>
      </c>
      <c r="BO157" s="296" t="s">
        <v>234</v>
      </c>
      <c r="BP157" s="296" t="s">
        <v>234</v>
      </c>
      <c r="BQ157" s="296" t="s">
        <v>234</v>
      </c>
      <c r="BR157" s="296" t="s">
        <v>234</v>
      </c>
      <c r="BS157" s="296"/>
      <c r="BT157" s="354" t="s">
        <v>1281</v>
      </c>
      <c r="BU157" s="313" t="s">
        <v>1279</v>
      </c>
      <c r="BV157" s="230"/>
      <c r="BW157" s="21"/>
      <c r="BX157" s="257"/>
      <c r="BY157" s="65"/>
      <c r="BZ157" s="65"/>
      <c r="CA157" s="65"/>
      <c r="CB157" s="65"/>
      <c r="CC157" s="65"/>
      <c r="CD157" s="65"/>
      <c r="CE157" s="65"/>
      <c r="CF157" s="258"/>
      <c r="CG157" s="230"/>
    </row>
    <row r="158" spans="1:85" ht="33.75" x14ac:dyDescent="0.2">
      <c r="A158" s="228"/>
      <c r="B158" s="352"/>
      <c r="C158" s="352"/>
      <c r="D158" s="332"/>
      <c r="E158" s="350">
        <v>117</v>
      </c>
      <c r="F158" s="296"/>
      <c r="G158" s="297" t="s">
        <v>1222</v>
      </c>
      <c r="H158" s="329" t="s">
        <v>1223</v>
      </c>
      <c r="I158" s="297" t="s">
        <v>1178</v>
      </c>
      <c r="J158" s="351" t="s">
        <v>1221</v>
      </c>
      <c r="K158" s="299" t="s">
        <v>809</v>
      </c>
      <c r="L158" s="318" t="s">
        <v>247</v>
      </c>
      <c r="M158" s="353" t="s">
        <v>234</v>
      </c>
      <c r="N158" s="353" t="s">
        <v>234</v>
      </c>
      <c r="O158" s="353" t="s">
        <v>234</v>
      </c>
      <c r="P158" s="318"/>
      <c r="Q158" s="297">
        <v>580</v>
      </c>
      <c r="R158" s="353" t="s">
        <v>234</v>
      </c>
      <c r="S158" s="353" t="s">
        <v>234</v>
      </c>
      <c r="T158" s="353" t="s">
        <v>234</v>
      </c>
      <c r="U158" s="353" t="s">
        <v>234</v>
      </c>
      <c r="V158" s="353" t="s">
        <v>234</v>
      </c>
      <c r="W158" s="353" t="s">
        <v>234</v>
      </c>
      <c r="X158" s="353" t="s">
        <v>234</v>
      </c>
      <c r="Y158" s="353" t="s">
        <v>234</v>
      </c>
      <c r="Z158" s="353" t="s">
        <v>234</v>
      </c>
      <c r="AA158" s="353" t="s">
        <v>234</v>
      </c>
      <c r="AB158" s="353" t="s">
        <v>234</v>
      </c>
      <c r="AC158" s="353" t="s">
        <v>234</v>
      </c>
      <c r="AD158" s="296" t="s">
        <v>794</v>
      </c>
      <c r="AE158" s="353" t="s">
        <v>234</v>
      </c>
      <c r="AF158" s="353" t="s">
        <v>234</v>
      </c>
      <c r="AG158" s="353" t="s">
        <v>234</v>
      </c>
      <c r="AH158" s="353" t="s">
        <v>234</v>
      </c>
      <c r="AI158" s="353" t="s">
        <v>234</v>
      </c>
      <c r="AJ158" s="353" t="s">
        <v>234</v>
      </c>
      <c r="AK158" s="353" t="s">
        <v>234</v>
      </c>
      <c r="AL158" s="353" t="s">
        <v>234</v>
      </c>
      <c r="AM158" s="353" t="s">
        <v>234</v>
      </c>
      <c r="AN158" s="353" t="s">
        <v>234</v>
      </c>
      <c r="AO158" s="353" t="s">
        <v>234</v>
      </c>
      <c r="AP158" s="353" t="s">
        <v>234</v>
      </c>
      <c r="AQ158" s="353" t="s">
        <v>234</v>
      </c>
      <c r="AR158" s="353" t="s">
        <v>234</v>
      </c>
      <c r="AS158" s="353" t="s">
        <v>234</v>
      </c>
      <c r="AT158" s="353" t="s">
        <v>234</v>
      </c>
      <c r="AU158" s="353" t="s">
        <v>234</v>
      </c>
      <c r="AV158" s="353" t="s">
        <v>234</v>
      </c>
      <c r="AW158" s="353" t="s">
        <v>234</v>
      </c>
      <c r="AX158" s="353" t="s">
        <v>234</v>
      </c>
      <c r="AY158" s="353" t="s">
        <v>234</v>
      </c>
      <c r="AZ158" s="353" t="s">
        <v>234</v>
      </c>
      <c r="BA158" s="353" t="s">
        <v>234</v>
      </c>
      <c r="BB158" s="353" t="s">
        <v>234</v>
      </c>
      <c r="BC158" s="353" t="s">
        <v>234</v>
      </c>
      <c r="BD158" s="353" t="s">
        <v>234</v>
      </c>
      <c r="BE158" s="353" t="s">
        <v>234</v>
      </c>
      <c r="BF158" s="353" t="s">
        <v>234</v>
      </c>
      <c r="BG158" s="353" t="s">
        <v>234</v>
      </c>
      <c r="BH158" s="353" t="s">
        <v>234</v>
      </c>
      <c r="BI158" s="353" t="s">
        <v>234</v>
      </c>
      <c r="BJ158" s="296" t="s">
        <v>1026</v>
      </c>
      <c r="BK158" s="296" t="s">
        <v>234</v>
      </c>
      <c r="BL158" s="296" t="s">
        <v>234</v>
      </c>
      <c r="BM158" s="296" t="s">
        <v>234</v>
      </c>
      <c r="BN158" s="296" t="s">
        <v>234</v>
      </c>
      <c r="BO158" s="296" t="s">
        <v>234</v>
      </c>
      <c r="BP158" s="296" t="s">
        <v>234</v>
      </c>
      <c r="BQ158" s="296" t="s">
        <v>234</v>
      </c>
      <c r="BR158" s="296" t="s">
        <v>234</v>
      </c>
      <c r="BS158" s="296"/>
      <c r="BT158" s="354" t="s">
        <v>1281</v>
      </c>
      <c r="BU158" s="313" t="s">
        <v>1279</v>
      </c>
      <c r="BV158" s="230"/>
      <c r="BW158" s="21"/>
      <c r="BX158" s="257"/>
      <c r="BY158" s="65"/>
      <c r="BZ158" s="65"/>
      <c r="CA158" s="65"/>
      <c r="CB158" s="65"/>
      <c r="CC158" s="65"/>
      <c r="CD158" s="65"/>
      <c r="CE158" s="65"/>
      <c r="CF158" s="258"/>
      <c r="CG158" s="230"/>
    </row>
    <row r="159" spans="1:85" x14ac:dyDescent="0.2">
      <c r="A159" s="228"/>
      <c r="B159" s="79"/>
      <c r="C159" s="79"/>
      <c r="D159" s="256"/>
      <c r="E159" s="276">
        <v>118</v>
      </c>
      <c r="F159" s="277"/>
      <c r="G159" s="278"/>
      <c r="H159" s="279"/>
      <c r="I159" s="278"/>
      <c r="J159" s="280"/>
      <c r="K159" s="82"/>
      <c r="L159" s="281"/>
      <c r="M159" s="282"/>
      <c r="N159" s="281"/>
      <c r="O159" s="281"/>
      <c r="P159" s="281"/>
      <c r="Q159" s="77"/>
      <c r="R159" s="281"/>
      <c r="S159" s="281"/>
      <c r="T159" s="281"/>
      <c r="U159" s="150"/>
      <c r="V159" s="150"/>
      <c r="W159" s="150"/>
      <c r="X159" s="150"/>
      <c r="Y159" s="150"/>
      <c r="Z159" s="150"/>
      <c r="AA159" s="150"/>
      <c r="AB159" s="150"/>
      <c r="AC159" s="150"/>
      <c r="AD159" s="150"/>
      <c r="AE159" s="150"/>
      <c r="AF159" s="150"/>
      <c r="AG159" s="150"/>
      <c r="AH159" s="150"/>
      <c r="AI159" s="281"/>
      <c r="AJ159" s="281"/>
      <c r="AK159" s="150"/>
      <c r="AL159" s="283"/>
      <c r="AM159" s="283"/>
      <c r="AN159" s="283"/>
      <c r="AO159" s="283"/>
      <c r="AP159" s="283"/>
      <c r="AQ159" s="283"/>
      <c r="AR159" s="283"/>
      <c r="AS159" s="283"/>
      <c r="AT159" s="283"/>
      <c r="AU159" s="283"/>
      <c r="AV159" s="284"/>
      <c r="AW159" s="150"/>
      <c r="AX159" s="150"/>
      <c r="AY159" s="150"/>
      <c r="AZ159" s="150"/>
      <c r="BA159" s="150"/>
      <c r="BB159" s="150"/>
      <c r="BC159" s="150"/>
      <c r="BD159" s="150"/>
      <c r="BE159" s="77"/>
      <c r="BF159" s="150"/>
      <c r="BG159" s="150"/>
      <c r="BH159" s="150"/>
      <c r="BI159" s="150"/>
      <c r="BJ159" s="150"/>
      <c r="BK159" s="150"/>
      <c r="BL159" s="150"/>
      <c r="BM159" s="150"/>
      <c r="BN159" s="150"/>
      <c r="BO159" s="150"/>
      <c r="BP159" s="150"/>
      <c r="BQ159" s="150"/>
      <c r="BR159" s="150"/>
      <c r="BS159" s="150"/>
      <c r="BT159" s="150"/>
      <c r="BU159" s="285"/>
      <c r="BV159" s="230"/>
      <c r="BW159" s="21"/>
      <c r="BX159" s="257"/>
      <c r="BY159" s="65"/>
      <c r="BZ159" s="65"/>
      <c r="CA159" s="65"/>
      <c r="CB159" s="65"/>
      <c r="CC159" s="65"/>
      <c r="CD159" s="65"/>
      <c r="CE159" s="65"/>
      <c r="CF159" s="258"/>
      <c r="CG159" s="230"/>
    </row>
    <row r="160" spans="1:85" x14ac:dyDescent="0.2">
      <c r="E160" s="407" t="s">
        <v>1181</v>
      </c>
      <c r="F160" s="408"/>
      <c r="G160" s="408"/>
      <c r="H160" s="408"/>
      <c r="I160" s="408"/>
      <c r="J160" s="409"/>
      <c r="K160" s="261"/>
      <c r="L160" s="261"/>
      <c r="M160" s="261"/>
      <c r="N160" s="268"/>
      <c r="O160" s="268"/>
      <c r="P160" s="286"/>
      <c r="Q160" s="261"/>
      <c r="R160" s="268"/>
      <c r="S160" s="287"/>
      <c r="T160" s="287"/>
      <c r="U160" s="48"/>
      <c r="V160" s="48"/>
      <c r="W160" s="48"/>
      <c r="X160" s="48"/>
      <c r="Y160" s="48"/>
      <c r="Z160" s="48"/>
      <c r="AA160" s="48"/>
      <c r="AB160" s="48"/>
      <c r="AC160" s="48"/>
      <c r="AD160" s="48"/>
      <c r="AE160" s="48"/>
      <c r="AF160" s="48"/>
      <c r="AG160" s="48"/>
      <c r="AH160" s="48"/>
      <c r="AI160" s="261"/>
      <c r="AK160" s="48"/>
      <c r="AL160" s="48"/>
      <c r="AM160" s="48"/>
      <c r="AN160" s="48"/>
      <c r="AO160" s="287"/>
      <c r="AP160" s="48"/>
      <c r="AQ160" s="48"/>
      <c r="AR160" s="48"/>
      <c r="AS160" s="48"/>
      <c r="AT160" s="48"/>
      <c r="AU160" s="48"/>
      <c r="AV160" s="288"/>
      <c r="AW160" s="48"/>
      <c r="AX160" s="48"/>
      <c r="AY160" s="48"/>
      <c r="AZ160" s="48"/>
      <c r="BA160" s="48"/>
      <c r="BB160" s="48"/>
      <c r="BC160" s="48"/>
      <c r="BD160" s="48"/>
      <c r="BE160" s="48"/>
      <c r="BF160" s="48"/>
      <c r="BG160" s="48"/>
      <c r="BH160" s="48"/>
      <c r="BI160" s="48"/>
      <c r="BJ160" s="48"/>
      <c r="BK160" s="48"/>
      <c r="BL160" s="48"/>
      <c r="BM160" s="48"/>
      <c r="BN160" s="48"/>
      <c r="BO160" s="48"/>
      <c r="BP160" s="48"/>
      <c r="BQ160" s="48"/>
      <c r="BR160" s="48"/>
      <c r="BS160" s="48"/>
      <c r="BT160" s="48"/>
      <c r="BU160" s="289"/>
      <c r="BW160" s="21"/>
    </row>
    <row r="162" spans="6:10" x14ac:dyDescent="0.2">
      <c r="H162" s="221"/>
    </row>
    <row r="163" spans="6:10" x14ac:dyDescent="0.2">
      <c r="F163" s="222" t="s">
        <v>1083</v>
      </c>
    </row>
    <row r="164" spans="6:10" x14ac:dyDescent="0.2">
      <c r="F164" s="410" t="s">
        <v>1320</v>
      </c>
      <c r="G164" s="410"/>
      <c r="H164" s="425" t="s">
        <v>1084</v>
      </c>
      <c r="I164" s="425"/>
      <c r="J164" s="425"/>
    </row>
    <row r="165" spans="6:10" x14ac:dyDescent="0.2">
      <c r="F165" s="410" t="s">
        <v>1319</v>
      </c>
      <c r="G165" s="410"/>
      <c r="H165" s="425" t="s">
        <v>1085</v>
      </c>
      <c r="I165" s="425"/>
      <c r="J165" s="425"/>
    </row>
    <row r="166" spans="6:10" x14ac:dyDescent="0.2">
      <c r="F166" s="423" t="s">
        <v>1322</v>
      </c>
      <c r="G166" s="423"/>
      <c r="H166" s="424" t="s">
        <v>1282</v>
      </c>
      <c r="I166" s="424"/>
      <c r="J166" s="424"/>
    </row>
    <row r="167" spans="6:10" x14ac:dyDescent="0.2">
      <c r="F167" s="423" t="s">
        <v>1321</v>
      </c>
      <c r="G167" s="423"/>
      <c r="H167" s="424" t="s">
        <v>1283</v>
      </c>
      <c r="I167" s="424"/>
      <c r="J167" s="424"/>
    </row>
  </sheetData>
  <autoFilter ref="A3:CG160" xr:uid="{00000000-0009-0000-0000-000002000000}">
    <filterColumn colId="41" showButton="0"/>
  </autoFilter>
  <mergeCells count="16">
    <mergeCell ref="F167:G167"/>
    <mergeCell ref="F166:G166"/>
    <mergeCell ref="H166:J166"/>
    <mergeCell ref="H167:J167"/>
    <mergeCell ref="H164:J164"/>
    <mergeCell ref="H165:J165"/>
    <mergeCell ref="E160:J160"/>
    <mergeCell ref="F164:G164"/>
    <mergeCell ref="F165:G165"/>
    <mergeCell ref="BE2:BT2"/>
    <mergeCell ref="A2:D2"/>
    <mergeCell ref="AV2:BD2"/>
    <mergeCell ref="AP3:AQ3"/>
    <mergeCell ref="E2:L2"/>
    <mergeCell ref="N2:AC2"/>
    <mergeCell ref="AD2:AU2"/>
  </mergeCells>
  <phoneticPr fontId="42" type="noConversion"/>
  <pageMargins left="0.98425196850393704" right="0.59055118110236227" top="1.1811023622047245" bottom="0.59055118110236227" header="0.31496062992125984" footer="0.31496062992125984"/>
  <pageSetup paperSize="8" scale="50" pageOrder="overThenDown" orientation="landscape" horizontalDpi="1200" verticalDpi="1200" r:id="rId1"/>
  <headerFooter>
    <oddHeader>&amp;L&amp;"Arial,Standard"Stadtbahn Europaviertel
Stadtbahstrecke B, Teilabschnitt 3 - Europaviertel
&amp;A&amp;R&amp;G</oddHeader>
    <oddFooter xml:space="preserve">&amp;LStand: &amp;D&amp;R&amp;"Arial,Standard"Seite &amp;P von &amp;N </oddFooter>
  </headerFooter>
  <colBreaks count="1" manualBreakCount="1">
    <brk id="47" min="1" max="162" man="1"/>
  </colBreaks>
  <ignoredErrors>
    <ignoredError sqref="Y139:Y145 Y135:Y137 Q135:Q137 Q102:Q117 Q41:Q78 Q139:Q152 Q119:Q121 Q123:Q125 Q128:Q129 Q133 Y133" formula="1"/>
    <ignoredError sqref="U4" numberStoredAsText="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7030A0"/>
  </sheetPr>
  <dimension ref="A1:CC15"/>
  <sheetViews>
    <sheetView view="pageBreakPreview" zoomScale="145" zoomScaleNormal="130" zoomScaleSheetLayoutView="145" workbookViewId="0">
      <pane xSplit="12" ySplit="3" topLeftCell="M4" activePane="bottomRight" state="frozen"/>
      <selection activeCell="BU46" sqref="BU46"/>
      <selection pane="topRight" activeCell="BU46" sqref="BU46"/>
      <selection pane="bottomLeft" activeCell="BU46" sqref="BU46"/>
      <selection pane="bottomRight" activeCell="BG13" sqref="BG13"/>
    </sheetView>
  </sheetViews>
  <sheetFormatPr baseColWidth="10" defaultColWidth="11.42578125" defaultRowHeight="14.25" x14ac:dyDescent="0.2"/>
  <cols>
    <col min="1" max="1" width="12" style="3" hidden="1" customWidth="1"/>
    <col min="2" max="2" width="10.140625" style="3" customWidth="1"/>
    <col min="3" max="3" width="10.28515625" style="146" customWidth="1"/>
    <col min="4" max="4" width="5.42578125" style="27" customWidth="1"/>
    <col min="5" max="5" width="6.42578125" style="113" customWidth="1"/>
    <col min="6" max="6" width="13.140625" style="3" bestFit="1" customWidth="1"/>
    <col min="7" max="7" width="18.140625" style="3" bestFit="1" customWidth="1"/>
    <col min="8" max="8" width="18.140625" style="3" customWidth="1"/>
    <col min="9" max="9" width="5.42578125" style="27" customWidth="1"/>
    <col min="10" max="10" width="29.42578125" style="30" customWidth="1"/>
    <col min="11" max="11" width="7.5703125" style="29" bestFit="1" customWidth="1"/>
    <col min="12" max="12" width="4.85546875" style="29" customWidth="1"/>
    <col min="13" max="13" width="8.42578125" style="29" customWidth="1"/>
    <col min="14" max="15" width="9.85546875" style="30" bestFit="1" customWidth="1"/>
    <col min="16" max="16" width="14.140625" style="116" hidden="1" customWidth="1"/>
    <col min="17" max="17" width="12" style="29" bestFit="1" customWidth="1"/>
    <col min="18" max="18" width="9.85546875" style="30" bestFit="1" customWidth="1"/>
    <col min="19" max="19" width="3" style="130" bestFit="1" customWidth="1"/>
    <col min="20" max="20" width="3.7109375" style="109" customWidth="1"/>
    <col min="21" max="21" width="5.42578125" style="27" customWidth="1"/>
    <col min="22" max="22" width="12" style="27" bestFit="1" customWidth="1"/>
    <col min="23" max="24" width="7.5703125" style="27" bestFit="1" customWidth="1"/>
    <col min="25" max="25" width="7.5703125" style="27" customWidth="1"/>
    <col min="26" max="26" width="7.5703125" style="27" bestFit="1" customWidth="1"/>
    <col min="27" max="27" width="7.5703125" style="27" customWidth="1"/>
    <col min="28" max="28" width="9.85546875" style="27" bestFit="1" customWidth="1"/>
    <col min="29" max="29" width="14.140625" style="27" bestFit="1" customWidth="1"/>
    <col min="30" max="30" width="9.7109375" style="27" customWidth="1"/>
    <col min="31" max="31" width="12.85546875" style="27" bestFit="1" customWidth="1"/>
    <col min="32" max="33" width="7.42578125" style="27" customWidth="1"/>
    <col min="34" max="34" width="54.28515625" style="27" customWidth="1"/>
    <col min="35" max="35" width="9.140625" style="29" customWidth="1"/>
    <col min="36" max="36" width="12" style="27" bestFit="1" customWidth="1"/>
    <col min="37" max="37" width="7.5703125" style="27" bestFit="1" customWidth="1"/>
    <col min="38" max="39" width="7.42578125" style="27" customWidth="1"/>
    <col min="40" max="40" width="7.5703125" style="27" bestFit="1" customWidth="1"/>
    <col min="41" max="41" width="7.5703125" style="109" bestFit="1" customWidth="1"/>
    <col min="42" max="42" width="13.28515625" style="27" bestFit="1" customWidth="1"/>
    <col min="43" max="43" width="11.85546875" style="27" customWidth="1"/>
    <col min="44" max="45" width="7.42578125" style="27" customWidth="1"/>
    <col min="46" max="46" width="9.85546875" style="126" bestFit="1" customWidth="1"/>
    <col min="47" max="50" width="7.5703125" style="27" bestFit="1" customWidth="1"/>
    <col min="51" max="54" width="7.5703125" style="27" customWidth="1"/>
    <col min="55" max="59" width="9.85546875" style="27" customWidth="1"/>
    <col min="60" max="60" width="10.7109375" style="27" customWidth="1"/>
    <col min="61" max="62" width="9.85546875" style="27" customWidth="1"/>
    <col min="63" max="63" width="14.5703125" style="27" customWidth="1"/>
    <col min="64" max="64" width="14.7109375" style="27" customWidth="1"/>
    <col min="65" max="66" width="9.85546875" style="27" bestFit="1" customWidth="1"/>
    <col min="67" max="67" width="14.28515625" style="27" bestFit="1" customWidth="1"/>
    <col min="68" max="68" width="7.7109375" style="27" hidden="1" customWidth="1"/>
    <col min="69" max="69" width="30.28515625" style="126" bestFit="1" customWidth="1"/>
    <col min="70" max="70" width="27.28515625" style="3" customWidth="1"/>
    <col min="71" max="71" width="11.42578125" style="3"/>
    <col min="72" max="72" width="15.42578125" style="117" customWidth="1"/>
    <col min="73" max="73" width="7.85546875" style="29" customWidth="1"/>
    <col min="74" max="74" width="10.7109375" style="29" customWidth="1"/>
    <col min="75" max="75" width="9.28515625" style="29" customWidth="1"/>
    <col min="76" max="77" width="6.85546875" style="29" customWidth="1"/>
    <col min="78" max="78" width="12.85546875" style="29" customWidth="1"/>
    <col min="79" max="79" width="9" style="29" customWidth="1"/>
    <col min="80" max="80" width="16" style="30" bestFit="1" customWidth="1"/>
    <col min="81" max="16384" width="11.42578125" style="3"/>
  </cols>
  <sheetData>
    <row r="1" spans="1:81" ht="15" thickBot="1" x14ac:dyDescent="0.25"/>
    <row r="2" spans="1:81" ht="15.75" customHeight="1" thickBot="1" x14ac:dyDescent="0.25">
      <c r="A2" s="416" t="s">
        <v>813</v>
      </c>
      <c r="B2" s="417"/>
      <c r="C2" s="417"/>
      <c r="D2" s="418"/>
      <c r="E2" s="416" t="s">
        <v>606</v>
      </c>
      <c r="F2" s="417"/>
      <c r="G2" s="417"/>
      <c r="H2" s="417"/>
      <c r="I2" s="417"/>
      <c r="J2" s="417"/>
      <c r="K2" s="417"/>
      <c r="L2" s="418"/>
      <c r="M2" s="241"/>
      <c r="N2" s="416" t="s">
        <v>638</v>
      </c>
      <c r="O2" s="417"/>
      <c r="P2" s="417"/>
      <c r="Q2" s="417"/>
      <c r="R2" s="417"/>
      <c r="S2" s="417"/>
      <c r="T2" s="417"/>
      <c r="U2" s="417"/>
      <c r="V2" s="417"/>
      <c r="W2" s="417"/>
      <c r="X2" s="417"/>
      <c r="Y2" s="417"/>
      <c r="Z2" s="417"/>
      <c r="AA2" s="417"/>
      <c r="AB2" s="417"/>
      <c r="AC2" s="418"/>
      <c r="AD2" s="411" t="s">
        <v>643</v>
      </c>
      <c r="AE2" s="412"/>
      <c r="AF2" s="412"/>
      <c r="AG2" s="412"/>
      <c r="AH2" s="412"/>
      <c r="AI2" s="412"/>
      <c r="AJ2" s="412"/>
      <c r="AK2" s="412"/>
      <c r="AL2" s="412"/>
      <c r="AM2" s="412"/>
      <c r="AN2" s="412"/>
      <c r="AO2" s="412"/>
      <c r="AP2" s="412"/>
      <c r="AQ2" s="412"/>
      <c r="AR2" s="412"/>
      <c r="AS2" s="413"/>
      <c r="AT2" s="411" t="s">
        <v>648</v>
      </c>
      <c r="AU2" s="412"/>
      <c r="AV2" s="412"/>
      <c r="AW2" s="412"/>
      <c r="AX2" s="412"/>
      <c r="AY2" s="412"/>
      <c r="AZ2" s="412"/>
      <c r="BA2" s="412"/>
      <c r="BB2" s="413"/>
      <c r="BC2" s="411" t="s">
        <v>651</v>
      </c>
      <c r="BD2" s="412"/>
      <c r="BE2" s="412"/>
      <c r="BF2" s="412"/>
      <c r="BG2" s="412"/>
      <c r="BH2" s="412"/>
      <c r="BI2" s="412"/>
      <c r="BJ2" s="412"/>
      <c r="BK2" s="412"/>
      <c r="BL2" s="412"/>
      <c r="BM2" s="412"/>
      <c r="BN2" s="412"/>
      <c r="BO2" s="413"/>
      <c r="BQ2" s="153" t="s">
        <v>838</v>
      </c>
      <c r="BR2" s="166"/>
      <c r="BS2" s="165"/>
      <c r="BT2" s="171"/>
      <c r="BU2" s="171"/>
      <c r="BV2" s="165"/>
      <c r="BW2" s="165"/>
      <c r="BX2" s="165"/>
    </row>
    <row r="3" spans="1:81" s="47" customFormat="1" ht="99.95" customHeight="1" x14ac:dyDescent="0.2">
      <c r="A3" s="92" t="s">
        <v>590</v>
      </c>
      <c r="B3" s="129" t="s">
        <v>979</v>
      </c>
      <c r="C3" s="129" t="s">
        <v>591</v>
      </c>
      <c r="D3" s="93" t="s">
        <v>887</v>
      </c>
      <c r="E3" s="115" t="s">
        <v>605</v>
      </c>
      <c r="F3" s="97" t="s">
        <v>1</v>
      </c>
      <c r="G3" s="98" t="s">
        <v>587</v>
      </c>
      <c r="H3" s="98" t="s">
        <v>581</v>
      </c>
      <c r="I3" s="97" t="s">
        <v>2</v>
      </c>
      <c r="J3" s="102" t="s">
        <v>604</v>
      </c>
      <c r="K3" s="102" t="s">
        <v>808</v>
      </c>
      <c r="L3" s="95" t="s">
        <v>293</v>
      </c>
      <c r="M3" s="242" t="s">
        <v>1331</v>
      </c>
      <c r="N3" s="94" t="s">
        <v>608</v>
      </c>
      <c r="O3" s="104" t="s">
        <v>609</v>
      </c>
      <c r="P3" s="103" t="s">
        <v>633</v>
      </c>
      <c r="Q3" s="105" t="s">
        <v>881</v>
      </c>
      <c r="R3" s="104" t="s">
        <v>636</v>
      </c>
      <c r="S3" s="131" t="s">
        <v>634</v>
      </c>
      <c r="T3" s="96" t="s">
        <v>635</v>
      </c>
      <c r="U3" s="104" t="s">
        <v>92</v>
      </c>
      <c r="V3" s="106" t="s">
        <v>637</v>
      </c>
      <c r="W3" s="107" t="s">
        <v>23</v>
      </c>
      <c r="X3" s="90" t="s">
        <v>829</v>
      </c>
      <c r="Y3" s="94" t="s">
        <v>980</v>
      </c>
      <c r="Z3" s="90" t="s">
        <v>830</v>
      </c>
      <c r="AA3" s="94" t="s">
        <v>981</v>
      </c>
      <c r="AB3" s="96" t="s">
        <v>592</v>
      </c>
      <c r="AC3" s="95" t="s">
        <v>767</v>
      </c>
      <c r="AD3" s="105" t="s">
        <v>588</v>
      </c>
      <c r="AE3" s="104" t="s">
        <v>589</v>
      </c>
      <c r="AF3" s="96" t="s">
        <v>593</v>
      </c>
      <c r="AG3" s="96" t="s">
        <v>883</v>
      </c>
      <c r="AH3" s="96" t="s">
        <v>388</v>
      </c>
      <c r="AI3" s="104" t="s">
        <v>639</v>
      </c>
      <c r="AJ3" s="96" t="s">
        <v>827</v>
      </c>
      <c r="AK3" s="96" t="s">
        <v>825</v>
      </c>
      <c r="AL3" s="96" t="s">
        <v>640</v>
      </c>
      <c r="AM3" s="96" t="s">
        <v>641</v>
      </c>
      <c r="AN3" s="96" t="s">
        <v>795</v>
      </c>
      <c r="AO3" s="96" t="s">
        <v>792</v>
      </c>
      <c r="AP3" s="419" t="s">
        <v>1006</v>
      </c>
      <c r="AQ3" s="420"/>
      <c r="AR3" s="104" t="s">
        <v>642</v>
      </c>
      <c r="AS3" s="95" t="s">
        <v>806</v>
      </c>
      <c r="AT3" s="127" t="s">
        <v>644</v>
      </c>
      <c r="AU3" s="104" t="s">
        <v>645</v>
      </c>
      <c r="AV3" s="94" t="s">
        <v>89</v>
      </c>
      <c r="AW3" s="96" t="s">
        <v>594</v>
      </c>
      <c r="AX3" s="96" t="s">
        <v>595</v>
      </c>
      <c r="AY3" s="96" t="s">
        <v>646</v>
      </c>
      <c r="AZ3" s="96" t="s">
        <v>861</v>
      </c>
      <c r="BA3" s="96" t="s">
        <v>860</v>
      </c>
      <c r="BB3" s="95" t="s">
        <v>647</v>
      </c>
      <c r="BC3" s="88" t="s">
        <v>821</v>
      </c>
      <c r="BD3" s="88" t="s">
        <v>982</v>
      </c>
      <c r="BE3" s="88" t="s">
        <v>833</v>
      </c>
      <c r="BF3" s="88" t="s">
        <v>983</v>
      </c>
      <c r="BG3" s="88" t="s">
        <v>801</v>
      </c>
      <c r="BH3" s="85" t="s">
        <v>837</v>
      </c>
      <c r="BI3" s="85" t="s">
        <v>368</v>
      </c>
      <c r="BJ3" s="85" t="s">
        <v>824</v>
      </c>
      <c r="BK3" s="110" t="s">
        <v>649</v>
      </c>
      <c r="BL3" s="111" t="s">
        <v>650</v>
      </c>
      <c r="BM3" s="111" t="s">
        <v>652</v>
      </c>
      <c r="BN3" s="112" t="s">
        <v>653</v>
      </c>
      <c r="BO3" s="89" t="s">
        <v>371</v>
      </c>
      <c r="BP3" s="85" t="s">
        <v>279</v>
      </c>
      <c r="BQ3" s="105" t="s">
        <v>340</v>
      </c>
      <c r="BR3" s="167"/>
      <c r="BS3" s="168"/>
      <c r="BT3" s="169" t="s">
        <v>168</v>
      </c>
      <c r="BU3" s="170" t="s">
        <v>169</v>
      </c>
      <c r="BV3" s="172"/>
      <c r="BW3" s="172"/>
      <c r="BX3" s="173"/>
      <c r="BY3" s="174"/>
      <c r="BZ3" s="175" t="s">
        <v>214</v>
      </c>
      <c r="CA3" s="175" t="s">
        <v>327</v>
      </c>
      <c r="CB3" s="176" t="s">
        <v>94</v>
      </c>
      <c r="CC3" s="69"/>
    </row>
    <row r="4" spans="1:81" s="6" customFormat="1" ht="15" customHeight="1" x14ac:dyDescent="0.2">
      <c r="A4" s="83" t="s">
        <v>250</v>
      </c>
      <c r="B4" s="162" t="e">
        <f>VLOOKUP(C4,#REF!,2,0)</f>
        <v>#REF!</v>
      </c>
      <c r="C4" s="224" t="e">
        <f>VLOOKUP(D4,#REF!,2,0)</f>
        <v>#REF!</v>
      </c>
      <c r="D4" s="164" t="str">
        <f>VLOOKUP(BT4,Raumliste!A$2:B$222,2,0)</f>
        <v>10.5</v>
      </c>
      <c r="E4" s="114" t="s">
        <v>996</v>
      </c>
      <c r="F4" s="74" t="str">
        <f t="shared" ref="F4:F9" si="0">CONCATENATE(BU4,BV4,BW4,BX4,BY4)</f>
        <v>HB-GP-AUB 02.1</v>
      </c>
      <c r="G4" s="71" t="s">
        <v>600</v>
      </c>
      <c r="H4" s="71" t="s">
        <v>289</v>
      </c>
      <c r="I4" s="100" t="s">
        <v>234</v>
      </c>
      <c r="J4" s="80" t="s">
        <v>289</v>
      </c>
      <c r="K4" s="177" t="s">
        <v>809</v>
      </c>
      <c r="L4" s="101" t="s">
        <v>235</v>
      </c>
      <c r="M4" s="243" t="s">
        <v>1115</v>
      </c>
      <c r="N4" s="84" t="str">
        <f t="shared" ref="N4:N9" si="1">LEFT(P4,4)</f>
        <v>1260</v>
      </c>
      <c r="O4" s="72">
        <v>2070</v>
      </c>
      <c r="P4" s="73" t="s">
        <v>288</v>
      </c>
      <c r="Q4" s="72">
        <f t="shared" ref="Q4:Q8" si="2">IF(AE4="U",N4-90, IF(AE4="E",N4-90,IF(AE4="B",N4-120,"ca.")))</f>
        <v>1140</v>
      </c>
      <c r="R4" s="72">
        <f t="shared" ref="R4:R9" si="3">IF(S4&lt;&gt;"",O4,O4+T4)</f>
        <v>2070</v>
      </c>
      <c r="S4" s="151"/>
      <c r="T4" s="72">
        <v>0</v>
      </c>
      <c r="U4" s="72">
        <v>1</v>
      </c>
      <c r="V4" s="72" t="s">
        <v>234</v>
      </c>
      <c r="W4" s="72" t="s">
        <v>57</v>
      </c>
      <c r="X4" s="72" t="s">
        <v>847</v>
      </c>
      <c r="Y4" s="72">
        <v>0</v>
      </c>
      <c r="Z4" s="72" t="s">
        <v>847</v>
      </c>
      <c r="AA4" s="72">
        <v>0</v>
      </c>
      <c r="AB4" s="72">
        <v>24</v>
      </c>
      <c r="AC4" s="108">
        <f t="shared" ref="AC4:AC7" si="4">AB4+AA4+Y4</f>
        <v>24</v>
      </c>
      <c r="AD4" s="72" t="s">
        <v>136</v>
      </c>
      <c r="AE4" s="72" t="s">
        <v>290</v>
      </c>
      <c r="AF4" s="72" t="s">
        <v>136</v>
      </c>
      <c r="AG4" s="100" t="s">
        <v>234</v>
      </c>
      <c r="AH4" s="72" t="s">
        <v>1144</v>
      </c>
      <c r="AI4" s="91" t="s">
        <v>805</v>
      </c>
      <c r="AJ4" s="72" t="s">
        <v>1291</v>
      </c>
      <c r="AK4" s="100" t="s">
        <v>1038</v>
      </c>
      <c r="AL4" s="100" t="s">
        <v>234</v>
      </c>
      <c r="AM4" s="100" t="s">
        <v>234</v>
      </c>
      <c r="AN4" s="84" t="s">
        <v>878</v>
      </c>
      <c r="AO4" s="100" t="s">
        <v>234</v>
      </c>
      <c r="AP4" s="100" t="s">
        <v>234</v>
      </c>
      <c r="AQ4" s="75"/>
      <c r="AR4" s="100" t="s">
        <v>234</v>
      </c>
      <c r="AS4" s="101" t="s">
        <v>246</v>
      </c>
      <c r="AT4" s="71" t="s">
        <v>271</v>
      </c>
      <c r="AU4" s="84"/>
      <c r="AV4" s="72" t="s">
        <v>243</v>
      </c>
      <c r="AW4" s="72" t="s">
        <v>243</v>
      </c>
      <c r="AX4" s="72" t="s">
        <v>243</v>
      </c>
      <c r="AY4" s="145" t="s">
        <v>234</v>
      </c>
      <c r="AZ4" s="84" t="s">
        <v>246</v>
      </c>
      <c r="BA4" s="148" t="s">
        <v>596</v>
      </c>
      <c r="BB4" s="101" t="s">
        <v>240</v>
      </c>
      <c r="BC4" s="84" t="s">
        <v>820</v>
      </c>
      <c r="BD4" s="84" t="s">
        <v>290</v>
      </c>
      <c r="BE4" s="145" t="s">
        <v>234</v>
      </c>
      <c r="BF4" s="145" t="s">
        <v>234</v>
      </c>
      <c r="BG4" s="145" t="s">
        <v>234</v>
      </c>
      <c r="BH4" s="72" t="s">
        <v>991</v>
      </c>
      <c r="BI4" s="72" t="s">
        <v>241</v>
      </c>
      <c r="BJ4" s="100" t="s">
        <v>234</v>
      </c>
      <c r="BK4" s="72" t="s">
        <v>234</v>
      </c>
      <c r="BL4" s="72" t="s">
        <v>234</v>
      </c>
      <c r="BM4" s="72" t="s">
        <v>234</v>
      </c>
      <c r="BN4" s="72" t="s">
        <v>234</v>
      </c>
      <c r="BO4" s="72" t="s">
        <v>339</v>
      </c>
      <c r="BP4" s="72"/>
      <c r="BQ4" s="71" t="s">
        <v>1077</v>
      </c>
      <c r="BR4" s="70"/>
      <c r="BS4" s="77"/>
      <c r="BT4" s="125" t="s">
        <v>936</v>
      </c>
      <c r="BU4" s="9" t="s">
        <v>322</v>
      </c>
      <c r="BV4" s="9" t="s">
        <v>147</v>
      </c>
      <c r="BW4" s="9" t="s">
        <v>144</v>
      </c>
      <c r="BX4" s="9" t="s">
        <v>204</v>
      </c>
      <c r="BY4" s="9" t="s">
        <v>171</v>
      </c>
      <c r="BZ4" s="9"/>
      <c r="CA4" s="9"/>
      <c r="CB4" s="10"/>
      <c r="CC4" s="70"/>
    </row>
    <row r="5" spans="1:81" s="203" customFormat="1" ht="15" customHeight="1" x14ac:dyDescent="0.2">
      <c r="A5" s="180" t="s">
        <v>250</v>
      </c>
      <c r="B5" s="179" t="e">
        <f>VLOOKUP(C5,#REF!,2,0)</f>
        <v>#REF!</v>
      </c>
      <c r="C5" s="179" t="e">
        <f>VLOOKUP(D5,#REF!,2,0)</f>
        <v>#REF!</v>
      </c>
      <c r="D5" s="163" t="str">
        <f>VLOOKUP(BT5,Raumliste!A$2:B$222,2,0)</f>
        <v>10.5</v>
      </c>
      <c r="E5" s="181" t="s">
        <v>997</v>
      </c>
      <c r="F5" s="182" t="s">
        <v>234</v>
      </c>
      <c r="G5" s="183" t="s">
        <v>600</v>
      </c>
      <c r="H5" s="184" t="s">
        <v>289</v>
      </c>
      <c r="I5" s="185" t="s">
        <v>234</v>
      </c>
      <c r="J5" s="184" t="s">
        <v>603</v>
      </c>
      <c r="K5" s="186" t="s">
        <v>809</v>
      </c>
      <c r="L5" s="187" t="s">
        <v>247</v>
      </c>
      <c r="M5" s="244"/>
      <c r="N5" s="188" t="str">
        <f t="shared" si="1"/>
        <v>1200</v>
      </c>
      <c r="O5" s="189" t="str">
        <f t="shared" ref="O5:O9" si="5">RIGHT(P5,4)</f>
        <v>4050</v>
      </c>
      <c r="P5" s="185" t="s">
        <v>470</v>
      </c>
      <c r="Q5" s="189">
        <f t="shared" si="2"/>
        <v>1110</v>
      </c>
      <c r="R5" s="189">
        <f t="shared" si="3"/>
        <v>4050</v>
      </c>
      <c r="S5" s="190"/>
      <c r="T5" s="190"/>
      <c r="U5" s="189">
        <v>1</v>
      </c>
      <c r="V5" s="189"/>
      <c r="W5" s="189" t="s">
        <v>54</v>
      </c>
      <c r="X5" s="189"/>
      <c r="Y5" s="189"/>
      <c r="Z5" s="189"/>
      <c r="AA5" s="189"/>
      <c r="AB5" s="189" t="s">
        <v>473</v>
      </c>
      <c r="AC5" s="191"/>
      <c r="AD5" s="189" t="s">
        <v>136</v>
      </c>
      <c r="AE5" s="189" t="s">
        <v>101</v>
      </c>
      <c r="AF5" s="189" t="s">
        <v>136</v>
      </c>
      <c r="AG5" s="192" t="s">
        <v>234</v>
      </c>
      <c r="AH5" s="189"/>
      <c r="AI5" s="193"/>
      <c r="AJ5" s="81"/>
      <c r="AK5" s="188"/>
      <c r="AL5" s="188"/>
      <c r="AM5" s="188"/>
      <c r="AN5" s="188"/>
      <c r="AO5" s="189"/>
      <c r="AP5" s="189"/>
      <c r="AQ5" s="194"/>
      <c r="AR5" s="189"/>
      <c r="AS5" s="195" t="s">
        <v>246</v>
      </c>
      <c r="AT5" s="183" t="s">
        <v>471</v>
      </c>
      <c r="AU5" s="188"/>
      <c r="AV5" s="189" t="s">
        <v>474</v>
      </c>
      <c r="AW5" s="189"/>
      <c r="AX5" s="189"/>
      <c r="AY5" s="196"/>
      <c r="AZ5" s="188"/>
      <c r="BA5" s="197"/>
      <c r="BB5" s="195"/>
      <c r="BC5" s="188"/>
      <c r="BD5" s="188"/>
      <c r="BE5" s="188"/>
      <c r="BF5" s="188"/>
      <c r="BG5" s="188"/>
      <c r="BH5" s="189"/>
      <c r="BI5" s="189"/>
      <c r="BJ5" s="192" t="s">
        <v>234</v>
      </c>
      <c r="BK5" s="189" t="s">
        <v>339</v>
      </c>
      <c r="BL5" s="189" t="s">
        <v>339</v>
      </c>
      <c r="BM5" s="189" t="s">
        <v>234</v>
      </c>
      <c r="BN5" s="189" t="s">
        <v>339</v>
      </c>
      <c r="BO5" s="189" t="s">
        <v>339</v>
      </c>
      <c r="BP5" s="189"/>
      <c r="BQ5" s="184" t="s">
        <v>990</v>
      </c>
      <c r="BR5" s="198"/>
      <c r="BS5" s="199"/>
      <c r="BT5" s="200" t="s">
        <v>936</v>
      </c>
      <c r="BU5" s="201"/>
      <c r="BV5" s="201"/>
      <c r="BW5" s="201"/>
      <c r="BX5" s="201"/>
      <c r="BY5" s="201"/>
      <c r="BZ5" s="201"/>
      <c r="CA5" s="201"/>
      <c r="CB5" s="202"/>
      <c r="CC5" s="198"/>
    </row>
    <row r="6" spans="1:81" s="6" customFormat="1" ht="15" customHeight="1" x14ac:dyDescent="0.2">
      <c r="A6" s="83"/>
      <c r="B6" s="162" t="e">
        <f>VLOOKUP(C6,#REF!,2,0)</f>
        <v>#REF!</v>
      </c>
      <c r="C6" s="224" t="e">
        <f>VLOOKUP(D6,#REF!,2,0)</f>
        <v>#REF!</v>
      </c>
      <c r="D6" s="164" t="str">
        <f>VLOOKUP(BT6,Raumliste!A$2:B$222,2,0)</f>
        <v>10.3</v>
      </c>
      <c r="E6" s="114" t="s">
        <v>998</v>
      </c>
      <c r="F6" s="74" t="str">
        <f t="shared" si="0"/>
        <v>HB-GP-AUC04.1</v>
      </c>
      <c r="G6" s="71" t="s">
        <v>600</v>
      </c>
      <c r="H6" s="71" t="s">
        <v>289</v>
      </c>
      <c r="I6" s="100" t="s">
        <v>234</v>
      </c>
      <c r="J6" s="80" t="s">
        <v>445</v>
      </c>
      <c r="K6" s="177" t="s">
        <v>809</v>
      </c>
      <c r="L6" s="101" t="s">
        <v>235</v>
      </c>
      <c r="M6" s="243" t="s">
        <v>1093</v>
      </c>
      <c r="N6" s="84" t="str">
        <f t="shared" si="1"/>
        <v>1260</v>
      </c>
      <c r="O6" s="72" t="str">
        <f t="shared" si="5"/>
        <v>2010</v>
      </c>
      <c r="P6" s="73" t="s">
        <v>288</v>
      </c>
      <c r="Q6" s="72">
        <f t="shared" si="2"/>
        <v>1170</v>
      </c>
      <c r="R6" s="72">
        <f t="shared" si="3"/>
        <v>2010</v>
      </c>
      <c r="S6" s="151"/>
      <c r="T6" s="77">
        <v>0</v>
      </c>
      <c r="U6" s="72">
        <v>1</v>
      </c>
      <c r="V6" s="72" t="s">
        <v>234</v>
      </c>
      <c r="W6" s="72" t="s">
        <v>57</v>
      </c>
      <c r="X6" s="72" t="s">
        <v>847</v>
      </c>
      <c r="Y6" s="72">
        <v>0</v>
      </c>
      <c r="Z6" s="72" t="s">
        <v>847</v>
      </c>
      <c r="AA6" s="72">
        <v>0</v>
      </c>
      <c r="AB6" s="72">
        <v>24</v>
      </c>
      <c r="AC6" s="108">
        <f t="shared" si="4"/>
        <v>24</v>
      </c>
      <c r="AD6" s="72" t="s">
        <v>136</v>
      </c>
      <c r="AE6" s="72" t="s">
        <v>101</v>
      </c>
      <c r="AF6" s="72" t="s">
        <v>136</v>
      </c>
      <c r="AG6" s="100" t="s">
        <v>234</v>
      </c>
      <c r="AH6" s="72" t="s">
        <v>1144</v>
      </c>
      <c r="AI6" s="91" t="s">
        <v>805</v>
      </c>
      <c r="AJ6" s="72" t="s">
        <v>1291</v>
      </c>
      <c r="AK6" s="100" t="s">
        <v>1038</v>
      </c>
      <c r="AL6" s="100" t="s">
        <v>234</v>
      </c>
      <c r="AM6" s="100" t="s">
        <v>234</v>
      </c>
      <c r="AN6" s="84" t="s">
        <v>878</v>
      </c>
      <c r="AO6" s="100" t="s">
        <v>234</v>
      </c>
      <c r="AP6" s="100" t="s">
        <v>234</v>
      </c>
      <c r="AQ6" s="75"/>
      <c r="AR6" s="100" t="s">
        <v>234</v>
      </c>
      <c r="AS6" s="101" t="s">
        <v>246</v>
      </c>
      <c r="AT6" s="71" t="s">
        <v>271</v>
      </c>
      <c r="AU6" s="145" t="s">
        <v>234</v>
      </c>
      <c r="AV6" s="72" t="s">
        <v>243</v>
      </c>
      <c r="AW6" s="72" t="s">
        <v>243</v>
      </c>
      <c r="AX6" s="72" t="s">
        <v>243</v>
      </c>
      <c r="AY6" s="145" t="s">
        <v>234</v>
      </c>
      <c r="AZ6" s="84" t="s">
        <v>246</v>
      </c>
      <c r="BA6" s="148" t="s">
        <v>596</v>
      </c>
      <c r="BB6" s="101" t="s">
        <v>240</v>
      </c>
      <c r="BC6" s="84" t="s">
        <v>820</v>
      </c>
      <c r="BD6" s="84" t="s">
        <v>290</v>
      </c>
      <c r="BE6" s="145" t="s">
        <v>234</v>
      </c>
      <c r="BF6" s="145" t="s">
        <v>234</v>
      </c>
      <c r="BG6" s="145" t="s">
        <v>234</v>
      </c>
      <c r="BH6" s="72" t="s">
        <v>290</v>
      </c>
      <c r="BI6" s="72" t="s">
        <v>241</v>
      </c>
      <c r="BJ6" s="100" t="s">
        <v>234</v>
      </c>
      <c r="BK6" s="72" t="s">
        <v>234</v>
      </c>
      <c r="BL6" s="72" t="s">
        <v>234</v>
      </c>
      <c r="BM6" s="72" t="s">
        <v>234</v>
      </c>
      <c r="BN6" s="72" t="s">
        <v>234</v>
      </c>
      <c r="BO6" s="72" t="s">
        <v>339</v>
      </c>
      <c r="BP6" s="72"/>
      <c r="BQ6" s="71" t="s">
        <v>234</v>
      </c>
      <c r="BR6" s="70"/>
      <c r="BS6" s="77"/>
      <c r="BT6" s="125" t="s">
        <v>932</v>
      </c>
      <c r="BU6" s="9" t="s">
        <v>322</v>
      </c>
      <c r="BV6" s="9" t="s">
        <v>147</v>
      </c>
      <c r="BW6" s="9" t="s">
        <v>140</v>
      </c>
      <c r="BX6" s="9" t="s">
        <v>807</v>
      </c>
      <c r="BY6" s="9" t="s">
        <v>171</v>
      </c>
      <c r="BZ6" s="9"/>
      <c r="CA6" s="9"/>
      <c r="CB6" s="10"/>
      <c r="CC6" s="70"/>
    </row>
    <row r="7" spans="1:81" s="6" customFormat="1" ht="15" customHeight="1" x14ac:dyDescent="0.2">
      <c r="A7" s="83" t="s">
        <v>250</v>
      </c>
      <c r="B7" s="162" t="e">
        <f>VLOOKUP(C7,#REF!,2,0)</f>
        <v>#REF!</v>
      </c>
      <c r="C7" s="224" t="e">
        <f>VLOOKUP(D7,#REF!,2,0)</f>
        <v>#REF!</v>
      </c>
      <c r="D7" s="164" t="str">
        <f>VLOOKUP(BT7,Raumliste!A$2:B$222,2,0)</f>
        <v>10.5</v>
      </c>
      <c r="E7" s="114" t="s">
        <v>999</v>
      </c>
      <c r="F7" s="74" t="str">
        <f t="shared" si="0"/>
        <v>HB-GP-AUC 02.1</v>
      </c>
      <c r="G7" s="71" t="s">
        <v>600</v>
      </c>
      <c r="H7" s="71" t="s">
        <v>289</v>
      </c>
      <c r="I7" s="100" t="s">
        <v>234</v>
      </c>
      <c r="J7" s="80" t="s">
        <v>1028</v>
      </c>
      <c r="K7" s="177" t="s">
        <v>809</v>
      </c>
      <c r="L7" s="101" t="s">
        <v>235</v>
      </c>
      <c r="M7" s="243" t="s">
        <v>1093</v>
      </c>
      <c r="N7" s="84">
        <v>1200</v>
      </c>
      <c r="O7" s="72">
        <v>2080</v>
      </c>
      <c r="P7" s="73" t="s">
        <v>287</v>
      </c>
      <c r="Q7" s="72">
        <v>1200</v>
      </c>
      <c r="R7" s="72">
        <f t="shared" si="3"/>
        <v>2080</v>
      </c>
      <c r="S7" s="151"/>
      <c r="T7" s="72">
        <v>0</v>
      </c>
      <c r="U7" s="72">
        <v>1</v>
      </c>
      <c r="V7" s="72" t="s">
        <v>234</v>
      </c>
      <c r="W7" s="72" t="s">
        <v>57</v>
      </c>
      <c r="X7" s="72" t="s">
        <v>597</v>
      </c>
      <c r="Y7" s="72">
        <v>0</v>
      </c>
      <c r="Z7" s="72" t="s">
        <v>597</v>
      </c>
      <c r="AA7" s="72">
        <v>0</v>
      </c>
      <c r="AB7" s="178">
        <v>20.5</v>
      </c>
      <c r="AC7" s="108">
        <f t="shared" si="4"/>
        <v>20.5</v>
      </c>
      <c r="AD7" s="72" t="s">
        <v>136</v>
      </c>
      <c r="AE7" s="72" t="s">
        <v>1076</v>
      </c>
      <c r="AF7" s="72" t="s">
        <v>136</v>
      </c>
      <c r="AG7" s="100" t="s">
        <v>234</v>
      </c>
      <c r="AH7" s="72" t="s">
        <v>1144</v>
      </c>
      <c r="AI7" s="91" t="s">
        <v>805</v>
      </c>
      <c r="AJ7" s="72" t="s">
        <v>1291</v>
      </c>
      <c r="AK7" s="100" t="s">
        <v>1015</v>
      </c>
      <c r="AL7" s="100" t="s">
        <v>234</v>
      </c>
      <c r="AM7" s="100" t="s">
        <v>234</v>
      </c>
      <c r="AN7" s="84" t="s">
        <v>878</v>
      </c>
      <c r="AO7" s="100" t="s">
        <v>234</v>
      </c>
      <c r="AP7" s="100" t="s">
        <v>234</v>
      </c>
      <c r="AQ7" s="75"/>
      <c r="AR7" s="100" t="s">
        <v>234</v>
      </c>
      <c r="AS7" s="144" t="s">
        <v>246</v>
      </c>
      <c r="AT7" s="71" t="s">
        <v>271</v>
      </c>
      <c r="AU7" s="145" t="s">
        <v>234</v>
      </c>
      <c r="AV7" s="72" t="s">
        <v>243</v>
      </c>
      <c r="AW7" s="72" t="s">
        <v>243</v>
      </c>
      <c r="AX7" s="72" t="s">
        <v>243</v>
      </c>
      <c r="AY7" s="145" t="s">
        <v>234</v>
      </c>
      <c r="AZ7" s="84" t="s">
        <v>246</v>
      </c>
      <c r="BA7" s="148" t="s">
        <v>596</v>
      </c>
      <c r="BB7" s="101" t="s">
        <v>240</v>
      </c>
      <c r="BC7" s="84" t="s">
        <v>820</v>
      </c>
      <c r="BD7" s="84" t="s">
        <v>870</v>
      </c>
      <c r="BE7" s="145" t="s">
        <v>234</v>
      </c>
      <c r="BF7" s="145" t="s">
        <v>234</v>
      </c>
      <c r="BG7" s="145" t="s">
        <v>234</v>
      </c>
      <c r="BH7" s="72" t="s">
        <v>991</v>
      </c>
      <c r="BI7" s="72" t="s">
        <v>241</v>
      </c>
      <c r="BJ7" s="100" t="s">
        <v>234</v>
      </c>
      <c r="BK7" s="72" t="s">
        <v>234</v>
      </c>
      <c r="BL7" s="72" t="s">
        <v>234</v>
      </c>
      <c r="BM7" s="72" t="s">
        <v>234</v>
      </c>
      <c r="BN7" s="72" t="s">
        <v>234</v>
      </c>
      <c r="BO7" s="72" t="s">
        <v>339</v>
      </c>
      <c r="BP7" s="72"/>
      <c r="BQ7" s="71" t="s">
        <v>1077</v>
      </c>
      <c r="BR7" s="70"/>
      <c r="BS7" s="77"/>
      <c r="BT7" s="125" t="s">
        <v>936</v>
      </c>
      <c r="BU7" s="9" t="s">
        <v>322</v>
      </c>
      <c r="BV7" s="9" t="s">
        <v>147</v>
      </c>
      <c r="BW7" s="9" t="s">
        <v>140</v>
      </c>
      <c r="BX7" s="9" t="s">
        <v>204</v>
      </c>
      <c r="BY7" s="9" t="s">
        <v>171</v>
      </c>
      <c r="BZ7" s="9"/>
      <c r="CA7" s="9"/>
      <c r="CB7" s="10"/>
      <c r="CC7" s="70"/>
    </row>
    <row r="8" spans="1:81" ht="27" customHeight="1" x14ac:dyDescent="0.2">
      <c r="A8" s="83" t="s">
        <v>250</v>
      </c>
      <c r="B8" s="162" t="e">
        <f>VLOOKUP(C8,#REF!,2,0)</f>
        <v>#REF!</v>
      </c>
      <c r="C8" s="224" t="e">
        <f>VLOOKUP(D8,#REF!,2,0)</f>
        <v>#REF!</v>
      </c>
      <c r="D8" s="164" t="str">
        <f>VLOOKUP(BT8,Raumliste!A$2:B$222,2,0)</f>
        <v>3.8</v>
      </c>
      <c r="E8" s="114" t="s">
        <v>1000</v>
      </c>
      <c r="F8" s="74" t="str">
        <f t="shared" si="0"/>
        <v>GP-EB-AUO 02.1</v>
      </c>
      <c r="G8" s="71" t="s">
        <v>5</v>
      </c>
      <c r="H8" s="71" t="s">
        <v>5</v>
      </c>
      <c r="I8" s="100" t="s">
        <v>234</v>
      </c>
      <c r="J8" s="80" t="s">
        <v>1023</v>
      </c>
      <c r="K8" s="177" t="s">
        <v>809</v>
      </c>
      <c r="L8" s="101" t="s">
        <v>235</v>
      </c>
      <c r="M8" s="243" t="s">
        <v>1098</v>
      </c>
      <c r="N8" s="84">
        <v>1760</v>
      </c>
      <c r="O8" s="72">
        <v>2385</v>
      </c>
      <c r="P8" s="73" t="s">
        <v>325</v>
      </c>
      <c r="Q8" s="72">
        <f t="shared" si="2"/>
        <v>1640</v>
      </c>
      <c r="R8" s="72">
        <f t="shared" si="3"/>
        <v>2385</v>
      </c>
      <c r="S8" s="151"/>
      <c r="T8" s="72">
        <v>0</v>
      </c>
      <c r="U8" s="72">
        <v>2</v>
      </c>
      <c r="V8" s="72" t="s">
        <v>277</v>
      </c>
      <c r="W8" s="72" t="s">
        <v>57</v>
      </c>
      <c r="X8" s="72" t="s">
        <v>847</v>
      </c>
      <c r="Y8" s="72">
        <v>0</v>
      </c>
      <c r="Z8" s="72" t="s">
        <v>847</v>
      </c>
      <c r="AA8" s="72">
        <v>0</v>
      </c>
      <c r="AB8" s="72">
        <v>24</v>
      </c>
      <c r="AC8" s="108">
        <f>AB8+AA8+Y8</f>
        <v>24</v>
      </c>
      <c r="AD8" s="72" t="s">
        <v>136</v>
      </c>
      <c r="AE8" s="72" t="s">
        <v>290</v>
      </c>
      <c r="AF8" s="72" t="s">
        <v>136</v>
      </c>
      <c r="AG8" s="100" t="s">
        <v>234</v>
      </c>
      <c r="AH8" s="72" t="s">
        <v>1144</v>
      </c>
      <c r="AI8" s="91" t="s">
        <v>234</v>
      </c>
      <c r="AJ8" s="81" t="s">
        <v>234</v>
      </c>
      <c r="AK8" s="100" t="s">
        <v>1015</v>
      </c>
      <c r="AL8" s="100" t="s">
        <v>234</v>
      </c>
      <c r="AM8" s="100" t="s">
        <v>234</v>
      </c>
      <c r="AN8" s="100" t="s">
        <v>234</v>
      </c>
      <c r="AO8" s="100" t="s">
        <v>234</v>
      </c>
      <c r="AP8" s="100" t="s">
        <v>1002</v>
      </c>
      <c r="AQ8" s="205" t="s">
        <v>1003</v>
      </c>
      <c r="AR8" s="72" t="s">
        <v>339</v>
      </c>
      <c r="AS8" s="144" t="s">
        <v>234</v>
      </c>
      <c r="AT8" s="71" t="s">
        <v>256</v>
      </c>
      <c r="AU8" s="145" t="s">
        <v>234</v>
      </c>
      <c r="AV8" s="72" t="s">
        <v>242</v>
      </c>
      <c r="AW8" s="72" t="s">
        <v>243</v>
      </c>
      <c r="AX8" s="72" t="s">
        <v>596</v>
      </c>
      <c r="AY8" s="145" t="s">
        <v>234</v>
      </c>
      <c r="AZ8" s="84" t="s">
        <v>246</v>
      </c>
      <c r="BA8" s="148" t="s">
        <v>596</v>
      </c>
      <c r="BB8" s="101" t="s">
        <v>240</v>
      </c>
      <c r="BC8" s="84" t="s">
        <v>820</v>
      </c>
      <c r="BD8" s="84" t="s">
        <v>870</v>
      </c>
      <c r="BE8" s="145" t="s">
        <v>234</v>
      </c>
      <c r="BF8" s="145" t="s">
        <v>234</v>
      </c>
      <c r="BG8" s="145" t="s">
        <v>234</v>
      </c>
      <c r="BH8" s="72" t="s">
        <v>992</v>
      </c>
      <c r="BI8" s="72" t="s">
        <v>241</v>
      </c>
      <c r="BJ8" s="72" t="s">
        <v>866</v>
      </c>
      <c r="BK8" s="72" t="s">
        <v>234</v>
      </c>
      <c r="BL8" s="72" t="s">
        <v>234</v>
      </c>
      <c r="BM8" s="72" t="s">
        <v>234</v>
      </c>
      <c r="BN8" s="72" t="s">
        <v>234</v>
      </c>
      <c r="BO8" s="72" t="s">
        <v>339</v>
      </c>
      <c r="BP8" s="72"/>
      <c r="BQ8" s="128" t="s">
        <v>234</v>
      </c>
      <c r="BR8" s="70"/>
      <c r="BS8" s="77"/>
      <c r="BT8" s="125" t="s">
        <v>977</v>
      </c>
      <c r="BU8" s="9" t="s">
        <v>995</v>
      </c>
      <c r="BV8" s="9" t="s">
        <v>147</v>
      </c>
      <c r="BW8" s="9" t="s">
        <v>321</v>
      </c>
      <c r="BX8" s="9" t="s">
        <v>204</v>
      </c>
      <c r="BY8" s="9" t="s">
        <v>171</v>
      </c>
      <c r="BZ8" s="9"/>
      <c r="CA8" s="9"/>
      <c r="CB8" s="10"/>
      <c r="CC8" s="70"/>
    </row>
    <row r="9" spans="1:81" x14ac:dyDescent="0.2">
      <c r="A9" s="83" t="s">
        <v>249</v>
      </c>
      <c r="B9" s="162" t="e">
        <f>VLOOKUP(C9,#REF!,2,0)</f>
        <v>#REF!</v>
      </c>
      <c r="C9" s="224" t="e">
        <f>VLOOKUP(D9,#REF!,2,0)</f>
        <v>#REF!</v>
      </c>
      <c r="D9" s="164" t="str">
        <f>VLOOKUP(BT9,Raumliste!A$2:B$222,2,0)</f>
        <v>1.3</v>
      </c>
      <c r="E9" s="114" t="s">
        <v>1001</v>
      </c>
      <c r="F9" s="74" t="str">
        <f t="shared" si="0"/>
        <v>GP-EB-AUO 04.1</v>
      </c>
      <c r="G9" s="71" t="s">
        <v>5</v>
      </c>
      <c r="H9" s="71" t="s">
        <v>5</v>
      </c>
      <c r="I9" s="100" t="s">
        <v>234</v>
      </c>
      <c r="J9" s="80" t="s">
        <v>1008</v>
      </c>
      <c r="K9" s="177" t="s">
        <v>809</v>
      </c>
      <c r="L9" s="101" t="s">
        <v>235</v>
      </c>
      <c r="M9" s="243" t="s">
        <v>1093</v>
      </c>
      <c r="N9" s="84" t="str">
        <f t="shared" si="1"/>
        <v>1135</v>
      </c>
      <c r="O9" s="72" t="str">
        <f t="shared" si="5"/>
        <v>2260</v>
      </c>
      <c r="P9" s="73" t="s">
        <v>324</v>
      </c>
      <c r="Q9" s="72">
        <f>IF(AE9="U",N9-90, IF(AE9="E",N9-90,IF(AE9="B",N9-120,"ca.")))</f>
        <v>1045</v>
      </c>
      <c r="R9" s="72">
        <f t="shared" si="3"/>
        <v>2275</v>
      </c>
      <c r="S9" s="151"/>
      <c r="T9" s="72">
        <v>15</v>
      </c>
      <c r="U9" s="72">
        <v>1</v>
      </c>
      <c r="V9" s="72" t="s">
        <v>234</v>
      </c>
      <c r="W9" s="72" t="s">
        <v>57</v>
      </c>
      <c r="X9" s="72" t="s">
        <v>847</v>
      </c>
      <c r="Y9" s="72">
        <v>0</v>
      </c>
      <c r="Z9" s="72" t="s">
        <v>847</v>
      </c>
      <c r="AA9" s="72">
        <v>0</v>
      </c>
      <c r="AB9" s="72">
        <v>24</v>
      </c>
      <c r="AC9" s="108">
        <f>AB9+AA9+Y9</f>
        <v>24</v>
      </c>
      <c r="AD9" s="72" t="s">
        <v>136</v>
      </c>
      <c r="AE9" s="72" t="s">
        <v>101</v>
      </c>
      <c r="AF9" s="72" t="s">
        <v>136</v>
      </c>
      <c r="AG9" s="100" t="s">
        <v>234</v>
      </c>
      <c r="AH9" s="72" t="s">
        <v>1144</v>
      </c>
      <c r="AI9" s="91" t="s">
        <v>14</v>
      </c>
      <c r="AJ9" s="72" t="s">
        <v>1291</v>
      </c>
      <c r="AK9" s="100" t="s">
        <v>1015</v>
      </c>
      <c r="AL9" s="100" t="s">
        <v>234</v>
      </c>
      <c r="AM9" s="100" t="s">
        <v>234</v>
      </c>
      <c r="AN9" s="100" t="s">
        <v>234</v>
      </c>
      <c r="AO9" s="100" t="s">
        <v>234</v>
      </c>
      <c r="AP9" s="100" t="s">
        <v>234</v>
      </c>
      <c r="AQ9" s="75"/>
      <c r="AR9" s="100" t="s">
        <v>234</v>
      </c>
      <c r="AS9" s="144" t="s">
        <v>234</v>
      </c>
      <c r="AT9" s="71" t="s">
        <v>256</v>
      </c>
      <c r="AU9" s="145" t="s">
        <v>234</v>
      </c>
      <c r="AV9" s="72" t="s">
        <v>242</v>
      </c>
      <c r="AW9" s="72" t="s">
        <v>596</v>
      </c>
      <c r="AX9" s="72" t="s">
        <v>243</v>
      </c>
      <c r="AY9" s="145" t="s">
        <v>234</v>
      </c>
      <c r="AZ9" s="84" t="s">
        <v>246</v>
      </c>
      <c r="BA9" s="148" t="s">
        <v>596</v>
      </c>
      <c r="BB9" s="101" t="s">
        <v>240</v>
      </c>
      <c r="BC9" s="84" t="s">
        <v>820</v>
      </c>
      <c r="BD9" s="84" t="s">
        <v>290</v>
      </c>
      <c r="BE9" s="145" t="s">
        <v>234</v>
      </c>
      <c r="BF9" s="145" t="s">
        <v>234</v>
      </c>
      <c r="BG9" s="145" t="s">
        <v>234</v>
      </c>
      <c r="BH9" s="72" t="s">
        <v>992</v>
      </c>
      <c r="BI9" s="72" t="s">
        <v>241</v>
      </c>
      <c r="BJ9" s="100" t="s">
        <v>234</v>
      </c>
      <c r="BK9" s="72" t="s">
        <v>339</v>
      </c>
      <c r="BL9" s="72" t="s">
        <v>339</v>
      </c>
      <c r="BM9" s="72" t="s">
        <v>234</v>
      </c>
      <c r="BN9" s="72" t="s">
        <v>339</v>
      </c>
      <c r="BO9" s="72" t="s">
        <v>339</v>
      </c>
      <c r="BP9" s="72"/>
      <c r="BQ9" s="71" t="s">
        <v>234</v>
      </c>
      <c r="BR9" s="70"/>
      <c r="BS9" s="77"/>
      <c r="BT9" s="125" t="s">
        <v>976</v>
      </c>
      <c r="BU9" s="9" t="s">
        <v>995</v>
      </c>
      <c r="BV9" s="9" t="s">
        <v>147</v>
      </c>
      <c r="BW9" s="9" t="s">
        <v>321</v>
      </c>
      <c r="BX9" s="9" t="s">
        <v>151</v>
      </c>
      <c r="BY9" s="9" t="s">
        <v>171</v>
      </c>
      <c r="BZ9" s="9"/>
      <c r="CA9" s="9"/>
      <c r="CB9" s="10"/>
      <c r="CC9" s="70"/>
    </row>
    <row r="10" spans="1:81" x14ac:dyDescent="0.2">
      <c r="BS10" s="21"/>
    </row>
    <row r="11" spans="1:81" x14ac:dyDescent="0.2">
      <c r="E11" s="426" t="s">
        <v>985</v>
      </c>
      <c r="F11" s="427"/>
      <c r="G11" s="428"/>
      <c r="H11" s="204"/>
      <c r="I11" s="204"/>
      <c r="J11" s="204"/>
      <c r="BS11" s="21"/>
    </row>
    <row r="13" spans="1:81" x14ac:dyDescent="0.2">
      <c r="F13" s="218" t="s">
        <v>1083</v>
      </c>
    </row>
    <row r="14" spans="1:81" x14ac:dyDescent="0.2">
      <c r="F14" s="218" t="s">
        <v>1318</v>
      </c>
      <c r="G14" s="219"/>
      <c r="H14" s="219" t="s">
        <v>1086</v>
      </c>
    </row>
    <row r="15" spans="1:81" x14ac:dyDescent="0.2">
      <c r="F15" s="218"/>
      <c r="G15" s="219"/>
      <c r="H15" s="219"/>
    </row>
  </sheetData>
  <autoFilter ref="A3:CC9" xr:uid="{00000000-0009-0000-0000-000003000000}">
    <filterColumn colId="41" showButton="0"/>
  </autoFilter>
  <mergeCells count="8">
    <mergeCell ref="E11:G11"/>
    <mergeCell ref="AT2:BB2"/>
    <mergeCell ref="BC2:BO2"/>
    <mergeCell ref="AP3:AQ3"/>
    <mergeCell ref="A2:D2"/>
    <mergeCell ref="E2:L2"/>
    <mergeCell ref="N2:AC2"/>
    <mergeCell ref="AD2:AS2"/>
  </mergeCells>
  <phoneticPr fontId="42" type="noConversion"/>
  <pageMargins left="0.98425196850393704" right="0.59055118110236227" top="1.1811023622047245" bottom="0.59055118110236227" header="0.31496062992125984" footer="0.31496062992125984"/>
  <pageSetup paperSize="8" scale="48" fitToWidth="2" orientation="landscape" horizontalDpi="1200" verticalDpi="1200" r:id="rId1"/>
  <headerFooter>
    <oddHeader>&amp;L&amp;"Arial,Standard"Stadtbahn Europaviertel
Stadtbahstrecke B, Teilabschnitt 3 - Europaviertel
&amp;A&amp;R&amp;G</oddHeader>
    <oddFooter xml:space="preserve">&amp;LStand: &amp;D&amp;R&amp;"Arial,Standard"Seite &amp;P von &amp;N </oddFooter>
  </headerFooter>
  <colBreaks count="1" manualBreakCount="1">
    <brk id="40" min="1" max="13" man="1"/>
  </col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5">
    <pageSetUpPr fitToPage="1"/>
  </sheetPr>
  <dimension ref="A1:M87"/>
  <sheetViews>
    <sheetView view="pageBreakPreview" topLeftCell="B1" zoomScale="115" zoomScaleNormal="100" zoomScaleSheetLayoutView="115" workbookViewId="0">
      <selection activeCell="C64" sqref="C64:F65"/>
    </sheetView>
  </sheetViews>
  <sheetFormatPr baseColWidth="10" defaultRowHeight="15" x14ac:dyDescent="0.25"/>
  <cols>
    <col min="1" max="1" width="11.42578125" customWidth="1"/>
    <col min="2" max="2" width="2.42578125" customWidth="1"/>
    <col min="3" max="3" width="23.42578125" bestFit="1" customWidth="1"/>
    <col min="4" max="4" width="11.42578125" style="216"/>
    <col min="5" max="5" width="7" customWidth="1"/>
    <col min="6" max="6" width="76.85546875" customWidth="1"/>
    <col min="7" max="7" width="31.28515625" customWidth="1"/>
  </cols>
  <sheetData>
    <row r="1" spans="1:13" x14ac:dyDescent="0.25">
      <c r="A1" s="133" t="s">
        <v>789</v>
      </c>
      <c r="B1" s="137"/>
      <c r="C1" s="138" t="s">
        <v>768</v>
      </c>
      <c r="D1" s="138" t="s">
        <v>101</v>
      </c>
      <c r="E1" s="29"/>
      <c r="F1" s="142" t="s">
        <v>769</v>
      </c>
      <c r="G1" s="136"/>
      <c r="H1" s="135"/>
      <c r="J1" s="27"/>
      <c r="K1" s="27"/>
      <c r="L1" s="27"/>
    </row>
    <row r="2" spans="1:13" x14ac:dyDescent="0.25">
      <c r="A2" s="30"/>
      <c r="B2" s="137"/>
      <c r="C2" s="138"/>
      <c r="D2" s="138" t="s">
        <v>240</v>
      </c>
      <c r="E2" s="29"/>
      <c r="F2" s="142" t="s">
        <v>773</v>
      </c>
      <c r="I2" s="135"/>
      <c r="J2" s="27"/>
      <c r="K2" s="27"/>
      <c r="L2" s="27"/>
    </row>
    <row r="3" spans="1:13" x14ac:dyDescent="0.25">
      <c r="A3" s="30"/>
      <c r="B3" s="137"/>
      <c r="C3" s="138"/>
      <c r="D3" s="138" t="s">
        <v>1080</v>
      </c>
      <c r="E3" s="29"/>
      <c r="F3" s="142" t="s">
        <v>1081</v>
      </c>
      <c r="I3" s="135"/>
      <c r="J3" s="27"/>
      <c r="K3" s="27"/>
      <c r="L3" s="27"/>
    </row>
    <row r="4" spans="1:13" x14ac:dyDescent="0.25">
      <c r="A4" s="30"/>
      <c r="B4" s="137"/>
      <c r="C4" s="138"/>
      <c r="D4" s="138" t="s">
        <v>1162</v>
      </c>
      <c r="E4" s="29"/>
      <c r="F4" s="142" t="s">
        <v>1163</v>
      </c>
      <c r="I4" s="135"/>
      <c r="J4" s="27"/>
      <c r="K4" s="27"/>
      <c r="L4" s="27"/>
    </row>
    <row r="5" spans="1:13" x14ac:dyDescent="0.25">
      <c r="A5" s="30"/>
      <c r="B5" s="137"/>
      <c r="C5" s="138"/>
      <c r="D5" s="138" t="s">
        <v>290</v>
      </c>
      <c r="E5" s="29"/>
      <c r="F5" s="143" t="s">
        <v>775</v>
      </c>
      <c r="G5" s="136"/>
      <c r="H5" s="135"/>
      <c r="I5" s="135"/>
      <c r="J5" s="27"/>
      <c r="K5" s="27"/>
      <c r="L5" s="27"/>
    </row>
    <row r="6" spans="1:13" x14ac:dyDescent="0.25">
      <c r="A6" s="30"/>
      <c r="C6" s="140"/>
      <c r="E6" s="29"/>
      <c r="G6" s="136"/>
      <c r="H6" s="135"/>
      <c r="J6" s="27"/>
      <c r="K6" s="27"/>
      <c r="L6" s="27"/>
    </row>
    <row r="7" spans="1:13" x14ac:dyDescent="0.25">
      <c r="A7" s="30"/>
      <c r="B7" s="137"/>
      <c r="C7" s="138" t="s">
        <v>777</v>
      </c>
      <c r="D7" s="138" t="s">
        <v>243</v>
      </c>
      <c r="E7" s="29"/>
      <c r="F7" s="135" t="s">
        <v>778</v>
      </c>
      <c r="I7" s="135"/>
      <c r="J7" s="27"/>
      <c r="K7" s="27"/>
      <c r="L7" s="27"/>
      <c r="M7" s="152"/>
    </row>
    <row r="8" spans="1:13" x14ac:dyDescent="0.25">
      <c r="A8" s="30"/>
      <c r="B8" s="137"/>
      <c r="C8" s="138"/>
      <c r="D8" s="138" t="s">
        <v>242</v>
      </c>
      <c r="E8" s="29"/>
      <c r="F8" s="135" t="s">
        <v>984</v>
      </c>
      <c r="G8" s="136"/>
      <c r="H8" s="135"/>
      <c r="J8" s="27"/>
      <c r="K8" s="27"/>
      <c r="L8" s="27"/>
    </row>
    <row r="9" spans="1:13" x14ac:dyDescent="0.25">
      <c r="A9" s="30"/>
      <c r="B9" s="137"/>
      <c r="C9" s="138"/>
      <c r="D9" s="138" t="s">
        <v>840</v>
      </c>
      <c r="E9" s="29"/>
      <c r="F9" s="142" t="s">
        <v>841</v>
      </c>
      <c r="G9" s="136"/>
      <c r="H9" s="135"/>
      <c r="I9" s="135"/>
      <c r="J9" s="27"/>
      <c r="K9" s="27"/>
      <c r="L9" s="27"/>
    </row>
    <row r="10" spans="1:13" x14ac:dyDescent="0.25">
      <c r="A10" s="30"/>
      <c r="B10" s="137"/>
      <c r="C10" s="138"/>
      <c r="D10" s="138" t="s">
        <v>596</v>
      </c>
      <c r="E10" s="29"/>
      <c r="F10" s="142" t="s">
        <v>871</v>
      </c>
      <c r="G10" s="136"/>
      <c r="H10" s="135"/>
      <c r="I10" s="135"/>
      <c r="J10" s="27"/>
      <c r="K10" s="27"/>
      <c r="L10" s="27"/>
    </row>
    <row r="11" spans="1:13" x14ac:dyDescent="0.25">
      <c r="A11" s="30"/>
      <c r="B11" s="137"/>
      <c r="C11" s="138"/>
      <c r="D11" s="138" t="s">
        <v>872</v>
      </c>
      <c r="E11" s="29"/>
      <c r="F11" s="142" t="s">
        <v>873</v>
      </c>
      <c r="G11" s="136"/>
      <c r="H11" s="135"/>
      <c r="I11" s="135"/>
      <c r="J11" s="27"/>
      <c r="K11" s="27"/>
      <c r="L11" s="27"/>
    </row>
    <row r="12" spans="1:13" x14ac:dyDescent="0.25">
      <c r="A12" s="30"/>
      <c r="B12" s="137"/>
      <c r="C12" s="138"/>
      <c r="D12" s="138" t="s">
        <v>262</v>
      </c>
      <c r="E12" s="29"/>
      <c r="F12" s="142" t="s">
        <v>874</v>
      </c>
      <c r="G12" s="136"/>
      <c r="H12" s="135"/>
      <c r="I12" s="135"/>
      <c r="J12" s="27"/>
      <c r="K12" s="27"/>
      <c r="L12" s="27"/>
    </row>
    <row r="13" spans="1:13" x14ac:dyDescent="0.25">
      <c r="A13" s="30"/>
      <c r="B13" s="137"/>
      <c r="C13" s="138"/>
      <c r="D13" s="217" t="s">
        <v>1208</v>
      </c>
      <c r="E13" s="261"/>
      <c r="F13" s="262" t="s">
        <v>1224</v>
      </c>
      <c r="G13" s="136"/>
      <c r="H13" s="135"/>
      <c r="I13" s="135"/>
      <c r="J13" s="27"/>
      <c r="K13" s="27"/>
      <c r="L13" s="27"/>
    </row>
    <row r="14" spans="1:13" x14ac:dyDescent="0.25">
      <c r="A14" s="30"/>
      <c r="B14" s="137"/>
      <c r="C14" s="138"/>
      <c r="D14" s="138"/>
      <c r="E14" s="29"/>
      <c r="F14" s="142"/>
      <c r="G14" s="136"/>
      <c r="H14" s="135"/>
      <c r="I14" s="135"/>
      <c r="J14" s="27"/>
      <c r="K14" s="27"/>
      <c r="L14" s="27"/>
    </row>
    <row r="15" spans="1:13" x14ac:dyDescent="0.25">
      <c r="A15" s="30"/>
      <c r="B15" s="137"/>
      <c r="C15" s="138" t="s">
        <v>852</v>
      </c>
      <c r="D15" s="138" t="s">
        <v>853</v>
      </c>
      <c r="E15" s="29"/>
      <c r="F15" s="142" t="s">
        <v>854</v>
      </c>
      <c r="G15" s="136"/>
      <c r="H15" s="135"/>
      <c r="I15" s="135"/>
      <c r="J15" s="27"/>
      <c r="K15" s="27"/>
      <c r="L15" s="27"/>
    </row>
    <row r="16" spans="1:13" x14ac:dyDescent="0.25">
      <c r="A16" s="30"/>
      <c r="B16" s="137"/>
      <c r="C16" s="138"/>
      <c r="D16" s="138" t="s">
        <v>240</v>
      </c>
      <c r="E16" s="29"/>
      <c r="F16" s="142" t="s">
        <v>855</v>
      </c>
      <c r="G16" s="136"/>
      <c r="H16" s="135"/>
      <c r="I16" s="135"/>
      <c r="J16" s="27"/>
      <c r="K16" s="27"/>
      <c r="L16" s="27"/>
    </row>
    <row r="17" spans="1:12" x14ac:dyDescent="0.25">
      <c r="A17" s="30"/>
      <c r="B17" s="137"/>
      <c r="C17" s="138"/>
      <c r="D17" s="138" t="s">
        <v>596</v>
      </c>
      <c r="E17" s="29"/>
      <c r="F17" s="142" t="s">
        <v>856</v>
      </c>
      <c r="G17" s="136"/>
      <c r="H17" s="135"/>
      <c r="I17" s="135"/>
      <c r="J17" s="27"/>
      <c r="K17" s="27"/>
      <c r="L17" s="27"/>
    </row>
    <row r="18" spans="1:12" x14ac:dyDescent="0.25">
      <c r="A18" s="30"/>
      <c r="B18" s="137"/>
      <c r="C18" s="138"/>
      <c r="D18" s="138" t="s">
        <v>864</v>
      </c>
      <c r="E18" s="29"/>
      <c r="F18" s="142" t="s">
        <v>863</v>
      </c>
      <c r="G18" s="136"/>
      <c r="H18" s="135"/>
      <c r="I18" s="135"/>
      <c r="J18" s="27"/>
      <c r="K18" s="27"/>
      <c r="L18" s="27"/>
    </row>
    <row r="19" spans="1:12" x14ac:dyDescent="0.25">
      <c r="A19" s="30"/>
      <c r="B19" s="134"/>
      <c r="C19" s="138"/>
      <c r="D19" s="217"/>
      <c r="E19" s="29"/>
      <c r="F19" s="142"/>
      <c r="G19" s="136"/>
      <c r="H19" s="135"/>
      <c r="I19" s="135"/>
      <c r="J19" s="27"/>
      <c r="K19" s="27"/>
      <c r="L19" s="27"/>
    </row>
    <row r="20" spans="1:12" x14ac:dyDescent="0.25">
      <c r="A20" s="30"/>
      <c r="B20" s="137"/>
      <c r="C20" s="138" t="s">
        <v>835</v>
      </c>
      <c r="D20" s="138" t="s">
        <v>992</v>
      </c>
      <c r="E20" s="29"/>
      <c r="F20" s="141" t="s">
        <v>993</v>
      </c>
      <c r="G20" s="134"/>
      <c r="H20" s="134"/>
      <c r="I20" s="135"/>
      <c r="J20" s="27"/>
      <c r="K20" s="27"/>
      <c r="L20" s="27"/>
    </row>
    <row r="21" spans="1:12" x14ac:dyDescent="0.25">
      <c r="A21" s="30"/>
      <c r="B21" s="137"/>
      <c r="C21" s="138"/>
      <c r="D21" s="138" t="s">
        <v>991</v>
      </c>
      <c r="E21" s="29"/>
      <c r="F21" s="141" t="s">
        <v>994</v>
      </c>
      <c r="G21" s="134"/>
      <c r="H21" s="134"/>
      <c r="I21" s="135"/>
      <c r="J21" s="27"/>
      <c r="K21" s="27"/>
      <c r="L21" s="27"/>
    </row>
    <row r="22" spans="1:12" x14ac:dyDescent="0.25">
      <c r="A22" s="30"/>
      <c r="B22" s="137"/>
      <c r="C22" s="138"/>
      <c r="D22" s="138" t="s">
        <v>1026</v>
      </c>
      <c r="E22" s="29"/>
      <c r="F22" s="141" t="s">
        <v>1027</v>
      </c>
      <c r="G22" s="134"/>
      <c r="H22" s="134"/>
      <c r="I22" s="135"/>
      <c r="J22" s="27"/>
      <c r="K22" s="27"/>
      <c r="L22" s="27"/>
    </row>
    <row r="23" spans="1:12" x14ac:dyDescent="0.25">
      <c r="A23" s="30"/>
      <c r="B23" s="137"/>
      <c r="C23" s="138"/>
      <c r="D23" s="138" t="s">
        <v>399</v>
      </c>
      <c r="E23" s="29"/>
      <c r="F23" s="132" t="s">
        <v>1022</v>
      </c>
      <c r="G23" s="134"/>
      <c r="H23" s="134"/>
      <c r="I23" s="135"/>
      <c r="J23" s="27"/>
      <c r="K23" s="27"/>
      <c r="L23" s="27"/>
    </row>
    <row r="24" spans="1:12" x14ac:dyDescent="0.25">
      <c r="A24" s="30"/>
      <c r="D24" s="138" t="s">
        <v>290</v>
      </c>
      <c r="E24" s="29"/>
      <c r="F24" s="141" t="s">
        <v>785</v>
      </c>
      <c r="G24" s="136"/>
      <c r="H24" s="135"/>
      <c r="I24" s="135"/>
      <c r="J24" s="27"/>
      <c r="K24" s="27"/>
      <c r="L24" s="27"/>
    </row>
    <row r="25" spans="1:12" x14ac:dyDescent="0.25">
      <c r="A25" s="30"/>
      <c r="D25" s="138" t="s">
        <v>790</v>
      </c>
      <c r="E25" s="29"/>
      <c r="F25" s="132" t="s">
        <v>791</v>
      </c>
      <c r="G25" s="136"/>
      <c r="H25" s="135"/>
      <c r="I25" s="135"/>
      <c r="J25" s="27"/>
      <c r="K25" s="27"/>
      <c r="L25" s="27"/>
    </row>
    <row r="26" spans="1:12" x14ac:dyDescent="0.25">
      <c r="A26" s="30"/>
      <c r="D26" s="138" t="s">
        <v>857</v>
      </c>
      <c r="E26" s="29"/>
      <c r="F26" s="132" t="s">
        <v>858</v>
      </c>
      <c r="G26" s="136"/>
      <c r="H26" s="135"/>
      <c r="I26" s="135"/>
      <c r="J26" s="27"/>
      <c r="K26" s="27"/>
      <c r="L26" s="27"/>
    </row>
    <row r="27" spans="1:12" x14ac:dyDescent="0.25">
      <c r="A27" s="30"/>
      <c r="D27" s="138" t="s">
        <v>842</v>
      </c>
      <c r="E27" s="29"/>
      <c r="F27" s="231" t="s">
        <v>1182</v>
      </c>
      <c r="G27" s="136"/>
      <c r="H27" s="135"/>
      <c r="I27" s="135"/>
      <c r="J27" s="27"/>
      <c r="K27" s="27"/>
      <c r="L27" s="27"/>
    </row>
    <row r="28" spans="1:12" x14ac:dyDescent="0.25">
      <c r="A28" s="30"/>
      <c r="D28" s="138" t="s">
        <v>802</v>
      </c>
      <c r="E28" s="29"/>
      <c r="F28" s="132" t="s">
        <v>803</v>
      </c>
      <c r="G28" s="136"/>
      <c r="H28" s="135"/>
      <c r="I28" s="135"/>
      <c r="J28" s="27"/>
      <c r="K28" s="27"/>
      <c r="L28" s="27"/>
    </row>
    <row r="29" spans="1:12" x14ac:dyDescent="0.25">
      <c r="A29" s="30"/>
      <c r="B29" s="135"/>
      <c r="C29" s="135"/>
      <c r="D29" s="138"/>
      <c r="E29" s="29"/>
      <c r="F29" s="141"/>
      <c r="G29" s="136"/>
      <c r="H29" s="135"/>
      <c r="I29" s="135"/>
      <c r="J29" s="27"/>
      <c r="K29" s="27"/>
      <c r="L29" s="27"/>
    </row>
    <row r="30" spans="1:12" x14ac:dyDescent="0.25">
      <c r="A30" s="30"/>
      <c r="B30" s="29"/>
      <c r="C30" s="138" t="s">
        <v>784</v>
      </c>
      <c r="D30" s="138" t="s">
        <v>241</v>
      </c>
      <c r="E30" s="29"/>
      <c r="F30" s="262" t="s">
        <v>1313</v>
      </c>
      <c r="G30" s="130"/>
      <c r="H30" s="130"/>
      <c r="I30" s="27"/>
      <c r="J30" s="27"/>
      <c r="K30" s="27"/>
      <c r="L30" s="27"/>
    </row>
    <row r="31" spans="1:12" x14ac:dyDescent="0.25">
      <c r="A31" s="30"/>
      <c r="B31" s="29"/>
      <c r="C31" s="137"/>
      <c r="D31" s="138" t="s">
        <v>372</v>
      </c>
      <c r="E31" s="29"/>
      <c r="F31" s="262" t="s">
        <v>1314</v>
      </c>
      <c r="G31" s="130"/>
      <c r="H31" s="130"/>
      <c r="I31" s="27"/>
      <c r="J31" s="27"/>
      <c r="K31" s="27"/>
      <c r="L31" s="27"/>
    </row>
    <row r="32" spans="1:12" x14ac:dyDescent="0.25">
      <c r="A32" s="30"/>
      <c r="B32" s="29"/>
      <c r="D32" s="138" t="s">
        <v>240</v>
      </c>
      <c r="E32" s="29"/>
      <c r="F32" s="142" t="s">
        <v>868</v>
      </c>
      <c r="G32" s="130"/>
      <c r="H32" s="130"/>
      <c r="I32" s="27"/>
      <c r="J32" s="27"/>
      <c r="K32" s="27"/>
      <c r="L32" s="27"/>
    </row>
    <row r="33" spans="1:12" ht="24" customHeight="1" x14ac:dyDescent="0.25">
      <c r="A33" s="30"/>
      <c r="B33" s="29"/>
      <c r="C33" s="137"/>
      <c r="D33" s="138" t="s">
        <v>836</v>
      </c>
      <c r="E33" s="29"/>
      <c r="F33" s="429" t="s">
        <v>1287</v>
      </c>
      <c r="G33" s="429"/>
      <c r="H33" s="130"/>
      <c r="I33" s="27"/>
      <c r="J33" s="27"/>
      <c r="K33" s="27"/>
      <c r="L33" s="27"/>
    </row>
    <row r="34" spans="1:12" x14ac:dyDescent="0.25">
      <c r="A34" s="30"/>
      <c r="B34" s="29"/>
      <c r="C34" s="137"/>
      <c r="D34" s="138" t="s">
        <v>1004</v>
      </c>
      <c r="E34" s="29"/>
      <c r="F34" s="142" t="s">
        <v>1025</v>
      </c>
      <c r="G34" s="130"/>
      <c r="H34" s="130"/>
      <c r="I34" s="27"/>
      <c r="J34" s="27"/>
      <c r="K34" s="27"/>
      <c r="L34" s="27"/>
    </row>
    <row r="35" spans="1:12" x14ac:dyDescent="0.25">
      <c r="A35" s="30"/>
      <c r="B35" s="29"/>
      <c r="C35" s="137"/>
      <c r="D35" s="217" t="s">
        <v>1285</v>
      </c>
      <c r="E35" s="261"/>
      <c r="F35" s="262" t="s">
        <v>1286</v>
      </c>
      <c r="G35" s="263"/>
      <c r="H35" s="130"/>
      <c r="I35" s="27"/>
      <c r="J35" s="27"/>
      <c r="K35" s="27"/>
      <c r="L35" s="27"/>
    </row>
    <row r="36" spans="1:12" x14ac:dyDescent="0.25">
      <c r="D36" s="264"/>
      <c r="E36" s="265"/>
      <c r="F36" s="265"/>
      <c r="G36" s="265"/>
    </row>
    <row r="37" spans="1:12" x14ac:dyDescent="0.25">
      <c r="C37" s="138" t="s">
        <v>795</v>
      </c>
      <c r="D37" s="217" t="s">
        <v>796</v>
      </c>
      <c r="E37" s="265"/>
      <c r="F37" s="262" t="s">
        <v>797</v>
      </c>
      <c r="G37" s="265"/>
    </row>
    <row r="38" spans="1:12" x14ac:dyDescent="0.25">
      <c r="D38" s="217" t="s">
        <v>876</v>
      </c>
      <c r="E38" s="265"/>
      <c r="F38" s="262" t="s">
        <v>877</v>
      </c>
      <c r="G38" s="265"/>
    </row>
    <row r="39" spans="1:12" x14ac:dyDescent="0.25">
      <c r="D39" s="217" t="s">
        <v>878</v>
      </c>
      <c r="E39" s="265"/>
      <c r="F39" s="262" t="s">
        <v>879</v>
      </c>
      <c r="G39" s="265"/>
    </row>
    <row r="40" spans="1:12" x14ac:dyDescent="0.25">
      <c r="D40" s="217" t="s">
        <v>1078</v>
      </c>
      <c r="E40" s="265"/>
      <c r="F40" s="262" t="s">
        <v>1079</v>
      </c>
      <c r="G40" s="265"/>
    </row>
    <row r="41" spans="1:12" x14ac:dyDescent="0.25">
      <c r="D41" s="217"/>
      <c r="E41" s="265"/>
      <c r="F41" s="262"/>
      <c r="G41" s="265"/>
    </row>
    <row r="42" spans="1:12" x14ac:dyDescent="0.25">
      <c r="A42" s="30"/>
      <c r="C42" s="138" t="s">
        <v>786</v>
      </c>
      <c r="D42" s="217" t="s">
        <v>787</v>
      </c>
      <c r="E42" s="261"/>
      <c r="F42" s="266" t="s">
        <v>788</v>
      </c>
      <c r="G42" s="267"/>
      <c r="H42" s="135"/>
      <c r="I42" s="135"/>
      <c r="J42" s="27"/>
      <c r="K42" s="27"/>
      <c r="L42" s="27"/>
    </row>
    <row r="43" spans="1:12" x14ac:dyDescent="0.25">
      <c r="A43" s="30"/>
      <c r="B43" s="29"/>
      <c r="C43" s="30"/>
      <c r="D43" s="268"/>
      <c r="E43" s="261"/>
      <c r="F43" s="268"/>
      <c r="G43" s="263"/>
      <c r="H43" s="130"/>
      <c r="I43" s="27"/>
      <c r="J43" s="27"/>
      <c r="K43" s="27"/>
      <c r="L43" s="27"/>
    </row>
    <row r="44" spans="1:12" x14ac:dyDescent="0.25">
      <c r="A44" s="30"/>
      <c r="B44" s="29"/>
      <c r="C44" s="138" t="s">
        <v>770</v>
      </c>
      <c r="D44" s="217" t="s">
        <v>1177</v>
      </c>
      <c r="E44" s="261"/>
      <c r="F44" s="217" t="s">
        <v>1207</v>
      </c>
      <c r="G44" s="263"/>
      <c r="H44" s="130"/>
      <c r="I44" s="27"/>
      <c r="J44" s="27"/>
      <c r="K44" s="27"/>
      <c r="L44" s="27"/>
    </row>
    <row r="45" spans="1:12" x14ac:dyDescent="0.25">
      <c r="A45" s="30"/>
      <c r="B45" s="29"/>
      <c r="C45" s="138"/>
      <c r="D45" s="217" t="s">
        <v>771</v>
      </c>
      <c r="E45" s="261"/>
      <c r="F45" s="217" t="s">
        <v>772</v>
      </c>
      <c r="G45" s="263"/>
      <c r="H45" s="130"/>
      <c r="I45" s="27"/>
      <c r="J45" s="27"/>
      <c r="K45" s="27"/>
      <c r="L45" s="27"/>
    </row>
    <row r="46" spans="1:12" x14ac:dyDescent="0.25">
      <c r="A46" s="30"/>
      <c r="B46" s="29"/>
      <c r="C46" s="138"/>
      <c r="D46" s="217" t="s">
        <v>365</v>
      </c>
      <c r="E46" s="261"/>
      <c r="F46" s="217" t="s">
        <v>774</v>
      </c>
      <c r="G46" s="263"/>
      <c r="H46" s="130"/>
      <c r="I46" s="27"/>
      <c r="J46" s="27"/>
      <c r="K46" s="27"/>
      <c r="L46" s="27"/>
    </row>
    <row r="47" spans="1:12" ht="24" x14ac:dyDescent="0.25">
      <c r="A47" s="30"/>
      <c r="B47" s="29"/>
      <c r="C47" s="138"/>
      <c r="D47" s="217" t="s">
        <v>776</v>
      </c>
      <c r="E47" s="261"/>
      <c r="F47" s="269" t="s">
        <v>1164</v>
      </c>
      <c r="G47" s="263"/>
      <c r="H47" s="130"/>
      <c r="I47" s="27"/>
      <c r="J47" s="27"/>
      <c r="K47" s="27"/>
      <c r="L47" s="27"/>
    </row>
    <row r="48" spans="1:12" x14ac:dyDescent="0.25">
      <c r="A48" s="30"/>
      <c r="B48" s="29"/>
      <c r="C48" s="138"/>
      <c r="D48" s="217"/>
      <c r="E48" s="261"/>
      <c r="F48" s="291"/>
      <c r="G48" s="291"/>
      <c r="H48" s="130"/>
      <c r="I48" s="27"/>
      <c r="J48" s="27"/>
      <c r="K48" s="27"/>
      <c r="L48" s="27"/>
    </row>
    <row r="49" spans="1:12" x14ac:dyDescent="0.25">
      <c r="A49" s="30"/>
      <c r="B49" s="29"/>
      <c r="C49" s="138"/>
      <c r="D49" s="217"/>
      <c r="E49" s="261"/>
      <c r="F49" s="291"/>
      <c r="G49" s="291"/>
      <c r="H49" s="130"/>
      <c r="I49" s="27"/>
      <c r="J49" s="27"/>
      <c r="K49" s="27"/>
      <c r="L49" s="27"/>
    </row>
    <row r="50" spans="1:12" x14ac:dyDescent="0.25">
      <c r="A50" s="30"/>
      <c r="B50" s="29"/>
      <c r="C50" s="138"/>
      <c r="D50" s="138"/>
      <c r="E50" s="29"/>
      <c r="F50" s="227"/>
      <c r="G50" s="227"/>
      <c r="H50" s="130"/>
      <c r="I50" s="27"/>
      <c r="J50" s="27"/>
      <c r="K50" s="27"/>
      <c r="L50" s="27"/>
    </row>
    <row r="51" spans="1:12" x14ac:dyDescent="0.25">
      <c r="A51" s="30"/>
      <c r="B51" s="29"/>
      <c r="C51" s="138" t="s">
        <v>779</v>
      </c>
      <c r="D51" s="138" t="s">
        <v>57</v>
      </c>
      <c r="E51" s="29"/>
      <c r="F51" s="142" t="s">
        <v>780</v>
      </c>
      <c r="G51" s="130"/>
      <c r="H51" s="130"/>
      <c r="I51" s="27"/>
      <c r="J51" s="27"/>
      <c r="K51" s="27"/>
      <c r="L51" s="27"/>
    </row>
    <row r="52" spans="1:12" x14ac:dyDescent="0.25">
      <c r="A52" s="30"/>
      <c r="B52" s="29"/>
      <c r="C52" s="138"/>
      <c r="D52" s="138" t="s">
        <v>781</v>
      </c>
      <c r="E52" s="29"/>
      <c r="F52" s="142" t="s">
        <v>782</v>
      </c>
      <c r="G52" s="130"/>
      <c r="H52" s="130"/>
      <c r="I52" s="27"/>
      <c r="J52" s="27"/>
      <c r="K52" s="27"/>
      <c r="L52" s="27"/>
    </row>
    <row r="53" spans="1:12" x14ac:dyDescent="0.25">
      <c r="A53" s="30"/>
      <c r="B53" s="29"/>
      <c r="C53" s="138"/>
      <c r="D53" s="138" t="s">
        <v>262</v>
      </c>
      <c r="E53" s="29"/>
      <c r="F53" s="142" t="s">
        <v>783</v>
      </c>
      <c r="G53" s="130"/>
      <c r="H53" s="130"/>
      <c r="I53" s="27"/>
      <c r="J53" s="27"/>
      <c r="K53" s="27"/>
      <c r="L53" s="27"/>
    </row>
    <row r="54" spans="1:12" x14ac:dyDescent="0.25">
      <c r="A54" s="30"/>
      <c r="B54" s="29"/>
      <c r="C54" s="138"/>
      <c r="D54" s="138" t="s">
        <v>884</v>
      </c>
      <c r="E54" s="29"/>
      <c r="F54" s="142" t="s">
        <v>1012</v>
      </c>
      <c r="G54" s="130"/>
      <c r="H54" s="130"/>
      <c r="I54" s="27"/>
      <c r="J54" s="27"/>
      <c r="K54" s="27"/>
      <c r="L54" s="27"/>
    </row>
    <row r="55" spans="1:12" x14ac:dyDescent="0.25">
      <c r="A55" s="30"/>
      <c r="B55" s="29"/>
      <c r="C55" s="138"/>
      <c r="D55" s="138"/>
      <c r="E55" s="29"/>
      <c r="F55" s="135"/>
      <c r="G55" s="130"/>
      <c r="H55" s="130"/>
      <c r="I55" s="27"/>
      <c r="J55" s="27"/>
      <c r="K55" s="27"/>
      <c r="L55" s="27"/>
    </row>
    <row r="56" spans="1:12" x14ac:dyDescent="0.25">
      <c r="A56" s="30"/>
      <c r="B56" s="29"/>
      <c r="C56" s="138" t="s">
        <v>850</v>
      </c>
      <c r="D56" s="138" t="s">
        <v>810</v>
      </c>
      <c r="E56" s="29"/>
      <c r="F56" s="142" t="s">
        <v>811</v>
      </c>
      <c r="G56" s="130"/>
      <c r="H56" s="130"/>
      <c r="I56" s="27"/>
      <c r="J56" s="27"/>
      <c r="K56" s="27"/>
      <c r="L56" s="27"/>
    </row>
    <row r="57" spans="1:12" x14ac:dyDescent="0.25">
      <c r="A57" s="30"/>
      <c r="B57" s="29"/>
      <c r="C57" s="137"/>
      <c r="D57" s="138" t="s">
        <v>812</v>
      </c>
      <c r="E57" s="29"/>
      <c r="F57" s="142" t="s">
        <v>819</v>
      </c>
      <c r="G57" s="149" t="s">
        <v>818</v>
      </c>
      <c r="H57" s="149"/>
      <c r="I57" s="149"/>
      <c r="J57" s="27"/>
      <c r="K57" s="27"/>
      <c r="L57" s="27"/>
    </row>
    <row r="58" spans="1:12" x14ac:dyDescent="0.25">
      <c r="A58" s="30"/>
      <c r="B58" s="29"/>
      <c r="C58" s="137"/>
      <c r="D58" s="138" t="s">
        <v>820</v>
      </c>
      <c r="E58" s="29"/>
      <c r="F58" s="142" t="s">
        <v>849</v>
      </c>
      <c r="G58" s="149" t="s">
        <v>818</v>
      </c>
      <c r="H58" s="149"/>
      <c r="I58" s="149"/>
      <c r="J58" s="27"/>
      <c r="K58" s="27"/>
      <c r="L58" s="27"/>
    </row>
    <row r="59" spans="1:12" x14ac:dyDescent="0.25">
      <c r="A59" s="30"/>
      <c r="B59" s="29"/>
      <c r="C59" s="137"/>
      <c r="D59" s="138" t="s">
        <v>851</v>
      </c>
      <c r="E59" s="29"/>
      <c r="F59" s="142" t="s">
        <v>1035</v>
      </c>
      <c r="G59" s="130"/>
      <c r="H59" s="149"/>
      <c r="I59" s="149"/>
      <c r="J59" s="27"/>
      <c r="K59" s="27"/>
      <c r="L59" s="27"/>
    </row>
    <row r="60" spans="1:12" x14ac:dyDescent="0.25">
      <c r="A60" s="30"/>
      <c r="B60" s="29"/>
      <c r="C60" s="137"/>
      <c r="D60" s="138"/>
      <c r="E60" s="29"/>
      <c r="F60" s="142"/>
      <c r="G60" s="130"/>
      <c r="H60" s="149"/>
      <c r="I60" s="149"/>
      <c r="J60" s="27"/>
      <c r="K60" s="27"/>
      <c r="L60" s="27"/>
    </row>
    <row r="61" spans="1:12" x14ac:dyDescent="0.25">
      <c r="A61" s="30"/>
      <c r="B61" s="29"/>
      <c r="C61" s="138" t="s">
        <v>1030</v>
      </c>
      <c r="D61" s="138" t="s">
        <v>235</v>
      </c>
      <c r="E61" s="29"/>
      <c r="F61" s="142" t="s">
        <v>1032</v>
      </c>
      <c r="G61" s="130"/>
      <c r="H61" s="149"/>
      <c r="I61" s="149"/>
      <c r="J61" s="27"/>
      <c r="K61" s="27"/>
      <c r="L61" s="27"/>
    </row>
    <row r="62" spans="1:12" x14ac:dyDescent="0.25">
      <c r="A62" s="30"/>
      <c r="B62" s="29"/>
      <c r="C62" s="137"/>
      <c r="D62" s="138" t="s">
        <v>1031</v>
      </c>
      <c r="E62" s="29"/>
      <c r="F62" s="142" t="s">
        <v>1033</v>
      </c>
      <c r="G62" s="130"/>
      <c r="H62" s="149"/>
      <c r="I62" s="149"/>
      <c r="J62" s="27"/>
      <c r="K62" s="27"/>
      <c r="L62" s="27"/>
    </row>
    <row r="63" spans="1:12" x14ac:dyDescent="0.25">
      <c r="A63" s="30"/>
      <c r="B63" s="29"/>
      <c r="D63" s="138"/>
      <c r="E63" s="29"/>
      <c r="F63" s="142"/>
      <c r="G63" s="130"/>
      <c r="H63" s="130"/>
      <c r="I63" s="27"/>
      <c r="J63" s="27"/>
      <c r="K63" s="27"/>
      <c r="L63" s="27"/>
    </row>
    <row r="64" spans="1:12" x14ac:dyDescent="0.25">
      <c r="C64" s="138" t="s">
        <v>824</v>
      </c>
      <c r="D64" s="138" t="s">
        <v>823</v>
      </c>
      <c r="F64" s="142" t="s">
        <v>886</v>
      </c>
    </row>
    <row r="65" spans="1:12" x14ac:dyDescent="0.25">
      <c r="D65" s="138" t="s">
        <v>866</v>
      </c>
      <c r="F65" s="142" t="s">
        <v>867</v>
      </c>
    </row>
    <row r="67" spans="1:12" x14ac:dyDescent="0.25">
      <c r="C67" s="138" t="s">
        <v>468</v>
      </c>
      <c r="D67" s="143" t="s">
        <v>1010</v>
      </c>
      <c r="F67" s="142" t="s">
        <v>1009</v>
      </c>
    </row>
    <row r="69" spans="1:12" x14ac:dyDescent="0.25">
      <c r="C69" s="138" t="s">
        <v>581</v>
      </c>
      <c r="D69" s="138" t="s">
        <v>247</v>
      </c>
      <c r="F69" s="142" t="s">
        <v>1040</v>
      </c>
    </row>
    <row r="70" spans="1:12" x14ac:dyDescent="0.25">
      <c r="D70" s="138" t="s">
        <v>1039</v>
      </c>
      <c r="F70" s="142" t="s">
        <v>1042</v>
      </c>
    </row>
    <row r="71" spans="1:12" x14ac:dyDescent="0.25">
      <c r="D71" s="138" t="s">
        <v>235</v>
      </c>
      <c r="F71" s="142" t="s">
        <v>1041</v>
      </c>
    </row>
    <row r="72" spans="1:12" ht="6" customHeight="1" x14ac:dyDescent="0.25"/>
    <row r="73" spans="1:12" ht="24" customHeight="1" x14ac:dyDescent="0.25">
      <c r="A73" s="30"/>
      <c r="B73" s="29"/>
      <c r="C73" s="138" t="s">
        <v>825</v>
      </c>
      <c r="D73" s="138" t="s">
        <v>1038</v>
      </c>
      <c r="E73" s="29"/>
      <c r="F73" s="430" t="s">
        <v>1043</v>
      </c>
      <c r="G73" s="430"/>
      <c r="H73" s="130"/>
      <c r="I73" s="27"/>
      <c r="J73" s="27"/>
      <c r="K73" s="27"/>
      <c r="L73" s="27"/>
    </row>
    <row r="74" spans="1:12" ht="36" customHeight="1" x14ac:dyDescent="0.25">
      <c r="A74" s="30"/>
      <c r="B74" s="29"/>
      <c r="C74" s="137"/>
      <c r="D74" s="138" t="s">
        <v>1015</v>
      </c>
      <c r="E74" s="29"/>
      <c r="F74" s="430" t="s">
        <v>1044</v>
      </c>
      <c r="G74" s="430"/>
      <c r="H74" s="130"/>
      <c r="I74" s="27"/>
      <c r="J74" s="27"/>
      <c r="K74" s="27"/>
      <c r="L74" s="27"/>
    </row>
    <row r="75" spans="1:12" ht="36" customHeight="1" x14ac:dyDescent="0.25">
      <c r="A75" s="30"/>
      <c r="B75" s="29"/>
      <c r="C75" s="137"/>
      <c r="D75" s="138" t="s">
        <v>1226</v>
      </c>
      <c r="E75" s="29" t="s">
        <v>233</v>
      </c>
      <c r="F75" s="430" t="s">
        <v>1284</v>
      </c>
      <c r="G75" s="430"/>
      <c r="H75" s="130"/>
      <c r="I75" s="27"/>
      <c r="J75" s="27"/>
      <c r="K75" s="27"/>
      <c r="L75" s="27"/>
    </row>
    <row r="76" spans="1:12" ht="36" customHeight="1" x14ac:dyDescent="0.25">
      <c r="A76" s="30"/>
      <c r="B76" s="29"/>
      <c r="C76" s="137"/>
      <c r="D76" s="138"/>
      <c r="E76" s="29"/>
      <c r="F76" s="225"/>
      <c r="G76" s="225"/>
      <c r="H76" s="130"/>
      <c r="I76" s="27"/>
      <c r="J76" s="27"/>
      <c r="K76" s="27"/>
      <c r="L76" s="27"/>
    </row>
    <row r="77" spans="1:12" ht="36" customHeight="1" x14ac:dyDescent="0.25">
      <c r="A77" s="30"/>
      <c r="B77" s="29"/>
      <c r="C77" s="217" t="s">
        <v>987</v>
      </c>
      <c r="D77" s="217" t="s">
        <v>986</v>
      </c>
      <c r="E77" s="261"/>
      <c r="F77" s="290" t="s">
        <v>1292</v>
      </c>
      <c r="G77" s="225"/>
      <c r="H77" s="130"/>
      <c r="I77" s="27"/>
      <c r="J77" s="27"/>
      <c r="K77" s="27"/>
      <c r="L77" s="27"/>
    </row>
    <row r="78" spans="1:12" ht="36" customHeight="1" x14ac:dyDescent="0.25">
      <c r="A78" s="30"/>
      <c r="B78" s="29"/>
      <c r="C78" s="139"/>
      <c r="D78" s="217" t="s">
        <v>988</v>
      </c>
      <c r="E78" s="261"/>
      <c r="F78" s="290" t="s">
        <v>1293</v>
      </c>
      <c r="G78" s="225"/>
      <c r="H78" s="130"/>
      <c r="I78" s="27"/>
      <c r="J78" s="27"/>
      <c r="K78" s="27"/>
      <c r="L78" s="27"/>
    </row>
    <row r="79" spans="1:12" ht="36" customHeight="1" x14ac:dyDescent="0.25">
      <c r="A79" s="30"/>
      <c r="B79" s="29"/>
      <c r="C79" s="137"/>
      <c r="D79" s="138"/>
      <c r="E79" s="29"/>
      <c r="F79" s="225"/>
      <c r="G79" s="225"/>
      <c r="H79" s="130"/>
      <c r="I79" s="27"/>
      <c r="J79" s="27"/>
      <c r="K79" s="27"/>
      <c r="L79" s="27"/>
    </row>
    <row r="80" spans="1:12" ht="36" customHeight="1" x14ac:dyDescent="0.25">
      <c r="A80" s="30"/>
      <c r="B80" s="29"/>
      <c r="C80" s="232" t="s">
        <v>1183</v>
      </c>
      <c r="D80" s="233" t="s">
        <v>1149</v>
      </c>
      <c r="E80" s="29"/>
      <c r="F80" s="234" t="s">
        <v>1150</v>
      </c>
      <c r="G80" s="225"/>
      <c r="H80" s="130"/>
      <c r="I80" s="27"/>
      <c r="J80" s="27"/>
      <c r="K80" s="27"/>
      <c r="L80" s="27"/>
    </row>
    <row r="81" spans="3:6" ht="24.75" x14ac:dyDescent="0.25">
      <c r="C81" s="235"/>
      <c r="D81" s="236" t="s">
        <v>1147</v>
      </c>
      <c r="E81" s="235"/>
      <c r="F81" s="237" t="s">
        <v>1229</v>
      </c>
    </row>
    <row r="82" spans="3:6" ht="24" x14ac:dyDescent="0.25">
      <c r="C82" s="235"/>
      <c r="D82" s="270" t="s">
        <v>142</v>
      </c>
      <c r="E82" s="271"/>
      <c r="F82" s="272" t="s">
        <v>1151</v>
      </c>
    </row>
    <row r="83" spans="3:6" ht="36" x14ac:dyDescent="0.25">
      <c r="C83" s="235"/>
      <c r="D83" s="270" t="s">
        <v>1152</v>
      </c>
      <c r="E83" s="271"/>
      <c r="F83" s="272" t="s">
        <v>1153</v>
      </c>
    </row>
    <row r="84" spans="3:6" x14ac:dyDescent="0.25">
      <c r="C84" s="235"/>
      <c r="D84" s="273" t="s">
        <v>1154</v>
      </c>
      <c r="E84" s="271"/>
      <c r="F84" s="274" t="s">
        <v>1155</v>
      </c>
    </row>
    <row r="85" spans="3:6" x14ac:dyDescent="0.25">
      <c r="C85" s="235"/>
      <c r="D85" s="270" t="s">
        <v>1230</v>
      </c>
      <c r="E85" s="271"/>
      <c r="F85" s="275" t="s">
        <v>1312</v>
      </c>
    </row>
    <row r="86" spans="3:6" x14ac:dyDescent="0.25">
      <c r="C86" s="235"/>
      <c r="D86" s="238" t="s">
        <v>1158</v>
      </c>
      <c r="E86" s="235"/>
      <c r="F86" s="239" t="s">
        <v>1159</v>
      </c>
    </row>
    <row r="87" spans="3:6" ht="36" x14ac:dyDescent="0.25">
      <c r="C87" s="240"/>
      <c r="D87" s="240" t="s">
        <v>1156</v>
      </c>
      <c r="E87" s="235"/>
      <c r="F87" s="234" t="s">
        <v>1184</v>
      </c>
    </row>
  </sheetData>
  <mergeCells count="4">
    <mergeCell ref="F33:G33"/>
    <mergeCell ref="F73:G73"/>
    <mergeCell ref="F74:G74"/>
    <mergeCell ref="F75:G75"/>
  </mergeCells>
  <phoneticPr fontId="42" type="noConversion"/>
  <pageMargins left="0.98425196850393704" right="0.59055118110236227" top="1.1811023622047245" bottom="0.59055118110236227" header="0.31496062992125984" footer="0.31496062992125984"/>
  <pageSetup paperSize="8" scale="71" orientation="portrait" horizontalDpi="1200" verticalDpi="1200" r:id="rId1"/>
  <headerFooter>
    <oddHeader>&amp;L&amp;"Arial,Standard"Stadtbahn Europaviertel
Stadtbahstrecke B, Teilabschnitt 3 - Europaviertel
&amp;A&amp;R&amp;G</oddHeader>
    <oddFooter xml:space="preserve">&amp;LStand: &amp;D&amp;R&amp;"Arial,Standard"Seite &amp;P von &amp;N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7"/>
  <dimension ref="A1:C222"/>
  <sheetViews>
    <sheetView workbookViewId="0">
      <selection activeCell="A134" sqref="A134"/>
    </sheetView>
  </sheetViews>
  <sheetFormatPr baseColWidth="10" defaultColWidth="11.42578125" defaultRowHeight="15" x14ac:dyDescent="0.25"/>
  <cols>
    <col min="1" max="1" width="25.5703125" bestFit="1" customWidth="1"/>
    <col min="2" max="2" width="12.28515625" bestFit="1" customWidth="1"/>
    <col min="3" max="3" width="60" bestFit="1" customWidth="1"/>
  </cols>
  <sheetData>
    <row r="1" spans="1:3" ht="12.6" customHeight="1" x14ac:dyDescent="0.25">
      <c r="A1" s="154" t="s">
        <v>168</v>
      </c>
      <c r="B1" s="155" t="s">
        <v>887</v>
      </c>
      <c r="C1" s="154" t="s">
        <v>891</v>
      </c>
    </row>
    <row r="2" spans="1:3" hidden="1" x14ac:dyDescent="0.25">
      <c r="A2" s="158" t="s">
        <v>712</v>
      </c>
      <c r="B2" s="161" t="s">
        <v>234</v>
      </c>
      <c r="C2" s="157" t="s">
        <v>949</v>
      </c>
    </row>
    <row r="3" spans="1:3" ht="15.95" customHeight="1" x14ac:dyDescent="0.25">
      <c r="A3" s="157"/>
      <c r="B3" s="156" t="s">
        <v>71</v>
      </c>
      <c r="C3" s="157" t="s">
        <v>892</v>
      </c>
    </row>
    <row r="4" spans="1:3" x14ac:dyDescent="0.25">
      <c r="A4" s="158" t="s">
        <v>747</v>
      </c>
      <c r="B4" s="156" t="s">
        <v>71</v>
      </c>
      <c r="C4" s="157" t="s">
        <v>892</v>
      </c>
    </row>
    <row r="5" spans="1:3" ht="15.95" customHeight="1" x14ac:dyDescent="0.25">
      <c r="A5" s="157"/>
      <c r="B5" s="156" t="s">
        <v>64</v>
      </c>
      <c r="C5" s="157" t="s">
        <v>410</v>
      </c>
    </row>
    <row r="6" spans="1:3" ht="15.95" customHeight="1" x14ac:dyDescent="0.25">
      <c r="A6" s="158" t="s">
        <v>763</v>
      </c>
      <c r="B6" s="156" t="s">
        <v>64</v>
      </c>
      <c r="C6" s="157" t="s">
        <v>410</v>
      </c>
    </row>
    <row r="7" spans="1:3" ht="15.95" customHeight="1" x14ac:dyDescent="0.25">
      <c r="A7" s="157"/>
      <c r="B7" s="156" t="s">
        <v>898</v>
      </c>
      <c r="C7" s="157" t="s">
        <v>1050</v>
      </c>
    </row>
    <row r="8" spans="1:3" x14ac:dyDescent="0.25">
      <c r="A8" s="158" t="s">
        <v>692</v>
      </c>
      <c r="B8" s="156" t="s">
        <v>898</v>
      </c>
      <c r="C8" s="157" t="s">
        <v>1050</v>
      </c>
    </row>
    <row r="9" spans="1:3" ht="15.95" customHeight="1" x14ac:dyDescent="0.25">
      <c r="A9" s="158" t="s">
        <v>714</v>
      </c>
      <c r="B9" s="156" t="s">
        <v>898</v>
      </c>
      <c r="C9" s="157" t="s">
        <v>1050</v>
      </c>
    </row>
    <row r="10" spans="1:3" ht="15.95" customHeight="1" x14ac:dyDescent="0.25">
      <c r="A10" s="158" t="s">
        <v>749</v>
      </c>
      <c r="B10" s="156" t="s">
        <v>898</v>
      </c>
      <c r="C10" s="157" t="s">
        <v>1050</v>
      </c>
    </row>
    <row r="11" spans="1:3" ht="15.95" customHeight="1" x14ac:dyDescent="0.25">
      <c r="A11" s="157"/>
      <c r="B11" s="156" t="s">
        <v>208</v>
      </c>
      <c r="C11" s="157" t="s">
        <v>893</v>
      </c>
    </row>
    <row r="12" spans="1:3" ht="15.95" customHeight="1" x14ac:dyDescent="0.25">
      <c r="A12" s="158" t="s">
        <v>699</v>
      </c>
      <c r="B12" s="156" t="s">
        <v>208</v>
      </c>
      <c r="C12" s="157" t="s">
        <v>893</v>
      </c>
    </row>
    <row r="13" spans="1:3" x14ac:dyDescent="0.25">
      <c r="A13" s="158" t="s">
        <v>684</v>
      </c>
      <c r="B13" s="156" t="s">
        <v>208</v>
      </c>
      <c r="C13" s="157" t="s">
        <v>893</v>
      </c>
    </row>
    <row r="14" spans="1:3" ht="15.95" customHeight="1" x14ac:dyDescent="0.25">
      <c r="A14" s="158" t="s">
        <v>663</v>
      </c>
      <c r="B14" s="156" t="s">
        <v>208</v>
      </c>
      <c r="C14" s="157" t="s">
        <v>893</v>
      </c>
    </row>
    <row r="15" spans="1:3" x14ac:dyDescent="0.25">
      <c r="A15" s="157"/>
      <c r="B15" s="156" t="s">
        <v>72</v>
      </c>
      <c r="C15" s="157" t="s">
        <v>894</v>
      </c>
    </row>
    <row r="16" spans="1:3" ht="15.95" customHeight="1" x14ac:dyDescent="0.25">
      <c r="A16" s="158" t="s">
        <v>746</v>
      </c>
      <c r="B16" s="156" t="s">
        <v>72</v>
      </c>
      <c r="C16" s="157" t="s">
        <v>894</v>
      </c>
    </row>
    <row r="17" spans="1:3" ht="15.95" customHeight="1" x14ac:dyDescent="0.25">
      <c r="A17" s="158" t="s">
        <v>670</v>
      </c>
      <c r="B17" s="156" t="s">
        <v>72</v>
      </c>
      <c r="C17" s="157" t="s">
        <v>894</v>
      </c>
    </row>
    <row r="18" spans="1:3" ht="15.95" customHeight="1" x14ac:dyDescent="0.25">
      <c r="A18" s="158" t="s">
        <v>976</v>
      </c>
      <c r="B18" s="156" t="s">
        <v>72</v>
      </c>
      <c r="C18" s="157" t="s">
        <v>894</v>
      </c>
    </row>
    <row r="19" spans="1:3" ht="15.95" customHeight="1" x14ac:dyDescent="0.25">
      <c r="A19" s="158" t="s">
        <v>666</v>
      </c>
      <c r="B19" s="156" t="s">
        <v>72</v>
      </c>
      <c r="C19" s="157" t="s">
        <v>894</v>
      </c>
    </row>
    <row r="20" spans="1:3" x14ac:dyDescent="0.25">
      <c r="A20" s="157"/>
      <c r="B20" s="156" t="s">
        <v>72</v>
      </c>
      <c r="C20" s="157" t="s">
        <v>895</v>
      </c>
    </row>
    <row r="21" spans="1:3" ht="15.95" customHeight="1" x14ac:dyDescent="0.25">
      <c r="A21" s="158" t="s">
        <v>667</v>
      </c>
      <c r="B21" s="156" t="s">
        <v>72</v>
      </c>
      <c r="C21" s="157" t="s">
        <v>895</v>
      </c>
    </row>
    <row r="22" spans="1:3" ht="15.95" customHeight="1" x14ac:dyDescent="0.25">
      <c r="A22" s="157"/>
      <c r="B22" s="156" t="s">
        <v>74</v>
      </c>
      <c r="C22" s="157" t="s">
        <v>405</v>
      </c>
    </row>
    <row r="23" spans="1:3" x14ac:dyDescent="0.25">
      <c r="A23" s="158" t="s">
        <v>743</v>
      </c>
      <c r="B23" s="156" t="s">
        <v>74</v>
      </c>
      <c r="C23" s="157" t="s">
        <v>405</v>
      </c>
    </row>
    <row r="24" spans="1:3" ht="15.95" customHeight="1" x14ac:dyDescent="0.25">
      <c r="A24" s="158" t="s">
        <v>733</v>
      </c>
      <c r="B24" s="156" t="s">
        <v>74</v>
      </c>
      <c r="C24" s="157" t="s">
        <v>405</v>
      </c>
    </row>
    <row r="25" spans="1:3" x14ac:dyDescent="0.25">
      <c r="A25" s="158" t="s">
        <v>654</v>
      </c>
      <c r="B25" s="156" t="s">
        <v>74</v>
      </c>
      <c r="C25" s="157" t="s">
        <v>405</v>
      </c>
    </row>
    <row r="26" spans="1:3" ht="15.95" customHeight="1" x14ac:dyDescent="0.25">
      <c r="A26" s="158" t="s">
        <v>668</v>
      </c>
      <c r="B26" s="156" t="s">
        <v>74</v>
      </c>
      <c r="C26" s="157" t="s">
        <v>405</v>
      </c>
    </row>
    <row r="27" spans="1:3" x14ac:dyDescent="0.25">
      <c r="A27" s="157"/>
      <c r="B27" s="156" t="s">
        <v>207</v>
      </c>
      <c r="C27" s="157" t="s">
        <v>1052</v>
      </c>
    </row>
    <row r="28" spans="1:3" ht="15.95" customHeight="1" x14ac:dyDescent="0.25">
      <c r="A28" s="158" t="s">
        <v>679</v>
      </c>
      <c r="B28" s="156" t="s">
        <v>207</v>
      </c>
      <c r="C28" s="157" t="s">
        <v>406</v>
      </c>
    </row>
    <row r="29" spans="1:3" x14ac:dyDescent="0.25">
      <c r="A29" s="158" t="s">
        <v>950</v>
      </c>
      <c r="B29" s="156" t="s">
        <v>207</v>
      </c>
      <c r="C29" s="157" t="s">
        <v>407</v>
      </c>
    </row>
    <row r="30" spans="1:3" ht="15.95" customHeight="1" x14ac:dyDescent="0.25">
      <c r="A30" s="157"/>
      <c r="B30" s="156" t="s">
        <v>73</v>
      </c>
      <c r="C30" s="157" t="s">
        <v>896</v>
      </c>
    </row>
    <row r="31" spans="1:3" ht="15.95" customHeight="1" x14ac:dyDescent="0.25">
      <c r="A31" s="158" t="s">
        <v>745</v>
      </c>
      <c r="B31" s="156" t="s">
        <v>73</v>
      </c>
      <c r="C31" s="157" t="s">
        <v>896</v>
      </c>
    </row>
    <row r="32" spans="1:3" ht="15.95" customHeight="1" x14ac:dyDescent="0.25">
      <c r="A32" s="157"/>
      <c r="B32" s="156" t="s">
        <v>897</v>
      </c>
      <c r="C32" s="157" t="s">
        <v>409</v>
      </c>
    </row>
    <row r="33" spans="1:3" x14ac:dyDescent="0.25">
      <c r="A33" s="158" t="s">
        <v>748</v>
      </c>
      <c r="B33" s="156" t="s">
        <v>897</v>
      </c>
      <c r="C33" s="157" t="s">
        <v>409</v>
      </c>
    </row>
    <row r="34" spans="1:3" ht="15.95" customHeight="1" x14ac:dyDescent="0.25">
      <c r="A34" s="157"/>
      <c r="B34" s="156" t="s">
        <v>148</v>
      </c>
      <c r="C34" s="157" t="s">
        <v>115</v>
      </c>
    </row>
    <row r="35" spans="1:3" x14ac:dyDescent="0.25">
      <c r="A35" s="158" t="s">
        <v>686</v>
      </c>
      <c r="B35" s="156" t="s">
        <v>148</v>
      </c>
      <c r="C35" s="157" t="s">
        <v>115</v>
      </c>
    </row>
    <row r="36" spans="1:3" ht="15.95" customHeight="1" x14ac:dyDescent="0.25">
      <c r="A36" s="158" t="s">
        <v>707</v>
      </c>
      <c r="B36" s="156" t="s">
        <v>148</v>
      </c>
      <c r="C36" s="157" t="s">
        <v>115</v>
      </c>
    </row>
    <row r="37" spans="1:3" ht="15.95" customHeight="1" x14ac:dyDescent="0.25">
      <c r="A37" s="158" t="s">
        <v>713</v>
      </c>
      <c r="B37" s="156" t="s">
        <v>148</v>
      </c>
      <c r="C37" s="157" t="s">
        <v>115</v>
      </c>
    </row>
    <row r="38" spans="1:3" x14ac:dyDescent="0.25">
      <c r="A38" s="158" t="s">
        <v>724</v>
      </c>
      <c r="B38" s="156" t="s">
        <v>148</v>
      </c>
      <c r="C38" s="157" t="s">
        <v>115</v>
      </c>
    </row>
    <row r="39" spans="1:3" ht="15.95" customHeight="1" x14ac:dyDescent="0.25">
      <c r="A39" s="158" t="s">
        <v>972</v>
      </c>
      <c r="B39" s="156" t="s">
        <v>148</v>
      </c>
      <c r="C39" s="157" t="s">
        <v>115</v>
      </c>
    </row>
    <row r="40" spans="1:3" ht="15.95" customHeight="1" x14ac:dyDescent="0.25">
      <c r="A40" s="158" t="s">
        <v>973</v>
      </c>
      <c r="B40" s="156" t="s">
        <v>148</v>
      </c>
      <c r="C40" s="157" t="s">
        <v>115</v>
      </c>
    </row>
    <row r="41" spans="1:3" ht="15.95" customHeight="1" x14ac:dyDescent="0.25">
      <c r="A41" s="158" t="s">
        <v>758</v>
      </c>
      <c r="B41" s="156" t="s">
        <v>148</v>
      </c>
      <c r="C41" s="157" t="s">
        <v>115</v>
      </c>
    </row>
    <row r="42" spans="1:3" x14ac:dyDescent="0.25">
      <c r="A42" s="158" t="s">
        <v>765</v>
      </c>
      <c r="B42" s="156" t="s">
        <v>148</v>
      </c>
      <c r="C42" s="157" t="s">
        <v>115</v>
      </c>
    </row>
    <row r="43" spans="1:3" ht="15.95" customHeight="1" x14ac:dyDescent="0.25">
      <c r="A43" s="158" t="s">
        <v>671</v>
      </c>
      <c r="B43" s="156" t="s">
        <v>148</v>
      </c>
      <c r="C43" s="157" t="s">
        <v>115</v>
      </c>
    </row>
    <row r="44" spans="1:3" x14ac:dyDescent="0.25">
      <c r="A44" s="158" t="s">
        <v>727</v>
      </c>
      <c r="B44" s="156" t="s">
        <v>148</v>
      </c>
      <c r="C44" s="157" t="s">
        <v>115</v>
      </c>
    </row>
    <row r="45" spans="1:3" ht="15.95" customHeight="1" x14ac:dyDescent="0.25">
      <c r="A45" s="158" t="s">
        <v>731</v>
      </c>
      <c r="B45" s="156" t="s">
        <v>148</v>
      </c>
      <c r="C45" s="157" t="s">
        <v>115</v>
      </c>
    </row>
    <row r="46" spans="1:3" x14ac:dyDescent="0.25">
      <c r="A46" s="158" t="s">
        <v>740</v>
      </c>
      <c r="B46" s="156" t="s">
        <v>148</v>
      </c>
      <c r="C46" s="157" t="s">
        <v>115</v>
      </c>
    </row>
    <row r="47" spans="1:3" ht="15.95" customHeight="1" x14ac:dyDescent="0.25">
      <c r="A47" s="158" t="s">
        <v>661</v>
      </c>
      <c r="B47" s="156" t="s">
        <v>148</v>
      </c>
      <c r="C47" s="157" t="s">
        <v>115</v>
      </c>
    </row>
    <row r="48" spans="1:3" x14ac:dyDescent="0.25">
      <c r="A48" s="158" t="s">
        <v>929</v>
      </c>
      <c r="B48" s="156" t="s">
        <v>148</v>
      </c>
      <c r="C48" s="157" t="s">
        <v>115</v>
      </c>
    </row>
    <row r="49" spans="1:3" ht="15.95" customHeight="1" x14ac:dyDescent="0.25">
      <c r="A49" s="157"/>
      <c r="B49" s="156" t="s">
        <v>930</v>
      </c>
      <c r="C49" s="157" t="s">
        <v>1051</v>
      </c>
    </row>
    <row r="50" spans="1:3" x14ac:dyDescent="0.25">
      <c r="A50" s="158" t="s">
        <v>696</v>
      </c>
      <c r="B50" s="156" t="s">
        <v>930</v>
      </c>
      <c r="C50" s="157" t="s">
        <v>1051</v>
      </c>
    </row>
    <row r="51" spans="1:3" ht="15.95" customHeight="1" x14ac:dyDescent="0.25">
      <c r="A51" s="158" t="s">
        <v>720</v>
      </c>
      <c r="B51" s="156" t="s">
        <v>930</v>
      </c>
      <c r="C51" s="157" t="s">
        <v>1051</v>
      </c>
    </row>
    <row r="52" spans="1:3" ht="15.95" customHeight="1" x14ac:dyDescent="0.25">
      <c r="A52" s="158" t="s">
        <v>752</v>
      </c>
      <c r="B52" s="156" t="s">
        <v>930</v>
      </c>
      <c r="C52" s="157" t="s">
        <v>1051</v>
      </c>
    </row>
    <row r="53" spans="1:3" x14ac:dyDescent="0.25">
      <c r="A53" s="158" t="s">
        <v>974</v>
      </c>
      <c r="B53" s="156" t="s">
        <v>930</v>
      </c>
      <c r="C53" s="157" t="s">
        <v>1051</v>
      </c>
    </row>
    <row r="54" spans="1:3" ht="15.95" customHeight="1" x14ac:dyDescent="0.25">
      <c r="A54" s="158" t="s">
        <v>675</v>
      </c>
      <c r="B54" s="156" t="s">
        <v>930</v>
      </c>
      <c r="C54" s="157" t="s">
        <v>1051</v>
      </c>
    </row>
    <row r="55" spans="1:3" x14ac:dyDescent="0.25">
      <c r="A55" s="158" t="s">
        <v>678</v>
      </c>
      <c r="B55" s="156" t="s">
        <v>930</v>
      </c>
      <c r="C55" s="157" t="s">
        <v>1051</v>
      </c>
    </row>
    <row r="56" spans="1:3" ht="15.95" customHeight="1" x14ac:dyDescent="0.25">
      <c r="A56" s="157"/>
      <c r="B56" s="156" t="s">
        <v>43</v>
      </c>
      <c r="C56" s="157" t="s">
        <v>445</v>
      </c>
    </row>
    <row r="57" spans="1:3" ht="15.95" customHeight="1" x14ac:dyDescent="0.25">
      <c r="A57" s="158" t="s">
        <v>685</v>
      </c>
      <c r="B57" s="156" t="s">
        <v>43</v>
      </c>
      <c r="C57" s="157" t="s">
        <v>445</v>
      </c>
    </row>
    <row r="58" spans="1:3" ht="15.95" customHeight="1" x14ac:dyDescent="0.25">
      <c r="A58" s="158" t="s">
        <v>931</v>
      </c>
      <c r="B58" s="156" t="s">
        <v>43</v>
      </c>
      <c r="C58" s="157" t="s">
        <v>445</v>
      </c>
    </row>
    <row r="59" spans="1:3" ht="15.95" customHeight="1" x14ac:dyDescent="0.25">
      <c r="A59" s="158" t="s">
        <v>741</v>
      </c>
      <c r="B59" s="156" t="s">
        <v>43</v>
      </c>
      <c r="C59" s="157" t="s">
        <v>445</v>
      </c>
    </row>
    <row r="60" spans="1:3" x14ac:dyDescent="0.25">
      <c r="A60" s="158" t="s">
        <v>673</v>
      </c>
      <c r="B60" s="156" t="s">
        <v>43</v>
      </c>
      <c r="C60" s="157" t="s">
        <v>445</v>
      </c>
    </row>
    <row r="61" spans="1:3" ht="15.95" customHeight="1" x14ac:dyDescent="0.25">
      <c r="A61" s="158" t="s">
        <v>932</v>
      </c>
      <c r="B61" s="156" t="s">
        <v>43</v>
      </c>
      <c r="C61" s="157" t="s">
        <v>445</v>
      </c>
    </row>
    <row r="62" spans="1:3" ht="15.95" customHeight="1" x14ac:dyDescent="0.25">
      <c r="A62" s="157"/>
      <c r="B62" s="156" t="s">
        <v>42</v>
      </c>
      <c r="C62" s="157" t="s">
        <v>121</v>
      </c>
    </row>
    <row r="63" spans="1:3" x14ac:dyDescent="0.25">
      <c r="A63" s="158" t="s">
        <v>683</v>
      </c>
      <c r="B63" s="156" t="s">
        <v>42</v>
      </c>
      <c r="C63" s="157" t="s">
        <v>121</v>
      </c>
    </row>
    <row r="64" spans="1:3" ht="15.95" customHeight="1" x14ac:dyDescent="0.25">
      <c r="A64" s="158" t="s">
        <v>933</v>
      </c>
      <c r="B64" s="156" t="s">
        <v>42</v>
      </c>
      <c r="C64" s="157" t="s">
        <v>121</v>
      </c>
    </row>
    <row r="65" spans="1:3" x14ac:dyDescent="0.25">
      <c r="A65" s="157"/>
      <c r="B65" s="156" t="s">
        <v>934</v>
      </c>
      <c r="C65" s="157" t="s">
        <v>935</v>
      </c>
    </row>
    <row r="66" spans="1:3" ht="15.95" customHeight="1" x14ac:dyDescent="0.25">
      <c r="A66" s="158" t="s">
        <v>936</v>
      </c>
      <c r="B66" s="156" t="s">
        <v>934</v>
      </c>
      <c r="C66" s="157" t="s">
        <v>935</v>
      </c>
    </row>
    <row r="67" spans="1:3" ht="15.95" customHeight="1" x14ac:dyDescent="0.25">
      <c r="A67" s="157"/>
      <c r="B67" s="156" t="s">
        <v>937</v>
      </c>
      <c r="C67" s="157" t="s">
        <v>938</v>
      </c>
    </row>
    <row r="68" spans="1:3" ht="15.95" customHeight="1" x14ac:dyDescent="0.25">
      <c r="A68" s="158" t="s">
        <v>939</v>
      </c>
      <c r="B68" s="156" t="s">
        <v>937</v>
      </c>
      <c r="C68" s="157" t="s">
        <v>938</v>
      </c>
    </row>
    <row r="69" spans="1:3" ht="15.95" customHeight="1" x14ac:dyDescent="0.25">
      <c r="A69" s="157"/>
      <c r="B69" s="156" t="s">
        <v>940</v>
      </c>
      <c r="C69" s="157" t="s">
        <v>941</v>
      </c>
    </row>
    <row r="70" spans="1:3" x14ac:dyDescent="0.25">
      <c r="A70" s="158" t="s">
        <v>942</v>
      </c>
      <c r="B70" s="156" t="s">
        <v>940</v>
      </c>
      <c r="C70" s="157" t="s">
        <v>941</v>
      </c>
    </row>
    <row r="71" spans="1:3" ht="15.95" customHeight="1" x14ac:dyDescent="0.25">
      <c r="A71" s="157"/>
      <c r="B71" s="156" t="s">
        <v>940</v>
      </c>
      <c r="C71" s="157" t="s">
        <v>943</v>
      </c>
    </row>
    <row r="72" spans="1:3" ht="15.95" customHeight="1" x14ac:dyDescent="0.25">
      <c r="A72" s="158" t="s">
        <v>944</v>
      </c>
      <c r="B72" s="156" t="s">
        <v>940</v>
      </c>
      <c r="C72" s="157" t="s">
        <v>943</v>
      </c>
    </row>
    <row r="73" spans="1:3" ht="15.95" customHeight="1" x14ac:dyDescent="0.25">
      <c r="A73" s="157"/>
      <c r="B73" s="156" t="s">
        <v>945</v>
      </c>
      <c r="C73" s="157" t="s">
        <v>946</v>
      </c>
    </row>
    <row r="74" spans="1:3" ht="15.95" customHeight="1" x14ac:dyDescent="0.25">
      <c r="A74" s="158" t="s">
        <v>942</v>
      </c>
      <c r="B74" s="156" t="s">
        <v>945</v>
      </c>
      <c r="C74" s="157" t="s">
        <v>946</v>
      </c>
    </row>
    <row r="75" spans="1:3" ht="15.95" customHeight="1" x14ac:dyDescent="0.25">
      <c r="A75" s="158" t="s">
        <v>942</v>
      </c>
      <c r="B75" s="156" t="s">
        <v>945</v>
      </c>
      <c r="C75" s="157" t="s">
        <v>946</v>
      </c>
    </row>
    <row r="76" spans="1:3" ht="15.95" customHeight="1" x14ac:dyDescent="0.25">
      <c r="A76" s="158" t="s">
        <v>939</v>
      </c>
      <c r="B76" s="156" t="s">
        <v>945</v>
      </c>
      <c r="C76" s="157" t="s">
        <v>946</v>
      </c>
    </row>
    <row r="77" spans="1:3" ht="15.95" customHeight="1" x14ac:dyDescent="0.25">
      <c r="A77" s="158" t="s">
        <v>939</v>
      </c>
      <c r="B77" s="156" t="s">
        <v>945</v>
      </c>
      <c r="C77" s="157" t="s">
        <v>946</v>
      </c>
    </row>
    <row r="78" spans="1:3" ht="15.95" customHeight="1" x14ac:dyDescent="0.25">
      <c r="A78" s="157"/>
      <c r="B78" s="156" t="s">
        <v>947</v>
      </c>
      <c r="C78" s="157" t="s">
        <v>948</v>
      </c>
    </row>
    <row r="79" spans="1:3" ht="15.95" customHeight="1" x14ac:dyDescent="0.25">
      <c r="A79" s="158" t="s">
        <v>944</v>
      </c>
      <c r="B79" s="156" t="s">
        <v>947</v>
      </c>
      <c r="C79" s="157" t="s">
        <v>948</v>
      </c>
    </row>
    <row r="80" spans="1:3" ht="15.95" customHeight="1" x14ac:dyDescent="0.25">
      <c r="A80" s="158" t="s">
        <v>944</v>
      </c>
      <c r="B80" s="156" t="s">
        <v>947</v>
      </c>
      <c r="C80" s="157" t="s">
        <v>948</v>
      </c>
    </row>
    <row r="81" spans="1:3" x14ac:dyDescent="0.25">
      <c r="A81" s="157"/>
      <c r="B81" s="156" t="s">
        <v>58</v>
      </c>
      <c r="C81" s="157" t="s">
        <v>412</v>
      </c>
    </row>
    <row r="82" spans="1:3" ht="15.95" customHeight="1" x14ac:dyDescent="0.25">
      <c r="A82" s="158" t="s">
        <v>711</v>
      </c>
      <c r="B82" s="156" t="s">
        <v>58</v>
      </c>
      <c r="C82" s="157" t="s">
        <v>412</v>
      </c>
    </row>
    <row r="83" spans="1:3" ht="15.95" customHeight="1" x14ac:dyDescent="0.25">
      <c r="A83" s="157"/>
      <c r="B83" s="156" t="s">
        <v>905</v>
      </c>
      <c r="C83" s="157" t="s">
        <v>906</v>
      </c>
    </row>
    <row r="84" spans="1:3" ht="15.95" customHeight="1" x14ac:dyDescent="0.25">
      <c r="A84" s="158" t="s">
        <v>697</v>
      </c>
      <c r="B84" s="156" t="s">
        <v>905</v>
      </c>
      <c r="C84" s="157" t="s">
        <v>906</v>
      </c>
    </row>
    <row r="85" spans="1:3" ht="15.95" customHeight="1" x14ac:dyDescent="0.25">
      <c r="A85" s="158" t="s">
        <v>725</v>
      </c>
      <c r="B85" s="156" t="s">
        <v>905</v>
      </c>
      <c r="C85" s="157" t="s">
        <v>906</v>
      </c>
    </row>
    <row r="86" spans="1:3" ht="15.95" customHeight="1" x14ac:dyDescent="0.25">
      <c r="A86" s="157"/>
      <c r="B86" s="156" t="s">
        <v>905</v>
      </c>
      <c r="C86" s="157" t="s">
        <v>1053</v>
      </c>
    </row>
    <row r="87" spans="1:3" ht="15.95" customHeight="1" x14ac:dyDescent="0.25">
      <c r="A87" s="158" t="s">
        <v>744</v>
      </c>
      <c r="B87" s="156" t="s">
        <v>905</v>
      </c>
      <c r="C87" s="157" t="s">
        <v>1053</v>
      </c>
    </row>
    <row r="88" spans="1:3" ht="15.95" customHeight="1" x14ac:dyDescent="0.25">
      <c r="A88" s="157"/>
      <c r="B88" s="156" t="s">
        <v>907</v>
      </c>
      <c r="C88" s="157" t="s">
        <v>908</v>
      </c>
    </row>
    <row r="89" spans="1:3" x14ac:dyDescent="0.25">
      <c r="A89" s="158" t="s">
        <v>694</v>
      </c>
      <c r="B89" s="156" t="s">
        <v>907</v>
      </c>
      <c r="C89" s="157" t="s">
        <v>1054</v>
      </c>
    </row>
    <row r="90" spans="1:3" ht="15.95" customHeight="1" x14ac:dyDescent="0.25">
      <c r="A90" s="158" t="s">
        <v>695</v>
      </c>
      <c r="B90" s="156" t="s">
        <v>907</v>
      </c>
      <c r="C90" s="157" t="s">
        <v>1055</v>
      </c>
    </row>
    <row r="91" spans="1:3" x14ac:dyDescent="0.25">
      <c r="A91" s="158" t="s">
        <v>656</v>
      </c>
      <c r="B91" s="156" t="s">
        <v>907</v>
      </c>
      <c r="C91" s="157" t="s">
        <v>1054</v>
      </c>
    </row>
    <row r="92" spans="1:3" ht="15.95" customHeight="1" x14ac:dyDescent="0.25">
      <c r="A92" s="158" t="s">
        <v>657</v>
      </c>
      <c r="B92" s="156" t="s">
        <v>907</v>
      </c>
      <c r="C92" s="157" t="s">
        <v>1055</v>
      </c>
    </row>
    <row r="93" spans="1:3" ht="15.95" customHeight="1" x14ac:dyDescent="0.25">
      <c r="A93" s="157"/>
      <c r="B93" s="156" t="s">
        <v>909</v>
      </c>
      <c r="C93" s="157" t="s">
        <v>131</v>
      </c>
    </row>
    <row r="94" spans="1:3" ht="15.95" customHeight="1" x14ac:dyDescent="0.25">
      <c r="A94" s="158" t="s">
        <v>717</v>
      </c>
      <c r="B94" s="156" t="s">
        <v>909</v>
      </c>
      <c r="C94" s="157" t="s">
        <v>131</v>
      </c>
    </row>
    <row r="95" spans="1:3" x14ac:dyDescent="0.25">
      <c r="A95" s="158" t="s">
        <v>655</v>
      </c>
      <c r="B95" s="156" t="s">
        <v>909</v>
      </c>
      <c r="C95" s="157" t="s">
        <v>131</v>
      </c>
    </row>
    <row r="96" spans="1:3" ht="15.95" customHeight="1" x14ac:dyDescent="0.25">
      <c r="A96" s="157"/>
      <c r="B96" s="156" t="s">
        <v>40</v>
      </c>
      <c r="C96" s="157" t="s">
        <v>413</v>
      </c>
    </row>
    <row r="97" spans="1:3" x14ac:dyDescent="0.25">
      <c r="A97" s="158" t="s">
        <v>682</v>
      </c>
      <c r="B97" s="156" t="s">
        <v>40</v>
      </c>
      <c r="C97" s="157" t="s">
        <v>413</v>
      </c>
    </row>
    <row r="98" spans="1:3" ht="15.95" customHeight="1" x14ac:dyDescent="0.25">
      <c r="A98" s="158" t="s">
        <v>664</v>
      </c>
      <c r="B98" s="156" t="s">
        <v>40</v>
      </c>
      <c r="C98" s="157" t="s">
        <v>413</v>
      </c>
    </row>
    <row r="99" spans="1:3" ht="15.95" customHeight="1" x14ac:dyDescent="0.25">
      <c r="A99" s="157"/>
      <c r="B99" s="156" t="s">
        <v>33</v>
      </c>
      <c r="C99" s="157" t="s">
        <v>899</v>
      </c>
    </row>
    <row r="100" spans="1:3" x14ac:dyDescent="0.25">
      <c r="A100" s="158" t="s">
        <v>702</v>
      </c>
      <c r="B100" s="156" t="s">
        <v>33</v>
      </c>
      <c r="C100" s="157" t="s">
        <v>899</v>
      </c>
    </row>
    <row r="101" spans="1:3" ht="15.95" customHeight="1" x14ac:dyDescent="0.25">
      <c r="A101" s="158" t="s">
        <v>900</v>
      </c>
      <c r="B101" s="156" t="s">
        <v>33</v>
      </c>
      <c r="C101" s="157" t="s">
        <v>899</v>
      </c>
    </row>
    <row r="102" spans="1:3" ht="15.95" customHeight="1" x14ac:dyDescent="0.25">
      <c r="A102" s="158" t="s">
        <v>662</v>
      </c>
      <c r="B102" s="156" t="s">
        <v>33</v>
      </c>
      <c r="C102" s="157" t="s">
        <v>899</v>
      </c>
    </row>
    <row r="103" spans="1:3" ht="15.95" customHeight="1" x14ac:dyDescent="0.25">
      <c r="A103" s="157"/>
      <c r="B103" s="156" t="s">
        <v>69</v>
      </c>
      <c r="C103" s="157" t="s">
        <v>901</v>
      </c>
    </row>
    <row r="104" spans="1:3" ht="15.95" customHeight="1" x14ac:dyDescent="0.25">
      <c r="A104" s="158" t="s">
        <v>750</v>
      </c>
      <c r="B104" s="156" t="s">
        <v>69</v>
      </c>
      <c r="C104" s="157" t="s">
        <v>901</v>
      </c>
    </row>
    <row r="105" spans="1:3" ht="15.95" customHeight="1" x14ac:dyDescent="0.25">
      <c r="A105" s="157"/>
      <c r="B105" s="156" t="s">
        <v>67</v>
      </c>
      <c r="C105" s="157" t="s">
        <v>902</v>
      </c>
    </row>
    <row r="106" spans="1:3" ht="15.95" customHeight="1" x14ac:dyDescent="0.25">
      <c r="A106" s="158" t="s">
        <v>754</v>
      </c>
      <c r="B106" s="156" t="s">
        <v>67</v>
      </c>
      <c r="C106" s="157" t="s">
        <v>902</v>
      </c>
    </row>
    <row r="107" spans="1:3" ht="15.95" customHeight="1" x14ac:dyDescent="0.25">
      <c r="A107" s="157"/>
      <c r="B107" s="156" t="s">
        <v>68</v>
      </c>
      <c r="C107" s="157" t="s">
        <v>903</v>
      </c>
    </row>
    <row r="108" spans="1:3" ht="15.95" customHeight="1" x14ac:dyDescent="0.25">
      <c r="A108" s="158" t="s">
        <v>751</v>
      </c>
      <c r="B108" s="156" t="s">
        <v>68</v>
      </c>
      <c r="C108" s="157" t="s">
        <v>903</v>
      </c>
    </row>
    <row r="109" spans="1:3" ht="15.95" customHeight="1" x14ac:dyDescent="0.25">
      <c r="A109" s="157"/>
      <c r="B109" s="156" t="s">
        <v>66</v>
      </c>
      <c r="C109" s="157" t="s">
        <v>904</v>
      </c>
    </row>
    <row r="110" spans="1:3" ht="15.95" customHeight="1" x14ac:dyDescent="0.25">
      <c r="A110" s="158" t="s">
        <v>756</v>
      </c>
      <c r="B110" s="156" t="s">
        <v>66</v>
      </c>
      <c r="C110" s="157" t="s">
        <v>904</v>
      </c>
    </row>
    <row r="111" spans="1:3" ht="15.95" customHeight="1" x14ac:dyDescent="0.25">
      <c r="A111" s="157"/>
      <c r="B111" s="156" t="s">
        <v>211</v>
      </c>
      <c r="C111" s="157" t="s">
        <v>421</v>
      </c>
    </row>
    <row r="112" spans="1:3" x14ac:dyDescent="0.25">
      <c r="A112" s="158" t="s">
        <v>739</v>
      </c>
      <c r="B112" s="156" t="s">
        <v>211</v>
      </c>
      <c r="C112" s="157" t="s">
        <v>421</v>
      </c>
    </row>
    <row r="113" spans="1:3" ht="15.95" customHeight="1" x14ac:dyDescent="0.25">
      <c r="A113" s="157"/>
      <c r="B113" s="156" t="s">
        <v>51</v>
      </c>
      <c r="C113" s="157" t="s">
        <v>129</v>
      </c>
    </row>
    <row r="114" spans="1:3" ht="15.95" customHeight="1" x14ac:dyDescent="0.25">
      <c r="A114" s="158" t="s">
        <v>736</v>
      </c>
      <c r="B114" s="156" t="s">
        <v>51</v>
      </c>
      <c r="C114" s="157" t="s">
        <v>422</v>
      </c>
    </row>
    <row r="115" spans="1:3" ht="15.95" customHeight="1" x14ac:dyDescent="0.25">
      <c r="A115" s="158" t="s">
        <v>718</v>
      </c>
      <c r="B115" s="156" t="s">
        <v>51</v>
      </c>
      <c r="C115" s="157" t="s">
        <v>423</v>
      </c>
    </row>
    <row r="116" spans="1:3" ht="15.95" customHeight="1" x14ac:dyDescent="0.25">
      <c r="A116" s="158" t="s">
        <v>659</v>
      </c>
      <c r="B116" s="156" t="s">
        <v>51</v>
      </c>
      <c r="C116" s="157" t="s">
        <v>129</v>
      </c>
    </row>
    <row r="117" spans="1:3" ht="15.95" customHeight="1" x14ac:dyDescent="0.25">
      <c r="A117" s="158" t="s">
        <v>705</v>
      </c>
      <c r="B117" s="156" t="s">
        <v>51</v>
      </c>
      <c r="C117" s="157" t="s">
        <v>424</v>
      </c>
    </row>
    <row r="118" spans="1:3" x14ac:dyDescent="0.25">
      <c r="A118" s="157"/>
      <c r="B118" s="156" t="s">
        <v>328</v>
      </c>
      <c r="C118" s="157" t="s">
        <v>910</v>
      </c>
    </row>
    <row r="119" spans="1:3" ht="15.95" customHeight="1" x14ac:dyDescent="0.25">
      <c r="A119" s="158" t="s">
        <v>951</v>
      </c>
      <c r="B119" s="156" t="s">
        <v>328</v>
      </c>
      <c r="C119" s="157" t="s">
        <v>910</v>
      </c>
    </row>
    <row r="120" spans="1:3" ht="15.95" customHeight="1" x14ac:dyDescent="0.25">
      <c r="A120" s="158" t="s">
        <v>952</v>
      </c>
      <c r="B120" s="156" t="s">
        <v>328</v>
      </c>
      <c r="C120" s="157" t="s">
        <v>910</v>
      </c>
    </row>
    <row r="121" spans="1:3" x14ac:dyDescent="0.25">
      <c r="A121" s="158" t="s">
        <v>953</v>
      </c>
      <c r="B121" s="156" t="s">
        <v>328</v>
      </c>
      <c r="C121" s="157" t="s">
        <v>910</v>
      </c>
    </row>
    <row r="122" spans="1:3" ht="15.95" customHeight="1" x14ac:dyDescent="0.25">
      <c r="A122" s="158" t="s">
        <v>954</v>
      </c>
      <c r="B122" s="156" t="s">
        <v>328</v>
      </c>
      <c r="C122" s="157" t="s">
        <v>910</v>
      </c>
    </row>
    <row r="123" spans="1:3" x14ac:dyDescent="0.25">
      <c r="A123" s="158" t="s">
        <v>955</v>
      </c>
      <c r="B123" s="156" t="s">
        <v>328</v>
      </c>
      <c r="C123" s="157" t="s">
        <v>910</v>
      </c>
    </row>
    <row r="124" spans="1:3" ht="15.95" customHeight="1" x14ac:dyDescent="0.25">
      <c r="A124" s="158" t="s">
        <v>956</v>
      </c>
      <c r="B124" s="156" t="s">
        <v>328</v>
      </c>
      <c r="C124" s="157" t="s">
        <v>910</v>
      </c>
    </row>
    <row r="125" spans="1:3" x14ac:dyDescent="0.25">
      <c r="A125" s="158" t="s">
        <v>957</v>
      </c>
      <c r="B125" s="156" t="s">
        <v>328</v>
      </c>
      <c r="C125" s="157" t="s">
        <v>910</v>
      </c>
    </row>
    <row r="126" spans="1:3" ht="15.95" customHeight="1" x14ac:dyDescent="0.25">
      <c r="A126" s="158" t="s">
        <v>958</v>
      </c>
      <c r="B126" s="156" t="s">
        <v>328</v>
      </c>
      <c r="C126" s="157" t="s">
        <v>910</v>
      </c>
    </row>
    <row r="127" spans="1:3" ht="15.95" customHeight="1" x14ac:dyDescent="0.25">
      <c r="A127" s="158" t="s">
        <v>959</v>
      </c>
      <c r="B127" s="156" t="s">
        <v>328</v>
      </c>
      <c r="C127" s="157" t="s">
        <v>910</v>
      </c>
    </row>
    <row r="128" spans="1:3" ht="15.95" customHeight="1" x14ac:dyDescent="0.25">
      <c r="A128" s="158" t="s">
        <v>960</v>
      </c>
      <c r="B128" s="156" t="s">
        <v>328</v>
      </c>
      <c r="C128" s="157" t="s">
        <v>910</v>
      </c>
    </row>
    <row r="129" spans="1:3" ht="15.95" customHeight="1" x14ac:dyDescent="0.25">
      <c r="A129" s="292" t="s">
        <v>1327</v>
      </c>
      <c r="B129" s="156" t="s">
        <v>328</v>
      </c>
      <c r="C129" s="157" t="s">
        <v>1329</v>
      </c>
    </row>
    <row r="130" spans="1:3" ht="15.95" customHeight="1" x14ac:dyDescent="0.25">
      <c r="A130" s="157"/>
      <c r="B130" s="156" t="s">
        <v>328</v>
      </c>
      <c r="C130" s="157" t="s">
        <v>1056</v>
      </c>
    </row>
    <row r="131" spans="1:3" ht="15.95" customHeight="1" x14ac:dyDescent="0.25">
      <c r="A131" s="158" t="s">
        <v>737</v>
      </c>
      <c r="B131" s="156" t="s">
        <v>328</v>
      </c>
      <c r="C131" s="157" t="s">
        <v>1057</v>
      </c>
    </row>
    <row r="132" spans="1:3" ht="15.95" customHeight="1" x14ac:dyDescent="0.25">
      <c r="A132" s="158" t="s">
        <v>719</v>
      </c>
      <c r="B132" s="156" t="s">
        <v>328</v>
      </c>
      <c r="C132" s="157" t="s">
        <v>1061</v>
      </c>
    </row>
    <row r="133" spans="1:3" ht="15.95" customHeight="1" x14ac:dyDescent="0.25">
      <c r="A133" s="158" t="s">
        <v>706</v>
      </c>
      <c r="B133" s="156" t="s">
        <v>328</v>
      </c>
      <c r="C133" s="157" t="s">
        <v>1058</v>
      </c>
    </row>
    <row r="134" spans="1:3" x14ac:dyDescent="0.25">
      <c r="A134" s="158" t="s">
        <v>755</v>
      </c>
      <c r="B134" s="156" t="s">
        <v>328</v>
      </c>
      <c r="C134" s="157" t="s">
        <v>1058</v>
      </c>
    </row>
    <row r="135" spans="1:3" ht="15.95" customHeight="1" x14ac:dyDescent="0.25">
      <c r="A135" s="158" t="s">
        <v>816</v>
      </c>
      <c r="B135" s="156" t="s">
        <v>328</v>
      </c>
      <c r="C135" s="157" t="s">
        <v>1059</v>
      </c>
    </row>
    <row r="136" spans="1:3" ht="15.95" customHeight="1" x14ac:dyDescent="0.25">
      <c r="A136" s="158" t="s">
        <v>688</v>
      </c>
      <c r="B136" s="156" t="s">
        <v>328</v>
      </c>
      <c r="C136" s="157" t="s">
        <v>1060</v>
      </c>
    </row>
    <row r="137" spans="1:3" ht="15.95" customHeight="1" x14ac:dyDescent="0.25">
      <c r="A137" s="157"/>
      <c r="B137" s="156" t="s">
        <v>47</v>
      </c>
      <c r="C137" s="157" t="s">
        <v>911</v>
      </c>
    </row>
    <row r="138" spans="1:3" x14ac:dyDescent="0.25">
      <c r="A138" s="158" t="s">
        <v>730</v>
      </c>
      <c r="B138" s="156" t="s">
        <v>47</v>
      </c>
      <c r="C138" s="157" t="s">
        <v>1062</v>
      </c>
    </row>
    <row r="139" spans="1:3" ht="15.95" customHeight="1" x14ac:dyDescent="0.25">
      <c r="A139" s="157"/>
      <c r="B139" s="156" t="s">
        <v>139</v>
      </c>
      <c r="C139" s="157" t="s">
        <v>912</v>
      </c>
    </row>
    <row r="140" spans="1:3" ht="15.95" customHeight="1" x14ac:dyDescent="0.25">
      <c r="A140" s="158" t="s">
        <v>691</v>
      </c>
      <c r="B140" s="156" t="s">
        <v>139</v>
      </c>
      <c r="C140" s="157" t="s">
        <v>1063</v>
      </c>
    </row>
    <row r="141" spans="1:3" x14ac:dyDescent="0.25">
      <c r="A141" s="158" t="s">
        <v>757</v>
      </c>
      <c r="B141" s="156" t="s">
        <v>139</v>
      </c>
      <c r="C141" s="157" t="s">
        <v>1064</v>
      </c>
    </row>
    <row r="142" spans="1:3" ht="15.95" customHeight="1" x14ac:dyDescent="0.25">
      <c r="A142" s="158" t="s">
        <v>977</v>
      </c>
      <c r="B142" s="156" t="s">
        <v>139</v>
      </c>
      <c r="C142" s="157" t="s">
        <v>1023</v>
      </c>
    </row>
    <row r="143" spans="1:3" ht="15.95" customHeight="1" x14ac:dyDescent="0.25">
      <c r="A143" s="157"/>
      <c r="B143" s="156" t="s">
        <v>45</v>
      </c>
      <c r="C143" s="157" t="s">
        <v>913</v>
      </c>
    </row>
    <row r="144" spans="1:3" x14ac:dyDescent="0.25">
      <c r="A144" s="158" t="s">
        <v>693</v>
      </c>
      <c r="B144" s="156" t="s">
        <v>45</v>
      </c>
      <c r="C144" s="157" t="s">
        <v>913</v>
      </c>
    </row>
    <row r="145" spans="1:3" ht="15.95" customHeight="1" x14ac:dyDescent="0.25">
      <c r="A145" s="157"/>
      <c r="B145" s="156" t="s">
        <v>15</v>
      </c>
      <c r="C145" s="157" t="s">
        <v>434</v>
      </c>
    </row>
    <row r="146" spans="1:3" ht="15.95" customHeight="1" x14ac:dyDescent="0.25">
      <c r="A146" s="158" t="s">
        <v>709</v>
      </c>
      <c r="B146" s="156" t="s">
        <v>15</v>
      </c>
      <c r="C146" s="157" t="s">
        <v>434</v>
      </c>
    </row>
    <row r="147" spans="1:3" ht="15.95" customHeight="1" x14ac:dyDescent="0.25">
      <c r="A147" s="157"/>
      <c r="B147" s="156" t="s">
        <v>920</v>
      </c>
      <c r="C147" s="157" t="s">
        <v>1065</v>
      </c>
    </row>
    <row r="148" spans="1:3" ht="15.95" customHeight="1" x14ac:dyDescent="0.25">
      <c r="A148" s="158" t="s">
        <v>698</v>
      </c>
      <c r="B148" s="156" t="s">
        <v>920</v>
      </c>
      <c r="C148" s="157" t="s">
        <v>1065</v>
      </c>
    </row>
    <row r="149" spans="1:3" ht="15.95" customHeight="1" x14ac:dyDescent="0.25">
      <c r="A149" s="158" t="s">
        <v>721</v>
      </c>
      <c r="B149" s="156" t="s">
        <v>920</v>
      </c>
      <c r="C149" s="157" t="s">
        <v>1065</v>
      </c>
    </row>
    <row r="150" spans="1:3" ht="15.95" customHeight="1" x14ac:dyDescent="0.25">
      <c r="A150" s="158" t="s">
        <v>753</v>
      </c>
      <c r="B150" s="156" t="s">
        <v>920</v>
      </c>
      <c r="C150" s="157" t="s">
        <v>1065</v>
      </c>
    </row>
    <row r="151" spans="1:3" ht="15.95" customHeight="1" x14ac:dyDescent="0.25">
      <c r="A151" s="158" t="s">
        <v>676</v>
      </c>
      <c r="B151" s="156" t="s">
        <v>920</v>
      </c>
      <c r="C151" s="157" t="s">
        <v>1065</v>
      </c>
    </row>
    <row r="152" spans="1:3" x14ac:dyDescent="0.25">
      <c r="A152" s="157"/>
      <c r="B152" s="156" t="s">
        <v>215</v>
      </c>
      <c r="C152" s="157" t="s">
        <v>914</v>
      </c>
    </row>
    <row r="153" spans="1:3" ht="15.95" customHeight="1" x14ac:dyDescent="0.25">
      <c r="A153" s="158" t="s">
        <v>715</v>
      </c>
      <c r="B153" s="156" t="s">
        <v>215</v>
      </c>
      <c r="C153" s="157" t="s">
        <v>914</v>
      </c>
    </row>
    <row r="154" spans="1:3" ht="15.95" customHeight="1" x14ac:dyDescent="0.25">
      <c r="A154" s="158" t="s">
        <v>716</v>
      </c>
      <c r="B154" s="156" t="s">
        <v>215</v>
      </c>
      <c r="C154" s="157" t="s">
        <v>914</v>
      </c>
    </row>
    <row r="155" spans="1:3" x14ac:dyDescent="0.25">
      <c r="A155" s="157"/>
      <c r="B155" s="156" t="s">
        <v>216</v>
      </c>
      <c r="C155" s="157" t="s">
        <v>1070</v>
      </c>
    </row>
    <row r="156" spans="1:3" ht="15.95" customHeight="1" x14ac:dyDescent="0.25">
      <c r="A156" s="158" t="s">
        <v>735</v>
      </c>
      <c r="B156" s="156" t="s">
        <v>216</v>
      </c>
      <c r="C156" s="157" t="s">
        <v>1066</v>
      </c>
    </row>
    <row r="157" spans="1:3" ht="15.95" customHeight="1" x14ac:dyDescent="0.25">
      <c r="A157" s="158" t="s">
        <v>759</v>
      </c>
      <c r="B157" s="156" t="s">
        <v>216</v>
      </c>
      <c r="C157" s="157" t="s">
        <v>1067</v>
      </c>
    </row>
    <row r="158" spans="1:3" ht="15.95" customHeight="1" x14ac:dyDescent="0.25">
      <c r="A158" s="158" t="s">
        <v>814</v>
      </c>
      <c r="B158" s="156" t="s">
        <v>216</v>
      </c>
      <c r="C158" s="157" t="s">
        <v>1045</v>
      </c>
    </row>
    <row r="159" spans="1:3" ht="15.95" customHeight="1" x14ac:dyDescent="0.25">
      <c r="A159" s="158" t="s">
        <v>738</v>
      </c>
      <c r="B159" s="156" t="s">
        <v>216</v>
      </c>
      <c r="C159" s="157" t="s">
        <v>1066</v>
      </c>
    </row>
    <row r="160" spans="1:3" ht="15.95" customHeight="1" x14ac:dyDescent="0.25">
      <c r="A160" s="158" t="s">
        <v>734</v>
      </c>
      <c r="B160" s="156" t="s">
        <v>216</v>
      </c>
      <c r="C160" s="157" t="s">
        <v>1045</v>
      </c>
    </row>
    <row r="161" spans="1:3" ht="15.95" customHeight="1" x14ac:dyDescent="0.25">
      <c r="A161" s="158" t="s">
        <v>798</v>
      </c>
      <c r="B161" s="156" t="s">
        <v>216</v>
      </c>
      <c r="C161" s="157" t="s">
        <v>1067</v>
      </c>
    </row>
    <row r="162" spans="1:3" ht="15.95" customHeight="1" x14ac:dyDescent="0.25">
      <c r="A162" s="158" t="s">
        <v>760</v>
      </c>
      <c r="B162" s="156" t="s">
        <v>216</v>
      </c>
      <c r="C162" s="157" t="s">
        <v>1068</v>
      </c>
    </row>
    <row r="163" spans="1:3" ht="15.95" customHeight="1" x14ac:dyDescent="0.25">
      <c r="A163" s="158" t="s">
        <v>665</v>
      </c>
      <c r="B163" s="156" t="s">
        <v>216</v>
      </c>
      <c r="C163" s="157" t="s">
        <v>1069</v>
      </c>
    </row>
    <row r="164" spans="1:3" ht="15.95" customHeight="1" x14ac:dyDescent="0.25">
      <c r="A164" s="158" t="s">
        <v>915</v>
      </c>
      <c r="B164" s="213" t="s">
        <v>1082</v>
      </c>
      <c r="C164" s="157" t="s">
        <v>341</v>
      </c>
    </row>
    <row r="165" spans="1:3" x14ac:dyDescent="0.25">
      <c r="A165" s="158" t="s">
        <v>687</v>
      </c>
      <c r="B165" s="156" t="s">
        <v>216</v>
      </c>
      <c r="C165" s="157" t="s">
        <v>1068</v>
      </c>
    </row>
    <row r="166" spans="1:3" ht="15.95" customHeight="1" x14ac:dyDescent="0.25">
      <c r="A166" s="157"/>
      <c r="B166" s="156" t="s">
        <v>75</v>
      </c>
      <c r="C166" s="157" t="s">
        <v>430</v>
      </c>
    </row>
    <row r="167" spans="1:3" x14ac:dyDescent="0.25">
      <c r="A167" s="158" t="s">
        <v>672</v>
      </c>
      <c r="B167" s="156" t="s">
        <v>75</v>
      </c>
      <c r="C167" s="157" t="s">
        <v>430</v>
      </c>
    </row>
    <row r="168" spans="1:3" ht="15.95" customHeight="1" x14ac:dyDescent="0.25">
      <c r="A168" s="158" t="s">
        <v>658</v>
      </c>
      <c r="B168" s="156" t="s">
        <v>75</v>
      </c>
      <c r="C168" s="157" t="s">
        <v>430</v>
      </c>
    </row>
    <row r="169" spans="1:3" ht="15.95" customHeight="1" x14ac:dyDescent="0.25">
      <c r="A169" s="158" t="s">
        <v>916</v>
      </c>
      <c r="B169" s="156" t="s">
        <v>75</v>
      </c>
      <c r="C169" s="157" t="s">
        <v>430</v>
      </c>
    </row>
    <row r="170" spans="1:3" ht="15.95" customHeight="1" x14ac:dyDescent="0.25">
      <c r="A170" s="157"/>
      <c r="B170" s="156" t="s">
        <v>49</v>
      </c>
      <c r="C170" s="157" t="s">
        <v>917</v>
      </c>
    </row>
    <row r="171" spans="1:3" ht="15.95" customHeight="1" x14ac:dyDescent="0.25">
      <c r="A171" s="158" t="s">
        <v>728</v>
      </c>
      <c r="B171" s="156" t="s">
        <v>49</v>
      </c>
      <c r="C171" s="157" t="s">
        <v>1071</v>
      </c>
    </row>
    <row r="172" spans="1:3" x14ac:dyDescent="0.25">
      <c r="A172" s="158" t="s">
        <v>722</v>
      </c>
      <c r="B172" s="156" t="s">
        <v>49</v>
      </c>
      <c r="C172" s="157" t="s">
        <v>917</v>
      </c>
    </row>
    <row r="173" spans="1:3" ht="15.95" customHeight="1" x14ac:dyDescent="0.25">
      <c r="A173" s="158" t="s">
        <v>918</v>
      </c>
      <c r="B173" s="156" t="s">
        <v>49</v>
      </c>
      <c r="C173" s="157" t="s">
        <v>917</v>
      </c>
    </row>
    <row r="174" spans="1:3" x14ac:dyDescent="0.25">
      <c r="A174" s="157"/>
      <c r="B174" s="156" t="s">
        <v>919</v>
      </c>
      <c r="C174" s="157" t="s">
        <v>1072</v>
      </c>
    </row>
    <row r="175" spans="1:3" ht="15.95" customHeight="1" x14ac:dyDescent="0.25">
      <c r="A175" s="158" t="s">
        <v>700</v>
      </c>
      <c r="B175" s="156" t="s">
        <v>919</v>
      </c>
      <c r="C175" s="157" t="s">
        <v>1072</v>
      </c>
    </row>
    <row r="176" spans="1:3" ht="15.95" customHeight="1" x14ac:dyDescent="0.25">
      <c r="A176" s="158" t="s">
        <v>660</v>
      </c>
      <c r="B176" s="156" t="s">
        <v>919</v>
      </c>
      <c r="C176" s="157" t="s">
        <v>1072</v>
      </c>
    </row>
    <row r="177" spans="1:3" ht="15.95" customHeight="1" x14ac:dyDescent="0.25">
      <c r="A177" s="157"/>
      <c r="B177" s="156" t="s">
        <v>46</v>
      </c>
      <c r="C177" s="157" t="s">
        <v>433</v>
      </c>
    </row>
    <row r="178" spans="1:3" ht="15.95" customHeight="1" x14ac:dyDescent="0.25">
      <c r="A178" s="158" t="s">
        <v>690</v>
      </c>
      <c r="B178" s="156" t="s">
        <v>46</v>
      </c>
      <c r="C178" s="157" t="s">
        <v>433</v>
      </c>
    </row>
    <row r="179" spans="1:3" ht="15.95" customHeight="1" x14ac:dyDescent="0.25">
      <c r="A179" s="157"/>
      <c r="B179" s="156" t="s">
        <v>222</v>
      </c>
      <c r="C179" s="157" t="s">
        <v>922</v>
      </c>
    </row>
    <row r="180" spans="1:3" ht="15.95" customHeight="1" x14ac:dyDescent="0.25">
      <c r="A180" s="158" t="s">
        <v>732</v>
      </c>
      <c r="B180" s="156" t="s">
        <v>222</v>
      </c>
      <c r="C180" s="157" t="s">
        <v>922</v>
      </c>
    </row>
    <row r="181" spans="1:3" ht="15.95" customHeight="1" x14ac:dyDescent="0.25">
      <c r="A181" s="158" t="s">
        <v>923</v>
      </c>
      <c r="B181" s="156" t="s">
        <v>222</v>
      </c>
      <c r="C181" s="157" t="s">
        <v>922</v>
      </c>
    </row>
    <row r="182" spans="1:3" ht="15.95" customHeight="1" x14ac:dyDescent="0.25">
      <c r="A182" s="157"/>
      <c r="B182" s="156" t="s">
        <v>223</v>
      </c>
      <c r="C182" s="157" t="s">
        <v>924</v>
      </c>
    </row>
    <row r="183" spans="1:3" ht="15.95" customHeight="1" x14ac:dyDescent="0.25">
      <c r="A183" s="158" t="s">
        <v>729</v>
      </c>
      <c r="B183" s="156" t="s">
        <v>223</v>
      </c>
      <c r="C183" s="157" t="s">
        <v>924</v>
      </c>
    </row>
    <row r="184" spans="1:3" ht="15.95" customHeight="1" x14ac:dyDescent="0.25">
      <c r="A184" s="158" t="s">
        <v>925</v>
      </c>
      <c r="B184" s="156" t="s">
        <v>223</v>
      </c>
      <c r="C184" s="157" t="s">
        <v>924</v>
      </c>
    </row>
    <row r="185" spans="1:3" ht="15.95" customHeight="1" x14ac:dyDescent="0.25">
      <c r="A185" s="157"/>
      <c r="B185" s="156" t="s">
        <v>576</v>
      </c>
      <c r="C185" s="157" t="s">
        <v>454</v>
      </c>
    </row>
    <row r="186" spans="1:3" ht="15.95" customHeight="1" x14ac:dyDescent="0.25">
      <c r="A186" s="158" t="s">
        <v>723</v>
      </c>
      <c r="B186" s="156" t="s">
        <v>576</v>
      </c>
      <c r="C186" s="157" t="s">
        <v>454</v>
      </c>
    </row>
    <row r="187" spans="1:3" ht="15.95" customHeight="1" x14ac:dyDescent="0.25">
      <c r="A187" s="158" t="s">
        <v>761</v>
      </c>
      <c r="B187" s="156" t="s">
        <v>576</v>
      </c>
      <c r="C187" s="157" t="s">
        <v>454</v>
      </c>
    </row>
    <row r="188" spans="1:3" ht="15.95" customHeight="1" x14ac:dyDescent="0.25">
      <c r="A188" s="158" t="s">
        <v>677</v>
      </c>
      <c r="B188" s="156" t="s">
        <v>576</v>
      </c>
      <c r="C188" s="157" t="s">
        <v>454</v>
      </c>
    </row>
    <row r="189" spans="1:3" x14ac:dyDescent="0.25">
      <c r="A189" s="157"/>
      <c r="B189" s="156" t="s">
        <v>926</v>
      </c>
      <c r="C189" s="157" t="s">
        <v>438</v>
      </c>
    </row>
    <row r="190" spans="1:3" ht="15.95" customHeight="1" x14ac:dyDescent="0.25">
      <c r="A190" s="158" t="s">
        <v>708</v>
      </c>
      <c r="B190" s="156" t="s">
        <v>926</v>
      </c>
      <c r="C190" s="157" t="s">
        <v>438</v>
      </c>
    </row>
    <row r="191" spans="1:3" ht="15.95" customHeight="1" x14ac:dyDescent="0.25">
      <c r="A191" s="158" t="s">
        <v>710</v>
      </c>
      <c r="B191" s="156" t="s">
        <v>926</v>
      </c>
      <c r="C191" s="157" t="s">
        <v>438</v>
      </c>
    </row>
    <row r="192" spans="1:3" ht="15.95" customHeight="1" x14ac:dyDescent="0.25">
      <c r="A192" s="158" t="s">
        <v>726</v>
      </c>
      <c r="B192" s="156" t="s">
        <v>926</v>
      </c>
      <c r="C192" s="157" t="s">
        <v>438</v>
      </c>
    </row>
    <row r="193" spans="1:3" ht="15.95" customHeight="1" x14ac:dyDescent="0.25">
      <c r="A193" s="158" t="s">
        <v>742</v>
      </c>
      <c r="B193" s="156" t="s">
        <v>926</v>
      </c>
      <c r="C193" s="157" t="s">
        <v>438</v>
      </c>
    </row>
    <row r="194" spans="1:3" ht="15.95" customHeight="1" x14ac:dyDescent="0.25">
      <c r="A194" s="158" t="s">
        <v>762</v>
      </c>
      <c r="B194" s="156" t="s">
        <v>926</v>
      </c>
      <c r="C194" s="157" t="s">
        <v>438</v>
      </c>
    </row>
    <row r="195" spans="1:3" ht="15.95" customHeight="1" x14ac:dyDescent="0.25">
      <c r="A195" s="157"/>
      <c r="B195" s="156" t="s">
        <v>326</v>
      </c>
      <c r="C195" s="157" t="s">
        <v>1073</v>
      </c>
    </row>
    <row r="196" spans="1:3" x14ac:dyDescent="0.25">
      <c r="A196" s="158" t="s">
        <v>704</v>
      </c>
      <c r="B196" s="156" t="s">
        <v>326</v>
      </c>
      <c r="C196" s="157" t="s">
        <v>439</v>
      </c>
    </row>
    <row r="197" spans="1:3" ht="15.95" customHeight="1" x14ac:dyDescent="0.25">
      <c r="A197" s="158" t="s">
        <v>669</v>
      </c>
      <c r="B197" s="156" t="s">
        <v>326</v>
      </c>
      <c r="C197" s="157" t="s">
        <v>440</v>
      </c>
    </row>
    <row r="198" spans="1:3" ht="15.95" customHeight="1" x14ac:dyDescent="0.25">
      <c r="A198" s="157"/>
      <c r="B198" s="156" t="s">
        <v>326</v>
      </c>
      <c r="C198" s="157" t="s">
        <v>927</v>
      </c>
    </row>
    <row r="199" spans="1:3" ht="15.95" customHeight="1" x14ac:dyDescent="0.25">
      <c r="A199" s="158" t="s">
        <v>961</v>
      </c>
      <c r="B199" s="156" t="s">
        <v>326</v>
      </c>
      <c r="C199" s="157" t="s">
        <v>927</v>
      </c>
    </row>
    <row r="200" spans="1:3" ht="15.95" customHeight="1" x14ac:dyDescent="0.25">
      <c r="A200" s="158" t="s">
        <v>962</v>
      </c>
      <c r="B200" s="156" t="s">
        <v>326</v>
      </c>
      <c r="C200" s="157" t="s">
        <v>927</v>
      </c>
    </row>
    <row r="201" spans="1:3" ht="15.95" customHeight="1" x14ac:dyDescent="0.25">
      <c r="A201" s="158" t="s">
        <v>963</v>
      </c>
      <c r="B201" s="156" t="s">
        <v>326</v>
      </c>
      <c r="C201" s="157" t="s">
        <v>927</v>
      </c>
    </row>
    <row r="202" spans="1:3" x14ac:dyDescent="0.25">
      <c r="A202" s="158" t="s">
        <v>964</v>
      </c>
      <c r="B202" s="156" t="s">
        <v>326</v>
      </c>
      <c r="C202" s="157" t="s">
        <v>927</v>
      </c>
    </row>
    <row r="203" spans="1:3" ht="15.95" customHeight="1" x14ac:dyDescent="0.25">
      <c r="A203" s="158" t="s">
        <v>965</v>
      </c>
      <c r="B203" s="156" t="s">
        <v>326</v>
      </c>
      <c r="C203" s="157" t="s">
        <v>927</v>
      </c>
    </row>
    <row r="204" spans="1:3" ht="15.95" customHeight="1" x14ac:dyDescent="0.25">
      <c r="A204" s="158" t="s">
        <v>966</v>
      </c>
      <c r="B204" s="156" t="s">
        <v>326</v>
      </c>
      <c r="C204" s="157" t="s">
        <v>927</v>
      </c>
    </row>
    <row r="205" spans="1:3" x14ac:dyDescent="0.25">
      <c r="A205" s="158" t="s">
        <v>967</v>
      </c>
      <c r="B205" s="156" t="s">
        <v>326</v>
      </c>
      <c r="C205" s="157" t="s">
        <v>927</v>
      </c>
    </row>
    <row r="206" spans="1:3" ht="15.95" customHeight="1" x14ac:dyDescent="0.25">
      <c r="A206" s="158" t="s">
        <v>968</v>
      </c>
      <c r="B206" s="156" t="s">
        <v>326</v>
      </c>
      <c r="C206" s="157" t="s">
        <v>927</v>
      </c>
    </row>
    <row r="207" spans="1:3" x14ac:dyDescent="0.25">
      <c r="A207" s="158" t="s">
        <v>969</v>
      </c>
      <c r="B207" s="156" t="s">
        <v>326</v>
      </c>
      <c r="C207" s="157" t="s">
        <v>927</v>
      </c>
    </row>
    <row r="208" spans="1:3" ht="15.95" customHeight="1" x14ac:dyDescent="0.25">
      <c r="A208" s="158" t="s">
        <v>970</v>
      </c>
      <c r="B208" s="156" t="s">
        <v>326</v>
      </c>
      <c r="C208" s="157" t="s">
        <v>927</v>
      </c>
    </row>
    <row r="209" spans="1:3" x14ac:dyDescent="0.25">
      <c r="A209" s="158" t="s">
        <v>971</v>
      </c>
      <c r="B209" s="156" t="s">
        <v>326</v>
      </c>
      <c r="C209" s="157" t="s">
        <v>927</v>
      </c>
    </row>
    <row r="210" spans="1:3" ht="15.95" customHeight="1" x14ac:dyDescent="0.25">
      <c r="A210" s="159"/>
      <c r="B210" s="156" t="s">
        <v>921</v>
      </c>
      <c r="C210" s="159" t="s">
        <v>436</v>
      </c>
    </row>
    <row r="211" spans="1:3" x14ac:dyDescent="0.25">
      <c r="A211" s="160" t="s">
        <v>701</v>
      </c>
      <c r="B211" s="156" t="s">
        <v>921</v>
      </c>
      <c r="C211" s="159" t="s">
        <v>436</v>
      </c>
    </row>
    <row r="212" spans="1:3" ht="15.95" customHeight="1" x14ac:dyDescent="0.25">
      <c r="A212" s="160" t="s">
        <v>766</v>
      </c>
      <c r="B212" s="156" t="s">
        <v>921</v>
      </c>
      <c r="C212" s="159" t="s">
        <v>436</v>
      </c>
    </row>
    <row r="213" spans="1:3" x14ac:dyDescent="0.25">
      <c r="A213" s="160" t="s">
        <v>764</v>
      </c>
      <c r="B213" s="156" t="s">
        <v>921</v>
      </c>
      <c r="C213" s="159" t="s">
        <v>436</v>
      </c>
    </row>
    <row r="214" spans="1:3" ht="15.95" customHeight="1" x14ac:dyDescent="0.25">
      <c r="A214" s="157"/>
      <c r="B214" s="156" t="s">
        <v>80</v>
      </c>
      <c r="C214" s="157" t="s">
        <v>1048</v>
      </c>
    </row>
    <row r="215" spans="1:3" ht="15.95" customHeight="1" x14ac:dyDescent="0.25">
      <c r="A215" s="158" t="s">
        <v>681</v>
      </c>
      <c r="B215" s="156" t="s">
        <v>80</v>
      </c>
      <c r="C215" s="157" t="s">
        <v>1048</v>
      </c>
    </row>
    <row r="216" spans="1:3" ht="15.95" customHeight="1" x14ac:dyDescent="0.25">
      <c r="A216" s="157"/>
      <c r="B216" s="156" t="s">
        <v>78</v>
      </c>
      <c r="C216" s="157" t="s">
        <v>442</v>
      </c>
    </row>
    <row r="217" spans="1:3" ht="15.95" customHeight="1" x14ac:dyDescent="0.25">
      <c r="A217" s="158" t="s">
        <v>689</v>
      </c>
      <c r="B217" s="156" t="s">
        <v>78</v>
      </c>
      <c r="C217" s="157" t="s">
        <v>442</v>
      </c>
    </row>
    <row r="218" spans="1:3" x14ac:dyDescent="0.25">
      <c r="A218" s="158" t="s">
        <v>680</v>
      </c>
      <c r="B218" s="156" t="s">
        <v>78</v>
      </c>
      <c r="C218" s="157" t="s">
        <v>442</v>
      </c>
    </row>
    <row r="219" spans="1:3" ht="15.95" customHeight="1" x14ac:dyDescent="0.25">
      <c r="A219" s="158" t="s">
        <v>674</v>
      </c>
      <c r="B219" s="156" t="s">
        <v>78</v>
      </c>
      <c r="C219" s="157" t="s">
        <v>442</v>
      </c>
    </row>
    <row r="220" spans="1:3" ht="15.95" customHeight="1" x14ac:dyDescent="0.25">
      <c r="A220" s="157"/>
      <c r="B220" s="156" t="s">
        <v>221</v>
      </c>
      <c r="C220" s="157" t="s">
        <v>928</v>
      </c>
    </row>
    <row r="221" spans="1:3" x14ac:dyDescent="0.25">
      <c r="A221" s="158" t="s">
        <v>703</v>
      </c>
      <c r="B221" s="156" t="s">
        <v>221</v>
      </c>
      <c r="C221" s="157" t="s">
        <v>928</v>
      </c>
    </row>
    <row r="222" spans="1:3" ht="15.95" customHeight="1" x14ac:dyDescent="0.25">
      <c r="A222" s="158" t="s">
        <v>712</v>
      </c>
      <c r="B222" s="161" t="s">
        <v>234</v>
      </c>
      <c r="C222" s="157" t="s">
        <v>949</v>
      </c>
    </row>
  </sheetData>
  <autoFilter ref="A1:C224" xr:uid="{00000000-0009-0000-0000-000008000000}">
    <sortState xmlns:xlrd2="http://schemas.microsoft.com/office/spreadsheetml/2017/richdata2" ref="A2:C222">
      <sortCondition ref="B1:B224"/>
    </sortState>
  </autoFilter>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CC5E8-53F0-4B50-A49F-32B79A40F5A1}">
  <sheetPr codeName="Tabelle8"/>
  <dimension ref="A1:D41"/>
  <sheetViews>
    <sheetView view="pageBreakPreview" topLeftCell="A25" zoomScale="130" zoomScaleNormal="85" zoomScaleSheetLayoutView="130" workbookViewId="0">
      <selection activeCell="G7" sqref="G7"/>
    </sheetView>
  </sheetViews>
  <sheetFormatPr baseColWidth="10" defaultColWidth="11.42578125" defaultRowHeight="14.25" x14ac:dyDescent="0.2"/>
  <cols>
    <col min="1" max="1" width="6" style="253" bestFit="1" customWidth="1"/>
    <col min="2" max="2" width="65.42578125" style="246" customWidth="1"/>
    <col min="3" max="3" width="9.7109375" style="247" customWidth="1"/>
    <col min="4" max="4" width="10" style="245" bestFit="1" customWidth="1"/>
    <col min="5" max="7" width="11.42578125" style="248"/>
    <col min="8" max="8" width="16.42578125" style="248" customWidth="1"/>
    <col min="9" max="16384" width="11.42578125" style="248"/>
  </cols>
  <sheetData>
    <row r="1" spans="1:4" x14ac:dyDescent="0.2">
      <c r="A1" s="245"/>
    </row>
    <row r="2" spans="1:4" x14ac:dyDescent="0.2">
      <c r="A2" s="249" t="s">
        <v>1185</v>
      </c>
      <c r="B2" s="250" t="s">
        <v>1186</v>
      </c>
      <c r="C2" s="251" t="s">
        <v>1187</v>
      </c>
      <c r="D2" s="249" t="s">
        <v>1188</v>
      </c>
    </row>
    <row r="3" spans="1:4" x14ac:dyDescent="0.2">
      <c r="A3" s="249" t="s">
        <v>247</v>
      </c>
      <c r="B3" s="250" t="s">
        <v>1189</v>
      </c>
      <c r="C3" s="251"/>
      <c r="D3" s="249"/>
    </row>
    <row r="4" spans="1:4" x14ac:dyDescent="0.2">
      <c r="A4" s="249" t="s">
        <v>290</v>
      </c>
      <c r="B4" s="250" t="s">
        <v>1189</v>
      </c>
      <c r="C4" s="251"/>
      <c r="D4" s="249"/>
    </row>
    <row r="5" spans="1:4" x14ac:dyDescent="0.2">
      <c r="A5" s="249" t="s">
        <v>607</v>
      </c>
      <c r="B5" s="246" t="s">
        <v>1190</v>
      </c>
      <c r="C5" s="251">
        <v>44229</v>
      </c>
      <c r="D5" s="249" t="s">
        <v>1191</v>
      </c>
    </row>
    <row r="6" spans="1:4" ht="28.5" x14ac:dyDescent="0.2">
      <c r="A6" s="249"/>
      <c r="B6" s="250" t="s">
        <v>1192</v>
      </c>
      <c r="C6" s="251"/>
      <c r="D6" s="249"/>
    </row>
    <row r="7" spans="1:4" ht="28.5" x14ac:dyDescent="0.2">
      <c r="A7" s="249"/>
      <c r="B7" s="250" t="s">
        <v>1193</v>
      </c>
      <c r="C7" s="251"/>
      <c r="D7" s="249"/>
    </row>
    <row r="8" spans="1:4" x14ac:dyDescent="0.2">
      <c r="A8" s="249"/>
      <c r="B8" s="250" t="s">
        <v>1194</v>
      </c>
      <c r="C8" s="251"/>
      <c r="D8" s="249"/>
    </row>
    <row r="9" spans="1:4" ht="28.5" x14ac:dyDescent="0.2">
      <c r="A9" s="252"/>
      <c r="B9" s="250" t="s">
        <v>1195</v>
      </c>
      <c r="C9" s="251"/>
      <c r="D9" s="249"/>
    </row>
    <row r="10" spans="1:4" x14ac:dyDescent="0.2">
      <c r="A10" s="249"/>
      <c r="B10" s="250" t="s">
        <v>1196</v>
      </c>
      <c r="C10" s="251"/>
      <c r="D10" s="249"/>
    </row>
    <row r="11" spans="1:4" ht="28.5" x14ac:dyDescent="0.2">
      <c r="A11" s="249"/>
      <c r="B11" s="250" t="s">
        <v>1197</v>
      </c>
      <c r="C11" s="251"/>
      <c r="D11" s="249"/>
    </row>
    <row r="12" spans="1:4" ht="28.5" x14ac:dyDescent="0.2">
      <c r="A12" s="249"/>
      <c r="B12" s="250" t="s">
        <v>1198</v>
      </c>
      <c r="C12" s="251"/>
      <c r="D12" s="249"/>
    </row>
    <row r="13" spans="1:4" x14ac:dyDescent="0.2">
      <c r="A13" s="249"/>
      <c r="B13" s="250" t="s">
        <v>1199</v>
      </c>
      <c r="C13" s="251"/>
      <c r="D13" s="249"/>
    </row>
    <row r="14" spans="1:4" x14ac:dyDescent="0.2">
      <c r="A14" s="249"/>
      <c r="B14" s="250" t="s">
        <v>1200</v>
      </c>
      <c r="C14" s="251"/>
      <c r="D14" s="249"/>
    </row>
    <row r="15" spans="1:4" x14ac:dyDescent="0.2">
      <c r="A15" s="252"/>
      <c r="B15" s="250" t="s">
        <v>1201</v>
      </c>
      <c r="C15" s="251"/>
      <c r="D15" s="249"/>
    </row>
    <row r="16" spans="1:4" x14ac:dyDescent="0.2">
      <c r="A16" s="252" t="s">
        <v>1202</v>
      </c>
      <c r="B16" s="250" t="s">
        <v>1189</v>
      </c>
      <c r="C16" s="251">
        <v>45132</v>
      </c>
      <c r="D16" s="249" t="s">
        <v>1205</v>
      </c>
    </row>
    <row r="17" spans="1:4" x14ac:dyDescent="0.2">
      <c r="A17" s="252"/>
      <c r="B17" s="250" t="s">
        <v>1203</v>
      </c>
      <c r="C17" s="251"/>
      <c r="D17" s="249"/>
    </row>
    <row r="18" spans="1:4" x14ac:dyDescent="0.2">
      <c r="A18" s="252"/>
      <c r="B18" s="250" t="s">
        <v>1204</v>
      </c>
      <c r="C18" s="251"/>
      <c r="D18" s="249"/>
    </row>
    <row r="19" spans="1:4" x14ac:dyDescent="0.2">
      <c r="A19" s="252"/>
      <c r="B19" s="250" t="s">
        <v>1206</v>
      </c>
      <c r="C19" s="251"/>
      <c r="D19" s="249"/>
    </row>
    <row r="20" spans="1:4" x14ac:dyDescent="0.2">
      <c r="A20" s="252"/>
      <c r="B20" s="250" t="s">
        <v>1209</v>
      </c>
      <c r="C20" s="251"/>
      <c r="D20" s="249"/>
    </row>
    <row r="21" spans="1:4" x14ac:dyDescent="0.2">
      <c r="A21" s="249"/>
      <c r="B21" s="250" t="s">
        <v>1272</v>
      </c>
      <c r="C21" s="251"/>
      <c r="D21" s="249"/>
    </row>
    <row r="22" spans="1:4" ht="28.5" x14ac:dyDescent="0.2">
      <c r="A22" s="249"/>
      <c r="B22" s="250" t="s">
        <v>1275</v>
      </c>
      <c r="C22" s="251"/>
      <c r="D22" s="249"/>
    </row>
    <row r="23" spans="1:4" x14ac:dyDescent="0.2">
      <c r="A23" s="249"/>
      <c r="B23" s="250" t="s">
        <v>1277</v>
      </c>
      <c r="C23" s="251"/>
      <c r="D23" s="249"/>
    </row>
    <row r="24" spans="1:4" x14ac:dyDescent="0.2">
      <c r="A24" s="260"/>
      <c r="B24" s="250" t="s">
        <v>1276</v>
      </c>
      <c r="C24" s="251"/>
      <c r="D24" s="249"/>
    </row>
    <row r="25" spans="1:4" x14ac:dyDescent="0.2">
      <c r="A25" s="260"/>
      <c r="B25" s="250" t="s">
        <v>1273</v>
      </c>
      <c r="C25" s="251"/>
      <c r="D25" s="249"/>
    </row>
    <row r="26" spans="1:4" x14ac:dyDescent="0.2">
      <c r="A26" s="260"/>
      <c r="B26" s="250" t="s">
        <v>1274</v>
      </c>
      <c r="C26" s="251"/>
      <c r="D26" s="249"/>
    </row>
    <row r="27" spans="1:4" x14ac:dyDescent="0.2">
      <c r="A27" s="260"/>
      <c r="B27" s="250" t="s">
        <v>1278</v>
      </c>
      <c r="C27" s="251"/>
      <c r="D27" s="249"/>
    </row>
    <row r="28" spans="1:4" x14ac:dyDescent="0.2">
      <c r="A28" s="260" t="s">
        <v>240</v>
      </c>
      <c r="B28" s="250" t="s">
        <v>1294</v>
      </c>
      <c r="C28" s="251">
        <v>45279</v>
      </c>
      <c r="D28" s="249" t="s">
        <v>1299</v>
      </c>
    </row>
    <row r="29" spans="1:4" x14ac:dyDescent="0.2">
      <c r="A29" s="260"/>
      <c r="B29" s="250" t="s">
        <v>1295</v>
      </c>
      <c r="C29" s="251"/>
      <c r="D29" s="249"/>
    </row>
    <row r="30" spans="1:4" ht="28.5" x14ac:dyDescent="0.2">
      <c r="A30" s="260"/>
      <c r="B30" s="250" t="s">
        <v>1296</v>
      </c>
      <c r="C30" s="251"/>
      <c r="D30" s="249"/>
    </row>
    <row r="31" spans="1:4" ht="18" customHeight="1" x14ac:dyDescent="0.2">
      <c r="A31" s="260"/>
      <c r="B31" s="250" t="s">
        <v>1297</v>
      </c>
      <c r="C31" s="251"/>
      <c r="D31" s="249"/>
    </row>
    <row r="32" spans="1:4" ht="28.5" x14ac:dyDescent="0.2">
      <c r="A32" s="260"/>
      <c r="B32" s="250" t="s">
        <v>1298</v>
      </c>
      <c r="C32" s="251"/>
      <c r="D32" s="249"/>
    </row>
    <row r="33" spans="1:4" x14ac:dyDescent="0.2">
      <c r="A33" s="260" t="s">
        <v>823</v>
      </c>
      <c r="B33" s="250" t="s">
        <v>1310</v>
      </c>
      <c r="C33" s="251">
        <v>45440</v>
      </c>
      <c r="D33" s="249" t="s">
        <v>1299</v>
      </c>
    </row>
    <row r="34" spans="1:4" x14ac:dyDescent="0.2">
      <c r="A34" s="260"/>
      <c r="B34" s="250" t="s">
        <v>1311</v>
      </c>
      <c r="C34" s="251"/>
      <c r="D34" s="249"/>
    </row>
    <row r="35" spans="1:4" x14ac:dyDescent="0.2">
      <c r="A35" s="260" t="s">
        <v>870</v>
      </c>
      <c r="B35" s="250" t="s">
        <v>1315</v>
      </c>
      <c r="C35" s="251">
        <v>45708</v>
      </c>
      <c r="D35" s="249" t="s">
        <v>1316</v>
      </c>
    </row>
    <row r="36" spans="1:4" x14ac:dyDescent="0.2">
      <c r="A36" s="260"/>
      <c r="B36" s="250" t="s">
        <v>1317</v>
      </c>
      <c r="C36" s="251"/>
      <c r="D36" s="249"/>
    </row>
    <row r="37" spans="1:4" x14ac:dyDescent="0.2">
      <c r="A37" s="260"/>
      <c r="B37" s="250" t="s">
        <v>1323</v>
      </c>
      <c r="C37" s="251">
        <v>45952</v>
      </c>
      <c r="D37" s="249" t="s">
        <v>1316</v>
      </c>
    </row>
    <row r="38" spans="1:4" x14ac:dyDescent="0.2">
      <c r="A38" s="260" t="s">
        <v>1074</v>
      </c>
      <c r="B38" s="250" t="s">
        <v>1335</v>
      </c>
      <c r="C38" s="251">
        <v>46094</v>
      </c>
      <c r="D38" s="249" t="s">
        <v>1299</v>
      </c>
    </row>
    <row r="39" spans="1:4" x14ac:dyDescent="0.2">
      <c r="A39" s="260" t="s">
        <v>235</v>
      </c>
      <c r="B39" s="250" t="s">
        <v>1338</v>
      </c>
      <c r="C39" s="251">
        <v>46125</v>
      </c>
      <c r="D39" s="249" t="s">
        <v>1336</v>
      </c>
    </row>
    <row r="40" spans="1:4" x14ac:dyDescent="0.2">
      <c r="A40" s="260"/>
      <c r="B40" s="250" t="s">
        <v>1339</v>
      </c>
      <c r="C40" s="251"/>
      <c r="D40" s="249"/>
    </row>
    <row r="41" spans="1:4" x14ac:dyDescent="0.2">
      <c r="A41" s="260"/>
      <c r="B41" s="250" t="s">
        <v>1341</v>
      </c>
      <c r="C41" s="251"/>
      <c r="D41" s="249"/>
    </row>
  </sheetData>
  <printOptions horizontalCentered="1"/>
  <pageMargins left="0.59055118110236227" right="0.39370078740157483" top="0.78740157480314965" bottom="0.39370078740157483" header="0.31496062992125984" footer="0.19685039370078741"/>
  <pageSetup paperSize="9" scale="90" orientation="portrait" r:id="rId1"/>
  <headerFooter>
    <oddHeader>&amp;L&amp;8Stadtbahn Europaviertel
Stadtbahstrecke B, Teilabschnitt 3 - Europaviertel&amp;R&amp;G</oddHeader>
    <oddFooter>&amp;C&amp;A</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18</vt:i4>
      </vt:variant>
    </vt:vector>
  </HeadingPairs>
  <TitlesOfParts>
    <vt:vector size="25" baseType="lpstr">
      <vt:lpstr>Unterirdisch</vt:lpstr>
      <vt:lpstr>Oberirdisch</vt:lpstr>
      <vt:lpstr>Güterplatz - unterirdisch</vt:lpstr>
      <vt:lpstr>PdR und ToB - unterirdisch</vt:lpstr>
      <vt:lpstr>Legende</vt:lpstr>
      <vt:lpstr>Raumliste</vt:lpstr>
      <vt:lpstr>Indexfeld_TPL001</vt:lpstr>
      <vt:lpstr>'Güterplatz - unterirdisch'!Druckbereich</vt:lpstr>
      <vt:lpstr>Indexfeld_TPL001!Druckbereich</vt:lpstr>
      <vt:lpstr>Legende!Druckbereich</vt:lpstr>
      <vt:lpstr>Oberirdisch!Druckbereich</vt:lpstr>
      <vt:lpstr>'PdR und ToB - unterirdisch'!Druckbereich</vt:lpstr>
      <vt:lpstr>Unterirdisch!Druckbereich</vt:lpstr>
      <vt:lpstr>'Güterplatz - unterirdisch'!Drucktitel</vt:lpstr>
      <vt:lpstr>'PdR und ToB - unterirdisch'!Drucktitel</vt:lpstr>
      <vt:lpstr>Unterirdisch!Drucktitel</vt:lpstr>
      <vt:lpstr>'Güterplatz - unterirdisch'!Print_Area</vt:lpstr>
      <vt:lpstr>Indexfeld_TPL001!Print_Area</vt:lpstr>
      <vt:lpstr>Oberirdisch!Print_Area</vt:lpstr>
      <vt:lpstr>'PdR und ToB - unterirdisch'!Print_Area</vt:lpstr>
      <vt:lpstr>Unterirdisch!Print_Area</vt:lpstr>
      <vt:lpstr>'Güterplatz - unterirdisch'!Print_Titles</vt:lpstr>
      <vt:lpstr>Oberirdisch!Print_Titles</vt:lpstr>
      <vt:lpstr>'PdR und ToB - unterirdisch'!Print_Titles</vt:lpstr>
      <vt:lpstr>Unterirdisch!Print_Titles</vt:lpstr>
    </vt:vector>
  </TitlesOfParts>
  <Company>CDM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CDM</dc:creator>
  <cp:lastModifiedBy>Ulbricht, Werner</cp:lastModifiedBy>
  <cp:lastPrinted>2026-04-14T14:37:05Z</cp:lastPrinted>
  <dcterms:created xsi:type="dcterms:W3CDTF">2013-12-09T10:21:55Z</dcterms:created>
  <dcterms:modified xsi:type="dcterms:W3CDTF">2026-04-15T07:17:06Z</dcterms:modified>
</cp:coreProperties>
</file>