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S\IS2\04_Bestandsdokumentation\Reiss\000_RNV_Strukturierung\2603_aktueller_Stand_SAV\01_Richtlinie\Bestandsvermessung\"/>
    </mc:Choice>
  </mc:AlternateContent>
  <xr:revisionPtr revIDLastSave="0" documentId="13_ncr:1_{FCAA07D0-D928-4311-9978-9C108595A78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Tabelle1!$9:$12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M14" i="1"/>
  <c r="J15" i="1"/>
  <c r="M15" i="1"/>
  <c r="J16" i="1"/>
  <c r="M16" i="1"/>
  <c r="J17" i="1"/>
  <c r="M17" i="1"/>
  <c r="J18" i="1"/>
  <c r="M18" i="1"/>
  <c r="J19" i="1"/>
  <c r="M19" i="1"/>
  <c r="J20" i="1"/>
  <c r="M20" i="1"/>
  <c r="J21" i="1"/>
  <c r="M21" i="1"/>
  <c r="J22" i="1"/>
  <c r="M22" i="1"/>
  <c r="J23" i="1"/>
  <c r="M23" i="1"/>
  <c r="J24" i="1"/>
  <c r="M24" i="1"/>
  <c r="J25" i="1"/>
  <c r="M25" i="1"/>
  <c r="M13" i="1" l="1"/>
  <c r="J13" i="1"/>
  <c r="M41" i="2"/>
  <c r="J41" i="2"/>
  <c r="G41" i="2"/>
  <c r="M40" i="2"/>
  <c r="J40" i="2"/>
  <c r="G40" i="2"/>
  <c r="M39" i="2"/>
  <c r="J39" i="2"/>
  <c r="G39" i="2"/>
  <c r="M38" i="2"/>
  <c r="J38" i="2"/>
  <c r="G38" i="2"/>
  <c r="M37" i="2"/>
  <c r="J37" i="2"/>
  <c r="G37" i="2"/>
  <c r="M36" i="2"/>
  <c r="J36" i="2"/>
  <c r="G36" i="2"/>
  <c r="M35" i="2"/>
  <c r="J35" i="2"/>
  <c r="G35" i="2"/>
  <c r="M34" i="2"/>
  <c r="J34" i="2"/>
  <c r="G34" i="2"/>
  <c r="M33" i="2"/>
  <c r="J33" i="2"/>
  <c r="G33" i="2"/>
  <c r="M32" i="2"/>
  <c r="J32" i="2"/>
  <c r="G32" i="2"/>
  <c r="M31" i="2"/>
  <c r="J31" i="2"/>
  <c r="G31" i="2"/>
  <c r="M30" i="2"/>
  <c r="J30" i="2"/>
  <c r="G30" i="2"/>
  <c r="M29" i="2"/>
  <c r="J29" i="2"/>
  <c r="G29" i="2"/>
  <c r="M28" i="2"/>
  <c r="J28" i="2"/>
  <c r="G28" i="2"/>
  <c r="M27" i="2"/>
  <c r="J27" i="2"/>
  <c r="G27" i="2"/>
  <c r="M26" i="2"/>
  <c r="J26" i="2"/>
  <c r="G26" i="2"/>
  <c r="M25" i="2"/>
  <c r="J25" i="2"/>
  <c r="G25" i="2"/>
  <c r="M24" i="2"/>
  <c r="J24" i="2"/>
  <c r="G24" i="2"/>
  <c r="M23" i="2"/>
  <c r="J23" i="2"/>
  <c r="G23" i="2"/>
  <c r="M22" i="2"/>
  <c r="J22" i="2"/>
  <c r="G22" i="2"/>
  <c r="M21" i="2"/>
  <c r="J21" i="2"/>
  <c r="G21" i="2"/>
</calcChain>
</file>

<file path=xl/sharedStrings.xml><?xml version="1.0" encoding="utf-8"?>
<sst xmlns="http://schemas.openxmlformats.org/spreadsheetml/2006/main" count="99" uniqueCount="56">
  <si>
    <t>Allgemein</t>
  </si>
  <si>
    <t>Korrekturwerte Trasse</t>
  </si>
  <si>
    <t>Punkt</t>
  </si>
  <si>
    <t>Nr.</t>
  </si>
  <si>
    <t>Station</t>
  </si>
  <si>
    <t>Lage</t>
  </si>
  <si>
    <t>Abstand Gleisachse</t>
  </si>
  <si>
    <t>Soll</t>
  </si>
  <si>
    <t>Ist</t>
  </si>
  <si>
    <t>Differenz</t>
  </si>
  <si>
    <t>[m]</t>
  </si>
  <si>
    <t>[mm]</t>
  </si>
  <si>
    <t>Höhe</t>
  </si>
  <si>
    <t>Abstand Gradiente</t>
  </si>
  <si>
    <t>Überhöhung</t>
  </si>
  <si>
    <t>Gleise und Weichen</t>
  </si>
  <si>
    <t>Kilometer</t>
  </si>
  <si>
    <t>RiKeZ</t>
  </si>
  <si>
    <t>Weiche</t>
  </si>
  <si>
    <t>Entfernung</t>
  </si>
  <si>
    <t>Gleis</t>
  </si>
  <si>
    <t>Bf:</t>
  </si>
  <si>
    <t>Vorzeichendefinition für Differenzmaße (Korrekturwerte):</t>
  </si>
  <si>
    <t>negativ</t>
  </si>
  <si>
    <t>Verschiebung nach rechts erforderlich</t>
  </si>
  <si>
    <t>Verschiebung nach links erforderlich</t>
  </si>
  <si>
    <t>positiv</t>
  </si>
  <si>
    <t>Senken erforderlich</t>
  </si>
  <si>
    <t>Größere Überhöhung erforderlich</t>
  </si>
  <si>
    <t>Kleinere Überhöhung erforderlich</t>
  </si>
  <si>
    <t>Richtungskennzeichen</t>
  </si>
  <si>
    <t>0 = Kilometierungslinie</t>
  </si>
  <si>
    <t>1 = Richtungsgleis</t>
  </si>
  <si>
    <t>2 = Gegenrichtungsgleis</t>
  </si>
  <si>
    <t>4 = Bahnhofsgleis</t>
  </si>
  <si>
    <t>Firma:</t>
  </si>
  <si>
    <t>Name:</t>
  </si>
  <si>
    <t>Unterschrift:</t>
  </si>
  <si>
    <t>Datum:</t>
  </si>
  <si>
    <t>Strecke:</t>
  </si>
  <si>
    <t xml:space="preserve">Projekname: </t>
  </si>
  <si>
    <r>
      <t xml:space="preserve">Seite </t>
    </r>
    <r>
      <rPr>
        <b/>
        <sz val="11"/>
        <color theme="1"/>
        <rFont val="Frutiger Next LT CE"/>
        <family val="2"/>
      </rPr>
      <t xml:space="preserve">1 </t>
    </r>
    <r>
      <rPr>
        <sz val="11"/>
        <color theme="1"/>
        <rFont val="Frutiger Next LT CE"/>
        <family val="2"/>
      </rPr>
      <t xml:space="preserve">von </t>
    </r>
    <r>
      <rPr>
        <b/>
        <sz val="11"/>
        <color theme="1"/>
        <rFont val="Frutiger Next LT CE"/>
        <family val="2"/>
      </rPr>
      <t>1</t>
    </r>
  </si>
  <si>
    <t>Heben erforderlich</t>
  </si>
  <si>
    <t>Gradiente</t>
  </si>
  <si>
    <t>Gleisachse</t>
  </si>
  <si>
    <t>Rechts Ist</t>
  </si>
  <si>
    <t>Hoch Ist</t>
  </si>
  <si>
    <t xml:space="preserve">Bemerkung </t>
  </si>
  <si>
    <t>Gleis:</t>
  </si>
  <si>
    <t>Standort:</t>
  </si>
  <si>
    <t>Ausführende Firma:</t>
  </si>
  <si>
    <t>Punkt Nr.</t>
  </si>
  <si>
    <t>Bahn-kilometer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</si>
  <si>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Frutiger Next LT CE"/>
        <family val="2"/>
      </rPr>
      <t>quer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</si>
  <si>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Frutiger Next LT CE"/>
        <family val="2"/>
      </rPr>
      <t>ü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</si>
  <si>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Frutiger Next LT CE"/>
        <family val="2"/>
      </rPr>
      <t>Höhe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</si>
</sst>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\ &quot;€&quot;"/>
  </numFmts>
  <fonts count="9">
    <font>
      <sz val="11"/>
      <color theme="1"/>
      <name val="Frutiger Next LT CE"/>
      <family val="2"/>
    </font>
    <font>
      <b/>
      <sz val="11"/>
      <color theme="1"/>
      <name val="Frutiger Next LT CE"/>
      <family val="2"/>
    </font>
    <font>
      <b/>
      <sz val="12"/>
      <color theme="1"/>
      <name val="Frutiger Next LT CE"/>
      <family val="2"/>
    </font>
    <font>
      <b/>
      <sz val="14"/>
      <color theme="1"/>
      <name val="Frutiger Next LT CE"/>
      <family val="2"/>
    </font>
    <font>
      <sz val="12"/>
      <color theme="1"/>
      <name val="Frutiger Next LT CE"/>
      <family val="2"/>
    </font>
    <font>
      <sz val="14"/>
      <color theme="1"/>
      <name val="Frutiger Next LT CE"/>
      <family val="2"/>
    </font>
    <font>
      <sz val="10"/>
      <color theme="1"/>
      <name val="Frutiger Next LT CE"/>
      <family val="2"/>
    </font>
    <font>
      <b/>
      <sz val="10"/>
      <color theme="1"/>
      <name val="Frutiger Next LT CE"/>
      <family val="2"/>
    </font>
    <font>
      <sz val="10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0" xfId="0" applyBorder="1"/>
    <xf numFmtId="0" fontId="0" fillId="0" borderId="22" xfId="0" applyBorder="1"/>
    <xf numFmtId="0" fontId="0" fillId="0" borderId="21" xfId="0" applyBorder="1"/>
    <xf numFmtId="0" fontId="0" fillId="0" borderId="24" xfId="0" applyBorder="1"/>
    <xf numFmtId="0" fontId="0" fillId="0" borderId="25" xfId="0" applyBorder="1"/>
    <xf numFmtId="0" fontId="0" fillId="0" borderId="29" xfId="0" applyBorder="1"/>
    <xf numFmtId="0" fontId="1" fillId="0" borderId="11" xfId="0" applyFont="1" applyBorder="1"/>
    <xf numFmtId="0" fontId="2" fillId="0" borderId="0" xfId="0" applyFont="1"/>
    <xf numFmtId="0" fontId="3" fillId="0" borderId="0" xfId="0" applyFont="1"/>
    <xf numFmtId="0" fontId="0" fillId="0" borderId="33" xfId="0" applyBorder="1"/>
    <xf numFmtId="0" fontId="0" fillId="0" borderId="27" xfId="0" applyBorder="1"/>
    <xf numFmtId="0" fontId="0" fillId="0" borderId="41" xfId="0" applyBorder="1"/>
    <xf numFmtId="0" fontId="0" fillId="0" borderId="42" xfId="0" applyBorder="1"/>
    <xf numFmtId="0" fontId="0" fillId="0" borderId="17" xfId="0" applyBorder="1"/>
    <xf numFmtId="0" fontId="0" fillId="0" borderId="23" xfId="0" applyBorder="1"/>
    <xf numFmtId="0" fontId="0" fillId="0" borderId="16" xfId="0" applyBorder="1"/>
    <xf numFmtId="0" fontId="0" fillId="0" borderId="18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5" fillId="0" borderId="9" xfId="0" applyFont="1" applyBorder="1"/>
    <xf numFmtId="0" fontId="5" fillId="0" borderId="0" xfId="0" applyFont="1"/>
    <xf numFmtId="0" fontId="0" fillId="0" borderId="51" xfId="0" applyBorder="1"/>
    <xf numFmtId="0" fontId="0" fillId="2" borderId="9" xfId="0" applyFill="1" applyBorder="1"/>
    <xf numFmtId="0" fontId="0" fillId="2" borderId="11" xfId="0" applyFill="1" applyBorder="1"/>
    <xf numFmtId="0" fontId="0" fillId="2" borderId="0" xfId="0" applyFill="1"/>
    <xf numFmtId="0" fontId="0" fillId="2" borderId="23" xfId="0" applyFill="1" applyBorder="1"/>
    <xf numFmtId="0" fontId="0" fillId="2" borderId="16" xfId="0" applyFill="1" applyBorder="1"/>
    <xf numFmtId="0" fontId="0" fillId="2" borderId="17" xfId="0" applyFill="1" applyBorder="1"/>
    <xf numFmtId="0" fontId="5" fillId="0" borderId="23" xfId="0" applyFont="1" applyBorder="1"/>
    <xf numFmtId="0" fontId="6" fillId="0" borderId="31" xfId="0" applyFont="1" applyBorder="1"/>
    <xf numFmtId="0" fontId="6" fillId="0" borderId="1" xfId="0" applyFont="1" applyBorder="1"/>
    <xf numFmtId="0" fontId="6" fillId="0" borderId="30" xfId="0" applyFont="1" applyBorder="1"/>
    <xf numFmtId="0" fontId="6" fillId="0" borderId="32" xfId="0" applyFont="1" applyBorder="1"/>
    <xf numFmtId="0" fontId="6" fillId="0" borderId="31" xfId="0" applyFont="1" applyBorder="1" applyAlignment="1">
      <alignment horizontal="center"/>
    </xf>
    <xf numFmtId="0" fontId="6" fillId="0" borderId="35" xfId="0" applyFont="1" applyBorder="1"/>
    <xf numFmtId="0" fontId="6" fillId="0" borderId="38" xfId="0" applyFont="1" applyBorder="1" applyAlignment="1">
      <alignment horizontal="left"/>
    </xf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38" xfId="0" applyFont="1" applyBorder="1"/>
    <xf numFmtId="0" fontId="6" fillId="0" borderId="33" xfId="0" applyFont="1" applyBorder="1"/>
    <xf numFmtId="0" fontId="6" fillId="0" borderId="26" xfId="0" applyFont="1" applyBorder="1"/>
    <xf numFmtId="0" fontId="6" fillId="0" borderId="1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8" xfId="0" applyFont="1" applyBorder="1"/>
    <xf numFmtId="0" fontId="7" fillId="0" borderId="9" xfId="0" applyFont="1" applyBorder="1" applyAlignment="1">
      <alignment horizontal="center"/>
    </xf>
    <xf numFmtId="0" fontId="6" fillId="0" borderId="10" xfId="0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4" fillId="2" borderId="11" xfId="0" applyFont="1" applyFill="1" applyBorder="1"/>
    <xf numFmtId="0" fontId="4" fillId="2" borderId="8" xfId="0" applyFont="1" applyFill="1" applyBorder="1"/>
    <xf numFmtId="0" fontId="4" fillId="2" borderId="50" xfId="0" applyFont="1" applyFill="1" applyBorder="1"/>
    <xf numFmtId="0" fontId="1" fillId="0" borderId="14" xfId="0" applyFont="1" applyBorder="1" applyAlignment="1">
      <alignment horizontal="center"/>
    </xf>
    <xf numFmtId="0" fontId="0" fillId="0" borderId="52" xfId="0" applyBorder="1"/>
    <xf numFmtId="0" fontId="1" fillId="0" borderId="4" xfId="0" applyFont="1" applyBorder="1"/>
    <xf numFmtId="0" fontId="1" fillId="0" borderId="11" xfId="0" applyFont="1" applyBorder="1" applyAlignment="1">
      <alignment horizontal="center"/>
    </xf>
    <xf numFmtId="0" fontId="6" fillId="0" borderId="54" xfId="0" applyFont="1" applyBorder="1"/>
    <xf numFmtId="0" fontId="6" fillId="0" borderId="52" xfId="0" applyFont="1" applyBorder="1" applyAlignment="1">
      <alignment horizontal="center"/>
    </xf>
    <xf numFmtId="0" fontId="6" fillId="0" borderId="56" xfId="0" applyFont="1" applyBorder="1"/>
    <xf numFmtId="0" fontId="6" fillId="0" borderId="20" xfId="0" applyFont="1" applyBorder="1" applyAlignment="1">
      <alignment horizontal="center"/>
    </xf>
    <xf numFmtId="0" fontId="6" fillId="0" borderId="14" xfId="0" applyFont="1" applyBorder="1"/>
    <xf numFmtId="0" fontId="6" fillId="0" borderId="15" xfId="0" applyFont="1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31" xfId="0" applyBorder="1"/>
    <xf numFmtId="0" fontId="0" fillId="0" borderId="32" xfId="0" applyBorder="1"/>
    <xf numFmtId="0" fontId="0" fillId="0" borderId="26" xfId="0" applyBorder="1"/>
    <xf numFmtId="0" fontId="0" fillId="0" borderId="34" xfId="0" applyBorder="1"/>
    <xf numFmtId="0" fontId="0" fillId="0" borderId="28" xfId="0" applyBorder="1"/>
    <xf numFmtId="0" fontId="0" fillId="0" borderId="30" xfId="0" applyBorder="1"/>
    <xf numFmtId="0" fontId="0" fillId="0" borderId="60" xfId="0" applyBorder="1"/>
    <xf numFmtId="0" fontId="6" fillId="0" borderId="26" xfId="0" applyFont="1" applyBorder="1" applyAlignment="1">
      <alignment horizontal="center"/>
    </xf>
    <xf numFmtId="0" fontId="6" fillId="0" borderId="57" xfId="0" applyFont="1" applyBorder="1"/>
    <xf numFmtId="0" fontId="6" fillId="0" borderId="46" xfId="0" applyFont="1" applyBorder="1"/>
    <xf numFmtId="0" fontId="6" fillId="0" borderId="55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4" fontId="6" fillId="0" borderId="30" xfId="0" applyNumberFormat="1" applyFont="1" applyBorder="1"/>
    <xf numFmtId="164" fontId="6" fillId="0" borderId="31" xfId="0" applyNumberFormat="1" applyFont="1" applyBorder="1"/>
    <xf numFmtId="1" fontId="6" fillId="0" borderId="35" xfId="0" applyNumberFormat="1" applyFont="1" applyBorder="1"/>
    <xf numFmtId="1" fontId="6" fillId="0" borderId="30" xfId="0" applyNumberFormat="1" applyFont="1" applyBorder="1"/>
    <xf numFmtId="1" fontId="6" fillId="0" borderId="31" xfId="0" applyNumberFormat="1" applyFont="1" applyBorder="1"/>
    <xf numFmtId="1" fontId="6" fillId="0" borderId="32" xfId="0" applyNumberFormat="1" applyFont="1" applyBorder="1"/>
    <xf numFmtId="165" fontId="6" fillId="0" borderId="35" xfId="0" applyNumberFormat="1" applyFont="1" applyBorder="1"/>
    <xf numFmtId="0" fontId="3" fillId="0" borderId="0" xfId="0" applyFont="1"/>
    <xf numFmtId="0" fontId="0" fillId="0" borderId="0" xfId="0"/>
    <xf numFmtId="0" fontId="7" fillId="0" borderId="7" xfId="0" applyFont="1" applyBorder="1" applyAlignment="1">
      <alignment horizontal="center" vertical="center"/>
    </xf>
    <xf numFmtId="0" fontId="0" fillId="0" borderId="62" xfId="0" applyBorder="1"/>
    <xf numFmtId="0" fontId="0" fillId="0" borderId="61" xfId="0" applyBorder="1"/>
    <xf numFmtId="0" fontId="7" fillId="0" borderId="5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7" fillId="0" borderId="4" xfId="0" applyFont="1" applyBorder="1" applyAlignment="1">
      <alignment horizontal="center"/>
    </xf>
    <xf numFmtId="0" fontId="4" fillId="3" borderId="8" xfId="0" applyFont="1" applyFill="1" applyBorder="1" applyAlignment="1">
      <alignment horizontal="right" vertical="center"/>
    </xf>
    <xf numFmtId="0" fontId="0" fillId="3" borderId="10" xfId="0" applyFill="1" applyBorder="1" applyAlignment="1">
      <alignment horizontal="right" vertical="center"/>
    </xf>
    <xf numFmtId="0" fontId="0" fillId="3" borderId="13" xfId="0" applyFill="1" applyBorder="1" applyAlignment="1">
      <alignment horizontal="right" vertical="center"/>
    </xf>
    <xf numFmtId="0" fontId="0" fillId="3" borderId="15" xfId="0" applyFill="1" applyBorder="1" applyAlignment="1">
      <alignment horizontal="right" vertical="center"/>
    </xf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3" borderId="11" xfId="0" applyFont="1" applyFill="1" applyBorder="1" applyAlignment="1">
      <alignment horizontal="right" vertical="center"/>
    </xf>
    <xf numFmtId="0" fontId="0" fillId="3" borderId="12" xfId="0" applyFill="1" applyBorder="1" applyAlignment="1">
      <alignment horizontal="right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/>
    <xf numFmtId="0" fontId="0" fillId="0" borderId="10" xfId="0" applyBorder="1"/>
    <xf numFmtId="0" fontId="0" fillId="0" borderId="9" xfId="0" applyBorder="1"/>
    <xf numFmtId="0" fontId="4" fillId="3" borderId="7" xfId="0" applyFont="1" applyFill="1" applyBorder="1" applyAlignment="1">
      <alignment horizontal="center" vertical="center"/>
    </xf>
    <xf numFmtId="0" fontId="0" fillId="0" borderId="61" xfId="0" applyBorder="1" applyAlignment="1">
      <alignment vertical="center"/>
    </xf>
    <xf numFmtId="0" fontId="0" fillId="0" borderId="57" xfId="0" applyBorder="1"/>
    <xf numFmtId="0" fontId="0" fillId="0" borderId="59" xfId="0" applyBorder="1"/>
    <xf numFmtId="0" fontId="7" fillId="0" borderId="7" xfId="0" applyFont="1" applyBorder="1" applyAlignment="1">
      <alignment horizontal="center" vertical="center" wrapText="1"/>
    </xf>
    <xf numFmtId="0" fontId="0" fillId="0" borderId="62" xfId="0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6" fillId="0" borderId="30" xfId="0" applyFont="1" applyBorder="1"/>
    <xf numFmtId="0" fontId="6" fillId="0" borderId="31" xfId="0" applyFont="1" applyBorder="1"/>
    <xf numFmtId="0" fontId="6" fillId="0" borderId="32" xfId="0" applyFont="1" applyBorder="1"/>
    <xf numFmtId="0" fontId="4" fillId="3" borderId="57" xfId="0" applyFont="1" applyFill="1" applyBorder="1" applyAlignment="1">
      <alignment horizontal="right" vertical="center"/>
    </xf>
    <xf numFmtId="0" fontId="0" fillId="3" borderId="57" xfId="0" applyFill="1" applyBorder="1" applyAlignment="1">
      <alignment horizontal="right" vertical="center"/>
    </xf>
    <xf numFmtId="0" fontId="0" fillId="3" borderId="59" xfId="0" applyFill="1" applyBorder="1" applyAlignment="1">
      <alignment horizontal="right" vertical="center"/>
    </xf>
    <xf numFmtId="0" fontId="4" fillId="4" borderId="57" xfId="0" applyFont="1" applyFill="1" applyBorder="1" applyAlignment="1">
      <alignment vertical="center"/>
    </xf>
    <xf numFmtId="0" fontId="0" fillId="4" borderId="57" xfId="0" applyFill="1" applyBorder="1" applyAlignment="1">
      <alignment vertical="center"/>
    </xf>
    <xf numFmtId="0" fontId="0" fillId="0" borderId="57" xfId="0" applyBorder="1" applyAlignment="1">
      <alignment vertical="center"/>
    </xf>
    <xf numFmtId="0" fontId="0" fillId="4" borderId="59" xfId="0" applyFill="1" applyBorder="1" applyAlignment="1">
      <alignment vertical="center"/>
    </xf>
    <xf numFmtId="0" fontId="0" fillId="0" borderId="59" xfId="0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61" xfId="0" applyFont="1" applyFill="1" applyBorder="1" applyAlignment="1">
      <alignment horizontal="right" vertical="center"/>
    </xf>
    <xf numFmtId="0" fontId="0" fillId="0" borderId="57" xfId="0" applyBorder="1" applyAlignment="1">
      <alignment horizontal="right" vertical="center"/>
    </xf>
    <xf numFmtId="0" fontId="0" fillId="0" borderId="5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4" fillId="3" borderId="11" xfId="0" applyFont="1" applyFill="1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2</xdr:row>
      <xdr:rowOff>0</xdr:rowOff>
    </xdr:from>
    <xdr:to>
      <xdr:col>13</xdr:col>
      <xdr:colOff>8164</xdr:colOff>
      <xdr:row>5</xdr:row>
      <xdr:rowOff>14968</xdr:rowOff>
    </xdr:to>
    <xdr:pic>
      <xdr:nvPicPr>
        <xdr:cNvPr id="3" name="Grafik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390525"/>
          <a:ext cx="1122589" cy="557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showGridLines="0" tabSelected="1" view="pageLayout" zoomScale="90" zoomScaleNormal="85" zoomScalePageLayoutView="90" workbookViewId="0">
      <selection activeCell="M27" sqref="M27"/>
    </sheetView>
  </sheetViews>
  <sheetFormatPr baseColWidth="10" defaultRowHeight="14.25"/>
  <cols>
    <col min="1" max="1" width="6.125" customWidth="1"/>
    <col min="2" max="2" width="5.75" customWidth="1"/>
    <col min="3" max="3" width="3.625" customWidth="1"/>
    <col min="4" max="4" width="2.5" customWidth="1"/>
    <col min="5" max="6" width="14.125" customWidth="1"/>
    <col min="7" max="7" width="10.125" customWidth="1"/>
    <col min="8" max="9" width="7" customWidth="1"/>
    <col min="10" max="10" width="7.75" customWidth="1"/>
    <col min="11" max="12" width="6" customWidth="1"/>
    <col min="13" max="13" width="9.125" customWidth="1"/>
    <col min="14" max="14" width="21.25" customWidth="1"/>
  </cols>
  <sheetData>
    <row r="1" spans="1:14" ht="18.75" thickBot="1">
      <c r="A1" s="111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4" ht="14.25" customHeight="1">
      <c r="A2" s="155" t="s">
        <v>49</v>
      </c>
      <c r="B2" s="156"/>
      <c r="C2" s="158"/>
      <c r="D2" s="159"/>
      <c r="E2" s="160"/>
      <c r="F2" s="163" t="s">
        <v>39</v>
      </c>
      <c r="G2" s="147"/>
      <c r="H2" s="147"/>
      <c r="I2" s="155" t="s">
        <v>48</v>
      </c>
      <c r="J2" s="165"/>
      <c r="K2" s="147"/>
      <c r="L2" s="147"/>
      <c r="M2" s="147"/>
      <c r="N2" s="147"/>
    </row>
    <row r="3" spans="1:14" ht="14.25" customHeight="1" thickBot="1">
      <c r="A3" s="157"/>
      <c r="B3" s="157"/>
      <c r="C3" s="161"/>
      <c r="D3" s="161"/>
      <c r="E3" s="162"/>
      <c r="F3" s="164"/>
      <c r="G3" s="148"/>
      <c r="H3" s="148"/>
      <c r="I3" s="166"/>
      <c r="J3" s="166"/>
      <c r="K3" s="148"/>
      <c r="L3" s="148"/>
      <c r="M3" s="148"/>
      <c r="N3" s="148"/>
    </row>
    <row r="4" spans="1:14">
      <c r="A4" s="126" t="s">
        <v>40</v>
      </c>
      <c r="B4" s="127"/>
      <c r="C4" s="128"/>
      <c r="D4" s="112"/>
      <c r="E4" s="112"/>
      <c r="F4" s="112"/>
      <c r="G4" s="112"/>
      <c r="H4" s="129"/>
      <c r="I4" s="170" t="s">
        <v>50</v>
      </c>
      <c r="J4" s="171"/>
      <c r="K4" s="128"/>
      <c r="L4" s="112"/>
      <c r="M4" s="112"/>
      <c r="N4" s="129"/>
    </row>
    <row r="5" spans="1:14" ht="42.75" customHeight="1" thickBot="1">
      <c r="A5" s="122"/>
      <c r="B5" s="123"/>
      <c r="C5" s="130"/>
      <c r="D5" s="131"/>
      <c r="E5" s="131"/>
      <c r="F5" s="131"/>
      <c r="G5" s="131"/>
      <c r="H5" s="132"/>
      <c r="I5" s="172"/>
      <c r="J5" s="173"/>
      <c r="K5" s="130"/>
      <c r="L5" s="131"/>
      <c r="M5" s="131"/>
      <c r="N5" s="132"/>
    </row>
    <row r="6" spans="1:14" ht="14.25" customHeight="1">
      <c r="A6" s="120" t="s">
        <v>36</v>
      </c>
      <c r="B6" s="121"/>
      <c r="C6" s="142"/>
      <c r="D6" s="144"/>
      <c r="E6" s="143"/>
      <c r="F6" s="145" t="s">
        <v>38</v>
      </c>
      <c r="G6" s="142"/>
      <c r="H6" s="143"/>
      <c r="I6" s="120" t="s">
        <v>37</v>
      </c>
      <c r="J6" s="167"/>
      <c r="K6" s="112"/>
      <c r="L6" s="112"/>
      <c r="M6" s="112"/>
      <c r="N6" s="129"/>
    </row>
    <row r="7" spans="1:14" ht="14.25" customHeight="1" thickBot="1">
      <c r="A7" s="122"/>
      <c r="B7" s="123"/>
      <c r="C7" s="130"/>
      <c r="D7" s="131"/>
      <c r="E7" s="132"/>
      <c r="F7" s="146"/>
      <c r="G7" s="130"/>
      <c r="H7" s="132"/>
      <c r="I7" s="168"/>
      <c r="J7" s="169"/>
      <c r="K7" s="131"/>
      <c r="L7" s="131"/>
      <c r="M7" s="131"/>
      <c r="N7" s="132"/>
    </row>
    <row r="8" spans="1:14" ht="15" thickBo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spans="1:14" ht="15" thickBot="1">
      <c r="A9" s="149" t="s">
        <v>51</v>
      </c>
      <c r="B9" s="133" t="s">
        <v>52</v>
      </c>
      <c r="C9" s="134"/>
      <c r="D9" s="135"/>
      <c r="E9" s="116" t="s">
        <v>5</v>
      </c>
      <c r="F9" s="117"/>
      <c r="G9" s="118"/>
      <c r="H9" s="119" t="s">
        <v>12</v>
      </c>
      <c r="I9" s="117"/>
      <c r="J9" s="118"/>
      <c r="K9" s="119" t="s">
        <v>14</v>
      </c>
      <c r="L9" s="117"/>
      <c r="M9" s="118"/>
      <c r="N9" s="113" t="s">
        <v>47</v>
      </c>
    </row>
    <row r="10" spans="1:14" ht="15" thickBot="1">
      <c r="A10" s="150"/>
      <c r="B10" s="136"/>
      <c r="C10" s="137"/>
      <c r="D10" s="138"/>
      <c r="E10" s="124" t="s">
        <v>44</v>
      </c>
      <c r="F10" s="117"/>
      <c r="G10" s="118"/>
      <c r="H10" s="125" t="s">
        <v>43</v>
      </c>
      <c r="I10" s="117"/>
      <c r="J10" s="118"/>
      <c r="K10" s="125" t="s">
        <v>20</v>
      </c>
      <c r="L10" s="117"/>
      <c r="M10" s="118"/>
      <c r="N10" s="114"/>
    </row>
    <row r="11" spans="1:14">
      <c r="A11" s="150"/>
      <c r="B11" s="136"/>
      <c r="C11" s="137"/>
      <c r="D11" s="138"/>
      <c r="E11" s="85" t="s">
        <v>45</v>
      </c>
      <c r="F11" s="59" t="s">
        <v>46</v>
      </c>
      <c r="G11" s="98" t="s">
        <v>53</v>
      </c>
      <c r="H11" s="61" t="s">
        <v>8</v>
      </c>
      <c r="I11" s="62" t="s">
        <v>7</v>
      </c>
      <c r="J11" s="98" t="s">
        <v>55</v>
      </c>
      <c r="K11" s="61" t="s">
        <v>8</v>
      </c>
      <c r="L11" s="62" t="s">
        <v>7</v>
      </c>
      <c r="M11" s="98" t="s">
        <v>54</v>
      </c>
      <c r="N11" s="114"/>
    </row>
    <row r="12" spans="1:14" ht="15" thickBot="1">
      <c r="A12" s="151"/>
      <c r="B12" s="139"/>
      <c r="C12" s="140"/>
      <c r="D12" s="141"/>
      <c r="E12" s="83" t="s">
        <v>10</v>
      </c>
      <c r="F12" s="65" t="s">
        <v>10</v>
      </c>
      <c r="G12" s="67" t="s">
        <v>11</v>
      </c>
      <c r="H12" s="102" t="s">
        <v>10</v>
      </c>
      <c r="I12" s="103" t="s">
        <v>10</v>
      </c>
      <c r="J12" s="101" t="s">
        <v>11</v>
      </c>
      <c r="K12" s="102" t="s">
        <v>11</v>
      </c>
      <c r="L12" s="103" t="s">
        <v>11</v>
      </c>
      <c r="M12" s="101" t="s">
        <v>11</v>
      </c>
      <c r="N12" s="115"/>
    </row>
    <row r="13" spans="1:14" ht="15" thickBot="1">
      <c r="A13" s="99"/>
      <c r="B13" s="152"/>
      <c r="C13" s="153"/>
      <c r="D13" s="154"/>
      <c r="E13" s="104"/>
      <c r="F13" s="105"/>
      <c r="G13" s="110"/>
      <c r="H13" s="104"/>
      <c r="I13" s="105"/>
      <c r="J13" s="106" t="str">
        <f>IF(H13="","",(I13-H13)*1000)</f>
        <v/>
      </c>
      <c r="K13" s="107"/>
      <c r="L13" s="108"/>
      <c r="M13" s="109" t="str">
        <f>IF(K13="","",(L13-K13))</f>
        <v/>
      </c>
      <c r="N13" s="100"/>
    </row>
    <row r="14" spans="1:14" ht="15" thickBot="1">
      <c r="A14" s="99"/>
      <c r="B14" s="152"/>
      <c r="C14" s="153"/>
      <c r="D14" s="154"/>
      <c r="E14" s="104"/>
      <c r="F14" s="105"/>
      <c r="G14" s="110"/>
      <c r="H14" s="104"/>
      <c r="I14" s="105"/>
      <c r="J14" s="106" t="str">
        <f t="shared" ref="J14:J25" si="0">IF(H14="","",(I14-H14)*1000)</f>
        <v/>
      </c>
      <c r="K14" s="107"/>
      <c r="L14" s="108"/>
      <c r="M14" s="109" t="str">
        <f t="shared" ref="M14:M25" si="1">IF(K14="","",(L14-K14))</f>
        <v/>
      </c>
      <c r="N14" s="100"/>
    </row>
    <row r="15" spans="1:14" ht="15" thickBot="1">
      <c r="A15" s="99"/>
      <c r="B15" s="152"/>
      <c r="C15" s="153"/>
      <c r="D15" s="154"/>
      <c r="E15" s="104"/>
      <c r="F15" s="105"/>
      <c r="G15" s="110"/>
      <c r="H15" s="104"/>
      <c r="I15" s="105"/>
      <c r="J15" s="106" t="str">
        <f t="shared" si="0"/>
        <v/>
      </c>
      <c r="K15" s="107"/>
      <c r="L15" s="108"/>
      <c r="M15" s="109" t="str">
        <f t="shared" si="1"/>
        <v/>
      </c>
      <c r="N15" s="100"/>
    </row>
    <row r="16" spans="1:14" ht="15" thickBot="1">
      <c r="A16" s="99"/>
      <c r="B16" s="152"/>
      <c r="C16" s="153"/>
      <c r="D16" s="154"/>
      <c r="E16" s="104"/>
      <c r="F16" s="105"/>
      <c r="G16" s="110"/>
      <c r="H16" s="104"/>
      <c r="I16" s="105"/>
      <c r="J16" s="106" t="str">
        <f t="shared" si="0"/>
        <v/>
      </c>
      <c r="K16" s="107"/>
      <c r="L16" s="108"/>
      <c r="M16" s="109" t="str">
        <f t="shared" si="1"/>
        <v/>
      </c>
      <c r="N16" s="100"/>
    </row>
    <row r="17" spans="1:14" ht="15" thickBot="1">
      <c r="A17" s="99"/>
      <c r="B17" s="152"/>
      <c r="C17" s="153"/>
      <c r="D17" s="154"/>
      <c r="E17" s="104"/>
      <c r="F17" s="105"/>
      <c r="G17" s="110"/>
      <c r="H17" s="104"/>
      <c r="I17" s="105"/>
      <c r="J17" s="106" t="str">
        <f t="shared" si="0"/>
        <v/>
      </c>
      <c r="K17" s="107"/>
      <c r="L17" s="108"/>
      <c r="M17" s="109" t="str">
        <f t="shared" si="1"/>
        <v/>
      </c>
      <c r="N17" s="100"/>
    </row>
    <row r="18" spans="1:14" ht="15" thickBot="1">
      <c r="A18" s="99"/>
      <c r="B18" s="152"/>
      <c r="C18" s="153"/>
      <c r="D18" s="154"/>
      <c r="E18" s="104"/>
      <c r="F18" s="105"/>
      <c r="G18" s="110"/>
      <c r="H18" s="104"/>
      <c r="I18" s="105"/>
      <c r="J18" s="106" t="str">
        <f t="shared" si="0"/>
        <v/>
      </c>
      <c r="K18" s="107"/>
      <c r="L18" s="108"/>
      <c r="M18" s="109" t="str">
        <f t="shared" si="1"/>
        <v/>
      </c>
      <c r="N18" s="100"/>
    </row>
    <row r="19" spans="1:14" ht="15" thickBot="1">
      <c r="A19" s="99"/>
      <c r="B19" s="152"/>
      <c r="C19" s="153"/>
      <c r="D19" s="154"/>
      <c r="E19" s="104"/>
      <c r="F19" s="105"/>
      <c r="G19" s="110"/>
      <c r="H19" s="104"/>
      <c r="I19" s="105"/>
      <c r="J19" s="106" t="str">
        <f t="shared" si="0"/>
        <v/>
      </c>
      <c r="K19" s="107"/>
      <c r="L19" s="108"/>
      <c r="M19" s="109" t="str">
        <f t="shared" si="1"/>
        <v/>
      </c>
      <c r="N19" s="100"/>
    </row>
    <row r="20" spans="1:14" ht="15" thickBot="1">
      <c r="A20" s="99"/>
      <c r="B20" s="152"/>
      <c r="C20" s="153"/>
      <c r="D20" s="154"/>
      <c r="E20" s="104"/>
      <c r="F20" s="105"/>
      <c r="G20" s="110"/>
      <c r="H20" s="104"/>
      <c r="I20" s="105"/>
      <c r="J20" s="106" t="str">
        <f t="shared" si="0"/>
        <v/>
      </c>
      <c r="K20" s="107"/>
      <c r="L20" s="108"/>
      <c r="M20" s="109" t="str">
        <f t="shared" si="1"/>
        <v/>
      </c>
      <c r="N20" s="100"/>
    </row>
    <row r="21" spans="1:14" ht="15" thickBot="1">
      <c r="A21" s="99"/>
      <c r="B21" s="152"/>
      <c r="C21" s="153"/>
      <c r="D21" s="154"/>
      <c r="E21" s="104"/>
      <c r="F21" s="105"/>
      <c r="G21" s="110"/>
      <c r="H21" s="104"/>
      <c r="I21" s="105"/>
      <c r="J21" s="106" t="str">
        <f t="shared" si="0"/>
        <v/>
      </c>
      <c r="K21" s="107"/>
      <c r="L21" s="108"/>
      <c r="M21" s="109" t="str">
        <f t="shared" si="1"/>
        <v/>
      </c>
      <c r="N21" s="100"/>
    </row>
    <row r="22" spans="1:14" ht="15" thickBot="1">
      <c r="A22" s="99"/>
      <c r="B22" s="152"/>
      <c r="C22" s="153"/>
      <c r="D22" s="154"/>
      <c r="E22" s="104"/>
      <c r="F22" s="105"/>
      <c r="G22" s="110"/>
      <c r="H22" s="104"/>
      <c r="I22" s="105"/>
      <c r="J22" s="106" t="str">
        <f t="shared" si="0"/>
        <v/>
      </c>
      <c r="K22" s="107"/>
      <c r="L22" s="108"/>
      <c r="M22" s="109" t="str">
        <f t="shared" si="1"/>
        <v/>
      </c>
      <c r="N22" s="100"/>
    </row>
    <row r="23" spans="1:14" ht="15" thickBot="1">
      <c r="A23" s="99"/>
      <c r="B23" s="152"/>
      <c r="C23" s="153"/>
      <c r="D23" s="154"/>
      <c r="E23" s="104"/>
      <c r="F23" s="105"/>
      <c r="G23" s="110"/>
      <c r="H23" s="104"/>
      <c r="I23" s="105"/>
      <c r="J23" s="106" t="str">
        <f t="shared" si="0"/>
        <v/>
      </c>
      <c r="K23" s="107"/>
      <c r="L23" s="108"/>
      <c r="M23" s="109" t="str">
        <f t="shared" si="1"/>
        <v/>
      </c>
      <c r="N23" s="100"/>
    </row>
    <row r="24" spans="1:14" ht="15" thickBot="1">
      <c r="A24" s="99"/>
      <c r="B24" s="152"/>
      <c r="C24" s="153"/>
      <c r="D24" s="154"/>
      <c r="E24" s="104"/>
      <c r="F24" s="105"/>
      <c r="G24" s="110"/>
      <c r="H24" s="104"/>
      <c r="I24" s="105"/>
      <c r="J24" s="106" t="str">
        <f t="shared" si="0"/>
        <v/>
      </c>
      <c r="K24" s="107"/>
      <c r="L24" s="108"/>
      <c r="M24" s="109" t="str">
        <f t="shared" si="1"/>
        <v/>
      </c>
      <c r="N24" s="100"/>
    </row>
    <row r="25" spans="1:14">
      <c r="A25" s="99"/>
      <c r="B25" s="152"/>
      <c r="C25" s="153"/>
      <c r="D25" s="154"/>
      <c r="E25" s="104"/>
      <c r="F25" s="105"/>
      <c r="G25" s="110"/>
      <c r="H25" s="104"/>
      <c r="I25" s="105"/>
      <c r="J25" s="106" t="str">
        <f t="shared" si="0"/>
        <v/>
      </c>
      <c r="K25" s="107"/>
      <c r="L25" s="108"/>
      <c r="M25" s="109" t="str">
        <f t="shared" si="1"/>
        <v/>
      </c>
      <c r="N25" s="100"/>
    </row>
  </sheetData>
  <mergeCells count="40">
    <mergeCell ref="B22:D22"/>
    <mergeCell ref="B23:D23"/>
    <mergeCell ref="B24:D24"/>
    <mergeCell ref="B25:D25"/>
    <mergeCell ref="B17:D17"/>
    <mergeCell ref="B18:D18"/>
    <mergeCell ref="B19:D19"/>
    <mergeCell ref="B20:D20"/>
    <mergeCell ref="B21:D21"/>
    <mergeCell ref="K2:N3"/>
    <mergeCell ref="A9:A12"/>
    <mergeCell ref="B14:D14"/>
    <mergeCell ref="B15:D15"/>
    <mergeCell ref="B16:D16"/>
    <mergeCell ref="A2:B3"/>
    <mergeCell ref="C2:E3"/>
    <mergeCell ref="F2:F3"/>
    <mergeCell ref="G2:H3"/>
    <mergeCell ref="I2:J3"/>
    <mergeCell ref="B13:D13"/>
    <mergeCell ref="H10:J10"/>
    <mergeCell ref="K6:N7"/>
    <mergeCell ref="I6:J7"/>
    <mergeCell ref="I4:J5"/>
    <mergeCell ref="A1:N1"/>
    <mergeCell ref="A8:N8"/>
    <mergeCell ref="N9:N12"/>
    <mergeCell ref="E9:G9"/>
    <mergeCell ref="H9:J9"/>
    <mergeCell ref="A6:B7"/>
    <mergeCell ref="E10:G10"/>
    <mergeCell ref="K10:M10"/>
    <mergeCell ref="A4:B5"/>
    <mergeCell ref="K4:N5"/>
    <mergeCell ref="K9:M9"/>
    <mergeCell ref="B9:D12"/>
    <mergeCell ref="C4:H5"/>
    <mergeCell ref="G6:H7"/>
    <mergeCell ref="C6:E7"/>
    <mergeCell ref="F6:F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&amp;L&amp;18Projektnummer&amp;C&amp;16Abweichungen zur Soll-Trassierung&amp;R&amp;G</oddHeader>
    <oddFooter xml:space="preserve">&amp;R&amp;12Seite &amp;P von &amp;N&amp;11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48"/>
  <sheetViews>
    <sheetView showGridLines="0" view="pageLayout" topLeftCell="A6" zoomScaleNormal="100" workbookViewId="0">
      <selection activeCell="O25" sqref="O25"/>
    </sheetView>
  </sheetViews>
  <sheetFormatPr baseColWidth="10" defaultRowHeight="14.25"/>
  <sheetData>
    <row r="2" spans="1:13" ht="15.75">
      <c r="A2" s="20">
        <v>2018</v>
      </c>
    </row>
    <row r="7" spans="1:13" ht="15">
      <c r="K7" t="s">
        <v>41</v>
      </c>
    </row>
    <row r="8" spans="1:13" ht="18.75" thickBot="1">
      <c r="A8" s="21" t="s">
        <v>0</v>
      </c>
    </row>
    <row r="9" spans="1:13" ht="18">
      <c r="A9" s="76" t="s">
        <v>35</v>
      </c>
      <c r="B9" s="40"/>
      <c r="C9" s="16"/>
      <c r="D9" s="4"/>
      <c r="E9" s="4"/>
      <c r="F9" s="37"/>
      <c r="G9" s="5"/>
      <c r="H9" s="76" t="s">
        <v>36</v>
      </c>
      <c r="I9" s="40"/>
      <c r="J9" s="16"/>
      <c r="K9" s="4"/>
      <c r="L9" s="4"/>
      <c r="M9" s="5"/>
    </row>
    <row r="10" spans="1:13">
      <c r="A10" s="41"/>
      <c r="B10" s="42"/>
      <c r="C10" s="24"/>
      <c r="D10" s="26"/>
      <c r="E10" s="26"/>
      <c r="F10" s="26"/>
      <c r="G10" s="29"/>
      <c r="H10" s="44"/>
      <c r="I10" s="45"/>
      <c r="J10" s="24"/>
      <c r="K10" s="26"/>
      <c r="L10" s="26"/>
      <c r="M10" s="29"/>
    </row>
    <row r="11" spans="1:13" ht="18">
      <c r="A11" s="77" t="s">
        <v>40</v>
      </c>
      <c r="B11" s="43"/>
      <c r="C11" s="14"/>
      <c r="D11" s="27"/>
      <c r="E11" s="27"/>
      <c r="F11" s="46"/>
      <c r="G11" s="39"/>
      <c r="H11" s="75" t="s">
        <v>39</v>
      </c>
      <c r="I11" s="42"/>
      <c r="J11" s="18"/>
      <c r="M11" s="6"/>
    </row>
    <row r="12" spans="1:13">
      <c r="A12" s="44"/>
      <c r="B12" s="45"/>
      <c r="C12" s="24"/>
      <c r="D12" s="26"/>
      <c r="E12" s="26"/>
      <c r="F12" s="26"/>
      <c r="G12" s="29"/>
      <c r="H12" s="44"/>
      <c r="I12" s="45"/>
      <c r="J12" s="24"/>
      <c r="K12" s="26"/>
      <c r="L12" s="26"/>
      <c r="M12" s="29"/>
    </row>
    <row r="13" spans="1:13" ht="18">
      <c r="A13" s="75" t="s">
        <v>38</v>
      </c>
      <c r="B13" s="42"/>
      <c r="C13" s="18"/>
      <c r="F13" s="38"/>
      <c r="G13" s="6"/>
      <c r="H13" s="75" t="s">
        <v>37</v>
      </c>
      <c r="I13" s="42"/>
      <c r="J13" s="18"/>
      <c r="M13" s="6"/>
    </row>
    <row r="14" spans="1:13" ht="15" thickBot="1">
      <c r="A14" s="41"/>
      <c r="B14" s="42"/>
      <c r="C14" s="18"/>
      <c r="G14" s="6"/>
      <c r="H14" s="41"/>
      <c r="I14" s="42"/>
      <c r="J14" s="18"/>
      <c r="M14" s="6"/>
    </row>
    <row r="15" spans="1:13" ht="15" thickBot="1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</row>
    <row r="16" spans="1:13" ht="15.75" thickBot="1">
      <c r="A16" s="7"/>
      <c r="B16" s="8"/>
      <c r="C16" s="8"/>
      <c r="D16" s="8"/>
      <c r="E16" s="8"/>
      <c r="F16" s="78"/>
      <c r="G16" s="78" t="s">
        <v>1</v>
      </c>
      <c r="H16" s="8"/>
      <c r="I16" s="8"/>
      <c r="J16" s="8"/>
      <c r="K16" s="8"/>
      <c r="L16" s="8"/>
      <c r="M16" s="9"/>
    </row>
    <row r="17" spans="1:13" ht="15" thickBot="1">
      <c r="A17" s="68"/>
      <c r="B17" s="69"/>
      <c r="C17" s="70" t="s">
        <v>4</v>
      </c>
      <c r="D17" s="71"/>
      <c r="E17" s="72"/>
      <c r="F17" s="73" t="s">
        <v>5</v>
      </c>
      <c r="G17" s="72"/>
      <c r="H17" s="69"/>
      <c r="I17" s="70" t="s">
        <v>12</v>
      </c>
      <c r="J17" s="71"/>
      <c r="K17" s="69"/>
      <c r="L17" s="70" t="s">
        <v>14</v>
      </c>
      <c r="M17" s="71"/>
    </row>
    <row r="18" spans="1:13" ht="15" thickBot="1">
      <c r="A18" s="74" t="s">
        <v>2</v>
      </c>
      <c r="B18" s="49" t="s">
        <v>17</v>
      </c>
      <c r="C18" s="47" t="s">
        <v>16</v>
      </c>
      <c r="D18" s="50" t="s">
        <v>20</v>
      </c>
      <c r="E18" s="84"/>
      <c r="F18" s="51" t="s">
        <v>6</v>
      </c>
      <c r="G18" s="52"/>
      <c r="H18" s="53"/>
      <c r="I18" s="54" t="s">
        <v>13</v>
      </c>
      <c r="J18" s="55"/>
      <c r="K18" s="56"/>
      <c r="L18" s="54" t="s">
        <v>15</v>
      </c>
      <c r="M18" s="55"/>
    </row>
    <row r="19" spans="1:13" ht="15">
      <c r="A19" s="81" t="s">
        <v>3</v>
      </c>
      <c r="B19" s="57" t="s">
        <v>18</v>
      </c>
      <c r="C19" s="48" t="s">
        <v>19</v>
      </c>
      <c r="D19" s="58"/>
      <c r="E19" s="85" t="s">
        <v>7</v>
      </c>
      <c r="F19" s="59" t="s">
        <v>8</v>
      </c>
      <c r="G19" s="60" t="s">
        <v>9</v>
      </c>
      <c r="H19" s="61" t="s">
        <v>7</v>
      </c>
      <c r="I19" s="62" t="s">
        <v>8</v>
      </c>
      <c r="J19" s="63" t="s">
        <v>9</v>
      </c>
      <c r="K19" s="61" t="s">
        <v>7</v>
      </c>
      <c r="L19" s="62" t="s">
        <v>8</v>
      </c>
      <c r="M19" s="63" t="s">
        <v>9</v>
      </c>
    </row>
    <row r="20" spans="1:13" ht="15" thickBot="1">
      <c r="A20" s="7"/>
      <c r="B20" s="82" t="s">
        <v>21</v>
      </c>
      <c r="C20" s="86"/>
      <c r="D20" s="87"/>
      <c r="E20" s="83" t="s">
        <v>10</v>
      </c>
      <c r="F20" s="65" t="s">
        <v>10</v>
      </c>
      <c r="G20" s="66" t="s">
        <v>11</v>
      </c>
      <c r="H20" s="64" t="s">
        <v>10</v>
      </c>
      <c r="I20" s="65" t="s">
        <v>10</v>
      </c>
      <c r="J20" s="67" t="s">
        <v>11</v>
      </c>
      <c r="K20" s="64" t="s">
        <v>10</v>
      </c>
      <c r="L20" s="65" t="s">
        <v>10</v>
      </c>
      <c r="M20" s="67" t="s">
        <v>11</v>
      </c>
    </row>
    <row r="21" spans="1:13">
      <c r="A21" s="88"/>
      <c r="B21" s="35"/>
      <c r="C21" s="91"/>
      <c r="D21" s="92"/>
      <c r="E21" s="96"/>
      <c r="F21" s="91"/>
      <c r="G21" s="92" t="str">
        <f>IF(E21="","",E21-F21)</f>
        <v/>
      </c>
      <c r="H21" s="96"/>
      <c r="I21" s="91"/>
      <c r="J21" s="92" t="str">
        <f>IF(H21="","",H21-I21)</f>
        <v/>
      </c>
      <c r="K21" s="15"/>
      <c r="L21" s="2"/>
      <c r="M21" s="17" t="str">
        <f>IF(K21="","",K21-L21)</f>
        <v/>
      </c>
    </row>
    <row r="22" spans="1:13">
      <c r="A22" s="89"/>
      <c r="B22" s="22"/>
      <c r="C22" s="2"/>
      <c r="D22" s="17"/>
      <c r="E22" s="22"/>
      <c r="F22" s="1"/>
      <c r="G22" s="17" t="str">
        <f t="shared" ref="G22:G41" si="0">IF(E22="","",E22-F22)</f>
        <v/>
      </c>
      <c r="H22" s="22"/>
      <c r="I22" s="1"/>
      <c r="J22" s="17" t="str">
        <f t="shared" ref="J22:J41" si="1">IF(H22="","",H22-I22)</f>
        <v/>
      </c>
      <c r="K22" s="13"/>
      <c r="L22" s="1"/>
      <c r="M22" s="17" t="str">
        <f t="shared" ref="M22:M41" si="2">IF(K22="","",K22-L22)</f>
        <v/>
      </c>
    </row>
    <row r="23" spans="1:13">
      <c r="A23" s="89"/>
      <c r="B23" s="22"/>
      <c r="C23" s="1"/>
      <c r="D23" s="93"/>
      <c r="E23" s="22"/>
      <c r="F23" s="1"/>
      <c r="G23" s="17" t="str">
        <f t="shared" si="0"/>
        <v/>
      </c>
      <c r="H23" s="22"/>
      <c r="I23" s="1"/>
      <c r="J23" s="17" t="str">
        <f t="shared" si="1"/>
        <v/>
      </c>
      <c r="K23" s="13"/>
      <c r="L23" s="1"/>
      <c r="M23" s="17" t="str">
        <f t="shared" si="2"/>
        <v/>
      </c>
    </row>
    <row r="24" spans="1:13">
      <c r="A24" s="89"/>
      <c r="B24" s="22"/>
      <c r="C24" s="1"/>
      <c r="D24" s="93"/>
      <c r="E24" s="22"/>
      <c r="F24" s="1"/>
      <c r="G24" s="17" t="str">
        <f t="shared" si="0"/>
        <v/>
      </c>
      <c r="H24" s="22"/>
      <c r="I24" s="1"/>
      <c r="J24" s="17" t="str">
        <f t="shared" si="1"/>
        <v/>
      </c>
      <c r="K24" s="13"/>
      <c r="L24" s="1"/>
      <c r="M24" s="17" t="str">
        <f t="shared" si="2"/>
        <v/>
      </c>
    </row>
    <row r="25" spans="1:13">
      <c r="A25" s="89"/>
      <c r="B25" s="22"/>
      <c r="C25" s="1"/>
      <c r="D25" s="93"/>
      <c r="E25" s="22"/>
      <c r="F25" s="1"/>
      <c r="G25" s="17" t="str">
        <f t="shared" si="0"/>
        <v/>
      </c>
      <c r="H25" s="22"/>
      <c r="I25" s="1"/>
      <c r="J25" s="17" t="str">
        <f t="shared" si="1"/>
        <v/>
      </c>
      <c r="K25" s="13"/>
      <c r="L25" s="1"/>
      <c r="M25" s="17" t="str">
        <f t="shared" si="2"/>
        <v/>
      </c>
    </row>
    <row r="26" spans="1:13">
      <c r="A26" s="89"/>
      <c r="B26" s="22"/>
      <c r="C26" s="1"/>
      <c r="D26" s="93"/>
      <c r="E26" s="22"/>
      <c r="F26" s="1"/>
      <c r="G26" s="17" t="str">
        <f t="shared" si="0"/>
        <v/>
      </c>
      <c r="H26" s="22"/>
      <c r="I26" s="1"/>
      <c r="J26" s="17" t="str">
        <f t="shared" si="1"/>
        <v/>
      </c>
      <c r="K26" s="13"/>
      <c r="L26" s="1"/>
      <c r="M26" s="17" t="str">
        <f t="shared" si="2"/>
        <v/>
      </c>
    </row>
    <row r="27" spans="1:13">
      <c r="A27" s="89"/>
      <c r="B27" s="22"/>
      <c r="C27" s="1"/>
      <c r="D27" s="93"/>
      <c r="E27" s="22"/>
      <c r="F27" s="1"/>
      <c r="G27" s="17" t="str">
        <f t="shared" si="0"/>
        <v/>
      </c>
      <c r="H27" s="22"/>
      <c r="I27" s="1"/>
      <c r="J27" s="17" t="str">
        <f t="shared" si="1"/>
        <v/>
      </c>
      <c r="K27" s="13"/>
      <c r="L27" s="1"/>
      <c r="M27" s="17" t="str">
        <f t="shared" si="2"/>
        <v/>
      </c>
    </row>
    <row r="28" spans="1:13">
      <c r="A28" s="89"/>
      <c r="B28" s="22"/>
      <c r="C28" s="1"/>
      <c r="D28" s="93"/>
      <c r="E28" s="22"/>
      <c r="F28" s="1"/>
      <c r="G28" s="17" t="str">
        <f t="shared" si="0"/>
        <v/>
      </c>
      <c r="H28" s="22"/>
      <c r="I28" s="1"/>
      <c r="J28" s="17" t="str">
        <f t="shared" si="1"/>
        <v/>
      </c>
      <c r="K28" s="13"/>
      <c r="L28" s="1"/>
      <c r="M28" s="17" t="str">
        <f t="shared" si="2"/>
        <v/>
      </c>
    </row>
    <row r="29" spans="1:13">
      <c r="A29" s="89"/>
      <c r="B29" s="22"/>
      <c r="C29" s="1"/>
      <c r="D29" s="93"/>
      <c r="E29" s="22"/>
      <c r="F29" s="1"/>
      <c r="G29" s="17" t="str">
        <f t="shared" si="0"/>
        <v/>
      </c>
      <c r="H29" s="22"/>
      <c r="I29" s="1"/>
      <c r="J29" s="17" t="str">
        <f t="shared" si="1"/>
        <v/>
      </c>
      <c r="K29" s="13"/>
      <c r="L29" s="1"/>
      <c r="M29" s="17" t="str">
        <f t="shared" si="2"/>
        <v/>
      </c>
    </row>
    <row r="30" spans="1:13">
      <c r="A30" s="89"/>
      <c r="B30" s="22"/>
      <c r="C30" s="1"/>
      <c r="D30" s="93"/>
      <c r="E30" s="22"/>
      <c r="F30" s="1"/>
      <c r="G30" s="17" t="str">
        <f t="shared" si="0"/>
        <v/>
      </c>
      <c r="H30" s="22"/>
      <c r="I30" s="1"/>
      <c r="J30" s="17" t="str">
        <f t="shared" si="1"/>
        <v/>
      </c>
      <c r="K30" s="13"/>
      <c r="L30" s="1"/>
      <c r="M30" s="17" t="str">
        <f t="shared" si="2"/>
        <v/>
      </c>
    </row>
    <row r="31" spans="1:13">
      <c r="A31" s="89"/>
      <c r="B31" s="22"/>
      <c r="C31" s="1"/>
      <c r="D31" s="93"/>
      <c r="E31" s="22"/>
      <c r="F31" s="1"/>
      <c r="G31" s="17" t="str">
        <f t="shared" si="0"/>
        <v/>
      </c>
      <c r="H31" s="22"/>
      <c r="I31" s="1"/>
      <c r="J31" s="17" t="str">
        <f t="shared" si="1"/>
        <v/>
      </c>
      <c r="K31" s="13"/>
      <c r="L31" s="1"/>
      <c r="M31" s="17" t="str">
        <f t="shared" si="2"/>
        <v/>
      </c>
    </row>
    <row r="32" spans="1:13">
      <c r="A32" s="89"/>
      <c r="B32" s="22"/>
      <c r="C32" s="1"/>
      <c r="D32" s="93"/>
      <c r="E32" s="22"/>
      <c r="F32" s="1"/>
      <c r="G32" s="17" t="str">
        <f t="shared" si="0"/>
        <v/>
      </c>
      <c r="H32" s="22"/>
      <c r="I32" s="1"/>
      <c r="J32" s="17" t="str">
        <f t="shared" si="1"/>
        <v/>
      </c>
      <c r="K32" s="13"/>
      <c r="L32" s="1"/>
      <c r="M32" s="17" t="str">
        <f t="shared" si="2"/>
        <v/>
      </c>
    </row>
    <row r="33" spans="1:13">
      <c r="A33" s="89"/>
      <c r="B33" s="22"/>
      <c r="C33" s="1"/>
      <c r="D33" s="93"/>
      <c r="E33" s="22"/>
      <c r="F33" s="1"/>
      <c r="G33" s="17" t="str">
        <f t="shared" si="0"/>
        <v/>
      </c>
      <c r="H33" s="22"/>
      <c r="I33" s="1"/>
      <c r="J33" s="17" t="str">
        <f t="shared" si="1"/>
        <v/>
      </c>
      <c r="K33" s="13"/>
      <c r="L33" s="1"/>
      <c r="M33" s="17" t="str">
        <f t="shared" si="2"/>
        <v/>
      </c>
    </row>
    <row r="34" spans="1:13">
      <c r="A34" s="89"/>
      <c r="B34" s="22"/>
      <c r="C34" s="1"/>
      <c r="D34" s="93"/>
      <c r="E34" s="22"/>
      <c r="F34" s="1"/>
      <c r="G34" s="17" t="str">
        <f t="shared" si="0"/>
        <v/>
      </c>
      <c r="H34" s="22"/>
      <c r="I34" s="1"/>
      <c r="J34" s="17" t="str">
        <f t="shared" si="1"/>
        <v/>
      </c>
      <c r="K34" s="13"/>
      <c r="L34" s="1"/>
      <c r="M34" s="17" t="str">
        <f t="shared" si="2"/>
        <v/>
      </c>
    </row>
    <row r="35" spans="1:13">
      <c r="A35" s="89"/>
      <c r="B35" s="22"/>
      <c r="C35" s="1"/>
      <c r="D35" s="93"/>
      <c r="E35" s="22"/>
      <c r="F35" s="1"/>
      <c r="G35" s="17" t="str">
        <f t="shared" si="0"/>
        <v/>
      </c>
      <c r="H35" s="22"/>
      <c r="I35" s="1"/>
      <c r="J35" s="17" t="str">
        <f t="shared" si="1"/>
        <v/>
      </c>
      <c r="K35" s="13"/>
      <c r="L35" s="1"/>
      <c r="M35" s="17" t="str">
        <f t="shared" si="2"/>
        <v/>
      </c>
    </row>
    <row r="36" spans="1:13">
      <c r="A36" s="89"/>
      <c r="B36" s="22"/>
      <c r="C36" s="1"/>
      <c r="D36" s="93"/>
      <c r="E36" s="22"/>
      <c r="F36" s="1"/>
      <c r="G36" s="17" t="str">
        <f t="shared" si="0"/>
        <v/>
      </c>
      <c r="H36" s="22"/>
      <c r="I36" s="1"/>
      <c r="J36" s="17" t="str">
        <f t="shared" si="1"/>
        <v/>
      </c>
      <c r="K36" s="13"/>
      <c r="L36" s="1"/>
      <c r="M36" s="17" t="str">
        <f t="shared" si="2"/>
        <v/>
      </c>
    </row>
    <row r="37" spans="1:13">
      <c r="A37" s="89"/>
      <c r="B37" s="22"/>
      <c r="C37" s="1"/>
      <c r="D37" s="93"/>
      <c r="E37" s="22"/>
      <c r="F37" s="1"/>
      <c r="G37" s="17" t="str">
        <f t="shared" si="0"/>
        <v/>
      </c>
      <c r="H37" s="22"/>
      <c r="I37" s="1"/>
      <c r="J37" s="17" t="str">
        <f t="shared" si="1"/>
        <v/>
      </c>
      <c r="K37" s="13"/>
      <c r="L37" s="1"/>
      <c r="M37" s="17" t="str">
        <f t="shared" si="2"/>
        <v/>
      </c>
    </row>
    <row r="38" spans="1:13">
      <c r="A38" s="89"/>
      <c r="B38" s="22"/>
      <c r="C38" s="1"/>
      <c r="D38" s="93"/>
      <c r="E38" s="22"/>
      <c r="F38" s="1"/>
      <c r="G38" s="17" t="str">
        <f t="shared" si="0"/>
        <v/>
      </c>
      <c r="H38" s="22"/>
      <c r="I38" s="1"/>
      <c r="J38" s="17" t="str">
        <f t="shared" si="1"/>
        <v/>
      </c>
      <c r="K38" s="13"/>
      <c r="L38" s="1"/>
      <c r="M38" s="17" t="str">
        <f t="shared" si="2"/>
        <v/>
      </c>
    </row>
    <row r="39" spans="1:13">
      <c r="A39" s="89"/>
      <c r="B39" s="22"/>
      <c r="C39" s="1"/>
      <c r="D39" s="93"/>
      <c r="E39" s="22"/>
      <c r="F39" s="1"/>
      <c r="G39" s="17" t="str">
        <f t="shared" si="0"/>
        <v/>
      </c>
      <c r="H39" s="22"/>
      <c r="I39" s="1"/>
      <c r="J39" s="17" t="str">
        <f t="shared" si="1"/>
        <v/>
      </c>
      <c r="K39" s="13"/>
      <c r="L39" s="1"/>
      <c r="M39" s="17" t="str">
        <f t="shared" si="2"/>
        <v/>
      </c>
    </row>
    <row r="40" spans="1:13">
      <c r="A40" s="89"/>
      <c r="B40" s="22"/>
      <c r="C40" s="1"/>
      <c r="D40" s="93"/>
      <c r="E40" s="22"/>
      <c r="F40" s="1"/>
      <c r="G40" s="17" t="str">
        <f t="shared" si="0"/>
        <v/>
      </c>
      <c r="H40" s="22"/>
      <c r="I40" s="1"/>
      <c r="J40" s="17" t="str">
        <f t="shared" si="1"/>
        <v/>
      </c>
      <c r="K40" s="13"/>
      <c r="L40" s="1"/>
      <c r="M40" s="17" t="str">
        <f t="shared" si="2"/>
        <v/>
      </c>
    </row>
    <row r="41" spans="1:13" ht="15" thickBot="1">
      <c r="A41" s="90"/>
      <c r="B41" s="94"/>
      <c r="C41" s="23"/>
      <c r="D41" s="95"/>
      <c r="E41" s="94"/>
      <c r="F41" s="23"/>
      <c r="G41" s="97" t="str">
        <f t="shared" si="0"/>
        <v/>
      </c>
      <c r="H41" s="94"/>
      <c r="I41" s="23"/>
      <c r="J41" s="97" t="str">
        <f t="shared" si="1"/>
        <v/>
      </c>
      <c r="K41" s="13"/>
      <c r="L41" s="1"/>
      <c r="M41" s="17" t="str">
        <f t="shared" si="2"/>
        <v/>
      </c>
    </row>
    <row r="42" spans="1:13" ht="15.75" thickBot="1">
      <c r="A42" s="80" t="s">
        <v>22</v>
      </c>
      <c r="B42" s="11"/>
      <c r="C42" s="11"/>
      <c r="D42" s="11"/>
      <c r="E42" s="11"/>
      <c r="F42" s="10"/>
      <c r="G42" s="10"/>
      <c r="H42" s="10"/>
      <c r="I42" s="12"/>
      <c r="J42" s="35" t="s">
        <v>30</v>
      </c>
      <c r="K42" s="32"/>
      <c r="L42" s="32"/>
      <c r="M42" s="33"/>
    </row>
    <row r="43" spans="1:13" ht="15">
      <c r="A43" s="19" t="s">
        <v>5</v>
      </c>
      <c r="B43" s="6"/>
      <c r="C43" s="15" t="s">
        <v>26</v>
      </c>
      <c r="D43" s="26" t="s">
        <v>24</v>
      </c>
      <c r="E43" s="26"/>
      <c r="F43" s="26"/>
      <c r="G43" s="26"/>
      <c r="H43" s="26"/>
      <c r="I43" s="29"/>
      <c r="J43" s="36" t="s">
        <v>31</v>
      </c>
      <c r="K43" s="25"/>
      <c r="L43" s="25"/>
      <c r="M43" s="34"/>
    </row>
    <row r="44" spans="1:13">
      <c r="A44" s="28"/>
      <c r="B44" s="29"/>
      <c r="C44" s="13" t="s">
        <v>23</v>
      </c>
      <c r="D44" s="25" t="s">
        <v>25</v>
      </c>
      <c r="E44" s="25"/>
      <c r="F44" s="25"/>
      <c r="G44" s="25"/>
      <c r="H44" s="25"/>
      <c r="I44" s="29"/>
      <c r="J44" s="36" t="s">
        <v>32</v>
      </c>
      <c r="K44" s="25"/>
      <c r="L44" s="25"/>
      <c r="M44" s="34"/>
    </row>
    <row r="45" spans="1:13" ht="15">
      <c r="A45" s="19" t="s">
        <v>12</v>
      </c>
      <c r="B45" s="6"/>
      <c r="C45" s="13" t="s">
        <v>26</v>
      </c>
      <c r="D45" s="1" t="s">
        <v>42</v>
      </c>
      <c r="E45" s="25"/>
      <c r="F45" s="25"/>
      <c r="G45" s="25"/>
      <c r="H45" s="25"/>
      <c r="I45" s="29"/>
      <c r="J45" s="36" t="s">
        <v>33</v>
      </c>
      <c r="K45" s="25"/>
      <c r="L45" s="25"/>
      <c r="M45" s="34"/>
    </row>
    <row r="46" spans="1:13" ht="15" thickBot="1">
      <c r="A46" s="28"/>
      <c r="B46" s="29"/>
      <c r="C46" s="13" t="s">
        <v>23</v>
      </c>
      <c r="D46" s="1" t="s">
        <v>27</v>
      </c>
      <c r="E46" s="25"/>
      <c r="F46" s="25"/>
      <c r="G46" s="25"/>
      <c r="H46" s="25"/>
      <c r="I46" s="34"/>
      <c r="J46" s="7" t="s">
        <v>34</v>
      </c>
      <c r="K46" s="8"/>
      <c r="L46" s="8"/>
      <c r="M46" s="9"/>
    </row>
    <row r="47" spans="1:13" ht="15">
      <c r="A47" s="19" t="s">
        <v>14</v>
      </c>
      <c r="B47" s="6"/>
      <c r="C47" s="13" t="s">
        <v>26</v>
      </c>
      <c r="D47" s="2" t="s">
        <v>28</v>
      </c>
      <c r="E47" s="26"/>
      <c r="F47" s="26"/>
      <c r="G47" s="26"/>
      <c r="H47" s="25"/>
      <c r="I47" s="34"/>
      <c r="J47" s="3"/>
      <c r="K47" s="4"/>
      <c r="L47" s="4"/>
      <c r="M47" s="5"/>
    </row>
    <row r="48" spans="1:13" ht="15" thickBot="1">
      <c r="A48" s="7"/>
      <c r="B48" s="9"/>
      <c r="C48" s="79" t="s">
        <v>23</v>
      </c>
      <c r="D48" s="23" t="s">
        <v>29</v>
      </c>
      <c r="E48" s="30"/>
      <c r="F48" s="31"/>
      <c r="G48" s="8"/>
      <c r="H48" s="8"/>
      <c r="I48" s="9"/>
      <c r="J48" s="7"/>
      <c r="K48" s="8"/>
      <c r="L48" s="8"/>
      <c r="M48" s="9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Company>Rhein-Neckar-Verkehr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Gailing, Patrick, PRAKTIKANT</dc:creator>
  <cp:lastModifiedBy>Reiß, Michael Uwe, IS2</cp:lastModifiedBy>
  <cp:lastPrinted>2018-09-13T11:27:24Z</cp:lastPrinted>
  <dcterms:created xsi:type="dcterms:W3CDTF">2018-09-05T12:17:21Z</dcterms:created>
  <dcterms:modified xsi:type="dcterms:W3CDTF">2026-02-16T09:58:15Z</dcterms:modified>
</cp:coreProperties>
</file>