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G:\NT3-Projekte-Neu\NIWH-21-002-NT35_Sanierung Halle Neu-Isenburg\05_Ausschreibungen\00_Anlagen zur Ausschreibung\Anlage-8_Statusber-Aenderungsantr\"/>
    </mc:Choice>
  </mc:AlternateContent>
  <xr:revisionPtr revIDLastSave="0" documentId="13_ncr:1_{0665E27C-AD1F-4C42-84A1-DB8521443DBB}" xr6:coauthVersionLast="47" xr6:coauthVersionMax="47" xr10:uidLastSave="{00000000-0000-0000-0000-000000000000}"/>
  <bookViews>
    <workbookView xWindow="31125" yWindow="1050" windowWidth="21600" windowHeight="11295" xr2:uid="{00000000-000D-0000-FFFF-FFFF00000000}"/>
  </bookViews>
  <sheets>
    <sheet name="ÄA" sheetId="1" r:id="rId1"/>
    <sheet name="Schätzkosten Planung" sheetId="3" r:id="rId2"/>
    <sheet name="Schätzkosten Ausführung" sheetId="4" r:id="rId3"/>
  </sheets>
  <definedNames>
    <definedName name="_xlnm.Print_Area" localSheetId="0">ÄA!$A$1:$L$70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4" l="1"/>
  <c r="B31" i="4"/>
  <c r="B30" i="4"/>
  <c r="G26" i="4"/>
  <c r="G25" i="4"/>
  <c r="G24" i="4"/>
  <c r="G23" i="4"/>
  <c r="H27" i="4" s="1"/>
  <c r="H32" i="4" s="1"/>
  <c r="G19" i="4"/>
  <c r="G18" i="4"/>
  <c r="G17" i="4"/>
  <c r="H20" i="4" s="1"/>
  <c r="H31" i="4" s="1"/>
  <c r="G16" i="4"/>
  <c r="G12" i="4"/>
  <c r="G11" i="4"/>
  <c r="G10" i="4"/>
  <c r="G9" i="4"/>
  <c r="H13" i="4" s="1"/>
  <c r="H30" i="4" s="1"/>
  <c r="B32" i="3"/>
  <c r="B31" i="3"/>
  <c r="B30" i="3"/>
  <c r="G26" i="3"/>
  <c r="G25" i="3"/>
  <c r="G24" i="3"/>
  <c r="G23" i="3"/>
  <c r="H27" i="3" s="1"/>
  <c r="H32" i="3" s="1"/>
  <c r="G19" i="3"/>
  <c r="G18" i="3"/>
  <c r="G17" i="3"/>
  <c r="G16" i="3"/>
  <c r="H20" i="3" s="1"/>
  <c r="H31" i="3" s="1"/>
  <c r="G12" i="3"/>
  <c r="G11" i="3"/>
  <c r="G10" i="3"/>
  <c r="G9" i="3"/>
  <c r="H13" i="3" s="1"/>
  <c r="H30" i="3" s="1"/>
  <c r="H33" i="4" l="1"/>
  <c r="H33" i="3"/>
  <c r="H34" i="4"/>
  <c r="H35" i="4" s="1"/>
  <c r="H34" i="3"/>
  <c r="H35" i="3" s="1"/>
  <c r="I38" i="1" l="1"/>
</calcChain>
</file>

<file path=xl/sharedStrings.xml><?xml version="1.0" encoding="utf-8"?>
<sst xmlns="http://schemas.openxmlformats.org/spreadsheetml/2006/main" count="197" uniqueCount="125">
  <si>
    <t>Projekt-Nr.</t>
  </si>
  <si>
    <t>Projektbezeichnung und (Teil-) Maßnahme</t>
  </si>
  <si>
    <t>Planer</t>
  </si>
  <si>
    <t>Betrieb / Instandhaltung</t>
  </si>
  <si>
    <t>…</t>
  </si>
  <si>
    <t>Baugrube / Wasserhaltung</t>
  </si>
  <si>
    <t>Fahrweg</t>
  </si>
  <si>
    <t>Fahrleitung</t>
  </si>
  <si>
    <t>Fahrstrom</t>
  </si>
  <si>
    <t>Förderanlagen</t>
  </si>
  <si>
    <t>Gebäudeautomation</t>
  </si>
  <si>
    <t>ausführende Firma</t>
  </si>
  <si>
    <t>Technische Beschreibung</t>
  </si>
  <si>
    <t>Datum:</t>
  </si>
  <si>
    <t>Unterschrift:</t>
  </si>
  <si>
    <t>Beschreibung der Abweichung zur aktuellen Planung:</t>
  </si>
  <si>
    <t>Kaufmännische Beschreibung</t>
  </si>
  <si>
    <t>(Minderkosten mit negativem Vorzeichen versehen)</t>
  </si>
  <si>
    <t>Schätzkosten Ausführung</t>
  </si>
  <si>
    <t>Schätzkosten Planung</t>
  </si>
  <si>
    <t>j</t>
  </si>
  <si>
    <t>k</t>
  </si>
  <si>
    <r>
      <t>=</t>
    </r>
    <r>
      <rPr>
        <sz val="10"/>
        <color theme="1"/>
        <rFont val="Wingdings 2"/>
        <family val="1"/>
        <charset val="2"/>
      </rPr>
      <t>j</t>
    </r>
    <r>
      <rPr>
        <sz val="10"/>
        <color theme="1"/>
        <rFont val="Arial"/>
        <family val="2"/>
      </rPr>
      <t>+</t>
    </r>
    <r>
      <rPr>
        <sz val="10"/>
        <color theme="1"/>
        <rFont val="Wingdings 2"/>
        <family val="1"/>
        <charset val="2"/>
      </rPr>
      <t>k</t>
    </r>
  </si>
  <si>
    <t>Änderung in Bezug auf GVFG-Antrag?</t>
  </si>
  <si>
    <t>Schätzkosten Änderung ∑</t>
  </si>
  <si>
    <t>Terminliche Beschreibung</t>
  </si>
  <si>
    <t>ja</t>
  </si>
  <si>
    <t>nein</t>
  </si>
  <si>
    <t xml:space="preserve">Terminliche Auswirkung auf </t>
  </si>
  <si>
    <t>Ausführungsphase?</t>
  </si>
  <si>
    <t>Terminliche Auswirkung auf</t>
  </si>
  <si>
    <t>Endtermin?</t>
  </si>
  <si>
    <t>-------------------------------------------------</t>
  </si>
  <si>
    <t>Beschreibung des Bedarfs und Begründung des Bedarfs:</t>
  </si>
  <si>
    <t>Teilprojektleitung SBEV</t>
  </si>
  <si>
    <t>Zustimmung Bauherr erforderlich?</t>
  </si>
  <si>
    <t>(s. TÜ-Vertrag, Anlage 1b)</t>
  </si>
  <si>
    <t>Bestätigung VGF</t>
  </si>
  <si>
    <t>Bauherrenvertreter VGF</t>
  </si>
  <si>
    <t>Zustimmung Hessen Mobil einzuholen?</t>
  </si>
  <si>
    <t xml:space="preserve">Schätzung aufgestellt </t>
  </si>
  <si>
    <t>Brandmeldeanlage(n)</t>
  </si>
  <si>
    <t>DFI</t>
  </si>
  <si>
    <t>ELA</t>
  </si>
  <si>
    <t>Fernmeldekabelanlage(n)</t>
  </si>
  <si>
    <t>BOS + Betriebsfunk</t>
  </si>
  <si>
    <t>Objektschutz &amp; SuS</t>
  </si>
  <si>
    <t>Prozessnetzwerk &amp; Fernsprechanlagen</t>
  </si>
  <si>
    <t>Sprachalarmierungsanlage</t>
  </si>
  <si>
    <t>Zentrale Leittechnik</t>
  </si>
  <si>
    <t>Signaltechnik &amp; Whz</t>
  </si>
  <si>
    <t>Wie sieht die bisherige Planung aus?</t>
  </si>
  <si>
    <t>Welche Auswirkungen sind zu erwarten?</t>
  </si>
  <si>
    <t>Anlagen</t>
  </si>
  <si>
    <r>
      <t xml:space="preserve">Änderung wird </t>
    </r>
    <r>
      <rPr>
        <b/>
        <sz val="10"/>
        <color theme="1"/>
        <rFont val="Arial"/>
        <family val="2"/>
      </rPr>
      <t>akzeptiert</t>
    </r>
    <r>
      <rPr>
        <sz val="10"/>
        <color theme="1"/>
        <rFont val="Arial"/>
        <family val="2"/>
      </rPr>
      <t xml:space="preserve"> und soll umgesetzt werden.</t>
    </r>
  </si>
  <si>
    <t>Arbeitspaketverantwortlicher (APV)</t>
  </si>
  <si>
    <t>Bereich:</t>
  </si>
  <si>
    <t>circa</t>
  </si>
  <si>
    <t>Wie sieht die geänderte Lösung aus?</t>
  </si>
  <si>
    <t xml:space="preserve">Kurz-Titel </t>
  </si>
  <si>
    <t>Betroffene Projektbeteiligte</t>
  </si>
  <si>
    <t>Betroffene Gewerke</t>
  </si>
  <si>
    <t>Licht &amp; Kraft, Erdung</t>
  </si>
  <si>
    <t>Trassenplanung</t>
  </si>
  <si>
    <t>Lüftung</t>
  </si>
  <si>
    <t>Sanitär</t>
  </si>
  <si>
    <t>Empfehlung / Bemerkung aus Sicht Projekt SBEV</t>
  </si>
  <si>
    <t>Aufgestellt durch SBEV</t>
  </si>
  <si>
    <r>
      <t xml:space="preserve">durch </t>
    </r>
    <r>
      <rPr>
        <b/>
        <i/>
        <sz val="10"/>
        <color theme="1"/>
        <rFont val="Arial"/>
        <family val="2"/>
      </rPr>
      <t>PS</t>
    </r>
  </si>
  <si>
    <r>
      <rPr>
        <b/>
        <sz val="10"/>
        <color theme="1"/>
        <rFont val="Arial"/>
        <family val="2"/>
      </rPr>
      <t>Grobe Schätzkosten</t>
    </r>
    <r>
      <rPr>
        <sz val="10"/>
        <color theme="1"/>
        <rFont val="Arial"/>
        <family val="2"/>
      </rPr>
      <t xml:space="preserve"> zum Zeitpunkt der Erstellung des Änderungsantrags</t>
    </r>
  </si>
  <si>
    <r>
      <t xml:space="preserve">Bewertung GVFG durch </t>
    </r>
    <r>
      <rPr>
        <b/>
        <i/>
        <sz val="10"/>
        <color theme="1"/>
        <rFont val="Arial"/>
        <family val="2"/>
      </rPr>
      <t>PS</t>
    </r>
  </si>
  <si>
    <t>Bestätigung, dass nicht über Planungssoll abgedeckt.</t>
  </si>
  <si>
    <t>Rohbau Haltestelle</t>
  </si>
  <si>
    <t>Bahnsteigausstattung</t>
  </si>
  <si>
    <t>A3_</t>
  </si>
  <si>
    <t>A1_</t>
  </si>
  <si>
    <t>A2_</t>
  </si>
  <si>
    <t>Übernahme der Angaben des Veranlassers in dieses Formular durch PS</t>
  </si>
  <si>
    <t>Bestätigung des Änderungswunsches</t>
  </si>
  <si>
    <t>durch Planer</t>
  </si>
  <si>
    <t>Was soll geändert werden?</t>
  </si>
  <si>
    <t>Warum soll geändert werden?</t>
  </si>
  <si>
    <t>Wie soll geändert werden?</t>
  </si>
  <si>
    <t>Änderungsmanagement Planung - Schätzkosten Planung</t>
  </si>
  <si>
    <t>Stand:</t>
  </si>
  <si>
    <t>Pos.-Nr.</t>
  </si>
  <si>
    <t>Bezeichnung</t>
  </si>
  <si>
    <t>Gewerk</t>
  </si>
  <si>
    <t>Einheit</t>
  </si>
  <si>
    <t>Menge</t>
  </si>
  <si>
    <t>EP in Euro
netto</t>
  </si>
  <si>
    <t>GP in Euro
netto</t>
  </si>
  <si>
    <t>Summe in Euro netto</t>
  </si>
  <si>
    <t>Leistungsphase 5</t>
  </si>
  <si>
    <t>Summe - Leistungsphase 5</t>
  </si>
  <si>
    <t>Leistungsphase 6</t>
  </si>
  <si>
    <t>Summe - Leistungsphase 6</t>
  </si>
  <si>
    <t>Leistungsphase 8</t>
  </si>
  <si>
    <t>Summe - Leistungsphase 8</t>
  </si>
  <si>
    <t>Zusammenstellung</t>
  </si>
  <si>
    <t>Gesamtsumme netto</t>
  </si>
  <si>
    <t>+19% Mehrwertsteuer</t>
  </si>
  <si>
    <t>+</t>
  </si>
  <si>
    <t>Gesamtsumme brutto</t>
  </si>
  <si>
    <t>Hinweise:</t>
  </si>
  <si>
    <t>Änderungsmanagement Planung - Schätzkosten Ausführung</t>
  </si>
  <si>
    <t>Gewerk 1</t>
  </si>
  <si>
    <t>Summe - Gewerk 1</t>
  </si>
  <si>
    <t>Gewerk 2</t>
  </si>
  <si>
    <t>Summe - Gewerk 2</t>
  </si>
  <si>
    <t>Gewerk 3</t>
  </si>
  <si>
    <t>Summe - Gewerk 3</t>
  </si>
  <si>
    <t>Planungsprozess Lph.1-6?</t>
  </si>
  <si>
    <r>
      <rPr>
        <sz val="10"/>
        <color theme="1"/>
        <rFont val="Arial"/>
        <family val="2"/>
      </rPr>
      <t xml:space="preserve">bestätigt durch </t>
    </r>
    <r>
      <rPr>
        <b/>
        <sz val="10"/>
        <color theme="1"/>
        <rFont val="Arial"/>
        <family val="2"/>
      </rPr>
      <t>PS</t>
    </r>
    <r>
      <rPr>
        <sz val="9"/>
        <color theme="1"/>
        <rFont val="Arial"/>
        <family val="2"/>
      </rPr>
      <t xml:space="preserve">
Unterschrift: gez. i.A. R. Will
Datum: 25.03.2021</t>
    </r>
  </si>
  <si>
    <t>Projektlogo</t>
  </si>
  <si>
    <r>
      <t xml:space="preserve">Vergabe durch PS / PL 
</t>
    </r>
    <r>
      <rPr>
        <b/>
        <sz val="14"/>
        <color theme="1"/>
        <rFont val="Arial"/>
        <family val="2"/>
      </rPr>
      <t>Lfd.Nr.</t>
    </r>
  </si>
  <si>
    <t>ZZ</t>
  </si>
  <si>
    <r>
      <t xml:space="preserve">Änderungsantrag - Planung
</t>
    </r>
    <r>
      <rPr>
        <b/>
        <sz val="14"/>
        <rFont val="Arial"/>
        <family val="2"/>
      </rPr>
      <t>Entscheidungsvorlage (EV)</t>
    </r>
  </si>
  <si>
    <t>ZZZZ</t>
  </si>
  <si>
    <t>XXXXX</t>
  </si>
  <si>
    <t>Name / Gegenstand der Änderung</t>
  </si>
  <si>
    <r>
      <t xml:space="preserve">bestätigt durch </t>
    </r>
    <r>
      <rPr>
        <b/>
        <sz val="10"/>
        <color theme="1"/>
        <rFont val="Arial"/>
        <family val="2"/>
      </rPr>
      <t>PS / PL</t>
    </r>
  </si>
  <si>
    <t>nur bei geförderten Maßnahmen ausfüllen!</t>
  </si>
  <si>
    <t>Verkehrsmuseum Schwanheim</t>
  </si>
  <si>
    <t>Sanierung Wagenhalle Neu-Isenburg (NIWH)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</si>
</sst>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_-* #,##0.00\ _€_-;\-* #,##0.00\ _€_-;_-* &quot;-&quot;??\ _€_-;_-@_-"/>
    <numFmt numFmtId="165" formatCode="#,##0.00_ ;\-#,##0.00\ "/>
  </numFmts>
  <fonts count="2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Wingdings 2"/>
      <family val="1"/>
      <charset val="2"/>
    </font>
    <font>
      <sz val="10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u/>
      <sz val="10"/>
      <color theme="1"/>
      <name val="Arial"/>
      <family val="2"/>
    </font>
    <font>
      <b/>
      <sz val="8"/>
      <color theme="1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3">
    <xf numFmtId="0" fontId="0" fillId="0" borderId="0" xfId="0"/>
    <xf numFmtId="0" fontId="0" fillId="2" borderId="2" xfId="0" applyFill="1" applyBorder="1"/>
    <xf numFmtId="0" fontId="0" fillId="2" borderId="11" xfId="0" applyFill="1" applyBorder="1"/>
    <xf numFmtId="0" fontId="0" fillId="2" borderId="7" xfId="0" applyFill="1" applyBorder="1"/>
    <xf numFmtId="0" fontId="0" fillId="2" borderId="0" xfId="0" applyFill="1"/>
    <xf numFmtId="0" fontId="0" fillId="2" borderId="8" xfId="0" applyFill="1" applyBorder="1"/>
    <xf numFmtId="0" fontId="0" fillId="2" borderId="10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9" xfId="0" applyFill="1" applyBorder="1"/>
    <xf numFmtId="0" fontId="0" fillId="2" borderId="3" xfId="0" quotePrefix="1" applyFill="1" applyBorder="1"/>
    <xf numFmtId="0" fontId="8" fillId="2" borderId="3" xfId="0" applyFont="1" applyFill="1" applyBorder="1"/>
    <xf numFmtId="0" fontId="0" fillId="2" borderId="11" xfId="0" quotePrefix="1" applyFill="1" applyBorder="1"/>
    <xf numFmtId="0" fontId="2" fillId="3" borderId="12" xfId="0" applyFont="1" applyFill="1" applyBorder="1"/>
    <xf numFmtId="0" fontId="4" fillId="3" borderId="13" xfId="0" applyFont="1" applyFill="1" applyBorder="1"/>
    <xf numFmtId="0" fontId="4" fillId="3" borderId="4" xfId="0" applyFont="1" applyFill="1" applyBorder="1"/>
    <xf numFmtId="0" fontId="4" fillId="2" borderId="2" xfId="0" applyFont="1" applyFill="1" applyBorder="1"/>
    <xf numFmtId="0" fontId="4" fillId="2" borderId="7" xfId="0" applyFont="1" applyFill="1" applyBorder="1"/>
    <xf numFmtId="0" fontId="4" fillId="2" borderId="0" xfId="0" applyFont="1" applyFill="1"/>
    <xf numFmtId="0" fontId="10" fillId="2" borderId="6" xfId="0" applyFont="1" applyFill="1" applyBorder="1"/>
    <xf numFmtId="0" fontId="10" fillId="2" borderId="3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7" xfId="0" applyFont="1" applyFill="1" applyBorder="1"/>
    <xf numFmtId="0" fontId="11" fillId="2" borderId="6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0" fillId="0" borderId="3" xfId="0" applyBorder="1"/>
    <xf numFmtId="165" fontId="0" fillId="2" borderId="3" xfId="1" applyNumberFormat="1" applyFont="1" applyFill="1" applyBorder="1" applyAlignment="1">
      <alignment horizontal="right"/>
    </xf>
    <xf numFmtId="165" fontId="0" fillId="2" borderId="0" xfId="1" applyNumberFormat="1" applyFont="1" applyFill="1" applyBorder="1" applyAlignment="1">
      <alignment horizontal="right"/>
    </xf>
    <xf numFmtId="0" fontId="8" fillId="2" borderId="0" xfId="0" applyFont="1" applyFill="1"/>
    <xf numFmtId="165" fontId="0" fillId="2" borderId="8" xfId="1" applyNumberFormat="1" applyFont="1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0" fontId="10" fillId="2" borderId="6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textRotation="90"/>
    </xf>
    <xf numFmtId="0" fontId="0" fillId="2" borderId="8" xfId="0" applyFill="1" applyBorder="1" applyAlignment="1">
      <alignment vertical="center" textRotation="90"/>
    </xf>
    <xf numFmtId="0" fontId="0" fillId="2" borderId="3" xfId="0" applyFill="1" applyBorder="1" applyAlignment="1">
      <alignment vertical="center" textRotation="90"/>
    </xf>
    <xf numFmtId="0" fontId="0" fillId="2" borderId="9" xfId="0" applyFill="1" applyBorder="1" applyAlignment="1">
      <alignment vertical="center" textRotation="90"/>
    </xf>
    <xf numFmtId="0" fontId="0" fillId="0" borderId="2" xfId="0" applyBorder="1"/>
    <xf numFmtId="0" fontId="0" fillId="0" borderId="0" xfId="0" applyAlignment="1">
      <alignment horizontal="right"/>
    </xf>
    <xf numFmtId="0" fontId="3" fillId="0" borderId="0" xfId="0" applyFont="1"/>
    <xf numFmtId="0" fontId="9" fillId="2" borderId="2" xfId="0" applyFont="1" applyFill="1" applyBorder="1"/>
    <xf numFmtId="0" fontId="11" fillId="2" borderId="3" xfId="0" applyFont="1" applyFill="1" applyBorder="1"/>
    <xf numFmtId="0" fontId="9" fillId="2" borderId="0" xfId="0" applyFont="1" applyFill="1"/>
    <xf numFmtId="0" fontId="11" fillId="2" borderId="9" xfId="0" applyFont="1" applyFill="1" applyBorder="1"/>
    <xf numFmtId="0" fontId="9" fillId="2" borderId="11" xfId="0" applyFont="1" applyFill="1" applyBorder="1"/>
    <xf numFmtId="0" fontId="0" fillId="2" borderId="0" xfId="0" applyFill="1" applyAlignment="1">
      <alignment horizontal="right"/>
    </xf>
    <xf numFmtId="0" fontId="0" fillId="2" borderId="11" xfId="0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16" fillId="2" borderId="0" xfId="0" applyFont="1" applyFill="1"/>
    <xf numFmtId="0" fontId="16" fillId="2" borderId="3" xfId="0" applyFont="1" applyFill="1" applyBorder="1"/>
    <xf numFmtId="0" fontId="16" fillId="2" borderId="9" xfId="0" applyFont="1" applyFill="1" applyBorder="1"/>
    <xf numFmtId="0" fontId="9" fillId="2" borderId="2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17" fillId="0" borderId="0" xfId="0" applyFont="1"/>
    <xf numFmtId="0" fontId="0" fillId="4" borderId="14" xfId="0" applyFill="1" applyBorder="1" applyAlignment="1">
      <alignment vertical="center" wrapText="1"/>
    </xf>
    <xf numFmtId="0" fontId="0" fillId="4" borderId="15" xfId="0" applyFill="1" applyBorder="1" applyAlignment="1">
      <alignment vertical="center" wrapText="1"/>
    </xf>
    <xf numFmtId="0" fontId="0" fillId="4" borderId="16" xfId="0" applyFill="1" applyBorder="1" applyAlignment="1">
      <alignment vertical="center" wrapText="1"/>
    </xf>
    <xf numFmtId="0" fontId="0" fillId="5" borderId="17" xfId="0" applyFill="1" applyBorder="1"/>
    <xf numFmtId="0" fontId="0" fillId="5" borderId="18" xfId="0" applyFill="1" applyBorder="1"/>
    <xf numFmtId="0" fontId="0" fillId="5" borderId="18" xfId="0" applyFill="1" applyBorder="1" applyAlignment="1">
      <alignment horizontal="right"/>
    </xf>
    <xf numFmtId="2" fontId="0" fillId="5" borderId="18" xfId="0" applyNumberFormat="1" applyFill="1" applyBorder="1"/>
    <xf numFmtId="164" fontId="0" fillId="5" borderId="18" xfId="0" applyNumberFormat="1" applyFill="1" applyBorder="1"/>
    <xf numFmtId="164" fontId="0" fillId="5" borderId="19" xfId="0" applyNumberFormat="1" applyFill="1" applyBorder="1"/>
    <xf numFmtId="0" fontId="3" fillId="0" borderId="20" xfId="0" applyFont="1" applyBorder="1"/>
    <xf numFmtId="0" fontId="3" fillId="0" borderId="21" xfId="0" applyFont="1" applyBorder="1"/>
    <xf numFmtId="0" fontId="3" fillId="0" borderId="21" xfId="0" applyFont="1" applyBorder="1" applyAlignment="1">
      <alignment horizontal="right"/>
    </xf>
    <xf numFmtId="2" fontId="3" fillId="0" borderId="21" xfId="0" applyNumberFormat="1" applyFont="1" applyBorder="1"/>
    <xf numFmtId="164" fontId="3" fillId="0" borderId="21" xfId="0" applyNumberFormat="1" applyFont="1" applyBorder="1"/>
    <xf numFmtId="164" fontId="3" fillId="0" borderId="22" xfId="0" applyNumberFormat="1" applyFont="1" applyBorder="1"/>
    <xf numFmtId="3" fontId="0" fillId="0" borderId="23" xfId="0" applyNumberFormat="1" applyBorder="1"/>
    <xf numFmtId="0" fontId="0" fillId="0" borderId="24" xfId="0" applyBorder="1" applyAlignment="1">
      <alignment wrapText="1"/>
    </xf>
    <xf numFmtId="0" fontId="0" fillId="0" borderId="24" xfId="0" applyBorder="1" applyAlignment="1">
      <alignment horizontal="right"/>
    </xf>
    <xf numFmtId="2" fontId="0" fillId="0" borderId="24" xfId="0" applyNumberFormat="1" applyBorder="1"/>
    <xf numFmtId="164" fontId="0" fillId="0" borderId="24" xfId="0" applyNumberFormat="1" applyBorder="1"/>
    <xf numFmtId="164" fontId="0" fillId="0" borderId="25" xfId="0" applyNumberFormat="1" applyBorder="1"/>
    <xf numFmtId="0" fontId="3" fillId="0" borderId="26" xfId="0" applyFont="1" applyBorder="1"/>
    <xf numFmtId="0" fontId="3" fillId="0" borderId="27" xfId="0" applyFont="1" applyBorder="1"/>
    <xf numFmtId="0" fontId="3" fillId="0" borderId="27" xfId="0" applyFont="1" applyBorder="1" applyAlignment="1">
      <alignment horizontal="right"/>
    </xf>
    <xf numFmtId="2" fontId="3" fillId="0" borderId="27" xfId="0" applyNumberFormat="1" applyFont="1" applyBorder="1"/>
    <xf numFmtId="164" fontId="3" fillId="0" borderId="27" xfId="0" applyNumberFormat="1" applyFont="1" applyBorder="1"/>
    <xf numFmtId="164" fontId="3" fillId="0" borderId="28" xfId="0" applyNumberFormat="1" applyFont="1" applyBorder="1"/>
    <xf numFmtId="0" fontId="0" fillId="5" borderId="29" xfId="0" applyFill="1" applyBorder="1"/>
    <xf numFmtId="0" fontId="0" fillId="5" borderId="30" xfId="0" applyFill="1" applyBorder="1"/>
    <xf numFmtId="0" fontId="0" fillId="5" borderId="30" xfId="0" applyFill="1" applyBorder="1" applyAlignment="1">
      <alignment horizontal="right"/>
    </xf>
    <xf numFmtId="2" fontId="0" fillId="5" borderId="30" xfId="0" applyNumberFormat="1" applyFill="1" applyBorder="1"/>
    <xf numFmtId="164" fontId="0" fillId="5" borderId="30" xfId="0" applyNumberFormat="1" applyFill="1" applyBorder="1"/>
    <xf numFmtId="164" fontId="0" fillId="5" borderId="31" xfId="0" applyNumberFormat="1" applyFill="1" applyBorder="1"/>
    <xf numFmtId="0" fontId="0" fillId="0" borderId="20" xfId="0" applyBorder="1"/>
    <xf numFmtId="0" fontId="0" fillId="0" borderId="21" xfId="0" applyBorder="1" applyAlignment="1">
      <alignment horizontal="right"/>
    </xf>
    <xf numFmtId="2" fontId="0" fillId="0" borderId="21" xfId="0" applyNumberFormat="1" applyBorder="1"/>
    <xf numFmtId="164" fontId="0" fillId="0" borderId="21" xfId="0" applyNumberFormat="1" applyBorder="1"/>
    <xf numFmtId="164" fontId="0" fillId="0" borderId="22" xfId="0" applyNumberFormat="1" applyBorder="1"/>
    <xf numFmtId="0" fontId="0" fillId="0" borderId="23" xfId="0" applyBorder="1"/>
    <xf numFmtId="0" fontId="0" fillId="0" borderId="24" xfId="0" applyBorder="1"/>
    <xf numFmtId="0" fontId="0" fillId="0" borderId="26" xfId="0" applyBorder="1"/>
    <xf numFmtId="0" fontId="0" fillId="0" borderId="27" xfId="0" applyBorder="1"/>
    <xf numFmtId="0" fontId="0" fillId="0" borderId="27" xfId="0" applyBorder="1" applyAlignment="1">
      <alignment horizontal="right"/>
    </xf>
    <xf numFmtId="2" fontId="0" fillId="0" borderId="27" xfId="0" applyNumberFormat="1" applyBorder="1"/>
    <xf numFmtId="164" fontId="0" fillId="0" borderId="27" xfId="0" applyNumberFormat="1" applyBorder="1"/>
    <xf numFmtId="164" fontId="0" fillId="0" borderId="28" xfId="0" applyNumberFormat="1" applyBorder="1"/>
    <xf numFmtId="0" fontId="0" fillId="0" borderId="32" xfId="0" applyBorder="1"/>
    <xf numFmtId="0" fontId="0" fillId="0" borderId="33" xfId="0" applyBorder="1"/>
    <xf numFmtId="0" fontId="0" fillId="0" borderId="33" xfId="0" applyBorder="1" applyAlignment="1">
      <alignment horizontal="right"/>
    </xf>
    <xf numFmtId="2" fontId="0" fillId="0" borderId="33" xfId="0" applyNumberFormat="1" applyBorder="1"/>
    <xf numFmtId="164" fontId="0" fillId="0" borderId="33" xfId="0" applyNumberFormat="1" applyBorder="1"/>
    <xf numFmtId="164" fontId="0" fillId="0" borderId="33" xfId="0" applyNumberFormat="1" applyBorder="1" applyAlignment="1">
      <alignment horizontal="right"/>
    </xf>
    <xf numFmtId="164" fontId="0" fillId="0" borderId="34" xfId="0" applyNumberFormat="1" applyBorder="1"/>
    <xf numFmtId="0" fontId="0" fillId="4" borderId="14" xfId="0" applyFill="1" applyBorder="1"/>
    <xf numFmtId="0" fontId="3" fillId="4" borderId="15" xfId="0" applyFont="1" applyFill="1" applyBorder="1"/>
    <xf numFmtId="0" fontId="3" fillId="4" borderId="15" xfId="0" applyFont="1" applyFill="1" applyBorder="1" applyAlignment="1">
      <alignment horizontal="right"/>
    </xf>
    <xf numFmtId="2" fontId="3" fillId="4" borderId="15" xfId="0" applyNumberFormat="1" applyFont="1" applyFill="1" applyBorder="1"/>
    <xf numFmtId="164" fontId="0" fillId="4" borderId="15" xfId="0" applyNumberFormat="1" applyFill="1" applyBorder="1"/>
    <xf numFmtId="164" fontId="3" fillId="4" borderId="15" xfId="0" applyNumberFormat="1" applyFont="1" applyFill="1" applyBorder="1"/>
    <xf numFmtId="164" fontId="3" fillId="4" borderId="16" xfId="0" applyNumberFormat="1" applyFont="1" applyFill="1" applyBorder="1"/>
    <xf numFmtId="2" fontId="0" fillId="0" borderId="0" xfId="0" applyNumberFormat="1"/>
    <xf numFmtId="164" fontId="0" fillId="0" borderId="0" xfId="0" applyNumberFormat="1"/>
    <xf numFmtId="0" fontId="19" fillId="0" borderId="6" xfId="0" applyFont="1" applyBorder="1"/>
    <xf numFmtId="0" fontId="0" fillId="0" borderId="2" xfId="0" applyBorder="1" applyAlignment="1">
      <alignment horizontal="right"/>
    </xf>
    <xf numFmtId="2" fontId="0" fillId="0" borderId="2" xfId="0" applyNumberFormat="1" applyBorder="1"/>
    <xf numFmtId="164" fontId="0" fillId="0" borderId="2" xfId="0" applyNumberFormat="1" applyBorder="1"/>
    <xf numFmtId="164" fontId="0" fillId="0" borderId="7" xfId="0" applyNumberFormat="1" applyBorder="1"/>
    <xf numFmtId="0" fontId="3" fillId="2" borderId="3" xfId="0" applyFont="1" applyFill="1" applyBorder="1"/>
    <xf numFmtId="0" fontId="3" fillId="2" borderId="0" xfId="0" applyFont="1" applyFill="1"/>
    <xf numFmtId="0" fontId="0" fillId="6" borderId="0" xfId="0" applyFill="1"/>
    <xf numFmtId="0" fontId="5" fillId="6" borderId="0" xfId="0" applyFont="1" applyFill="1"/>
    <xf numFmtId="0" fontId="18" fillId="6" borderId="0" xfId="0" applyFont="1" applyFill="1"/>
    <xf numFmtId="14" fontId="18" fillId="6" borderId="0" xfId="0" applyNumberFormat="1" applyFont="1" applyFill="1" applyAlignment="1">
      <alignment horizontal="left"/>
    </xf>
    <xf numFmtId="0" fontId="0" fillId="5" borderId="6" xfId="0" applyFill="1" applyBorder="1"/>
    <xf numFmtId="0" fontId="0" fillId="5" borderId="2" xfId="0" applyFill="1" applyBorder="1" applyAlignment="1">
      <alignment wrapText="1"/>
    </xf>
    <xf numFmtId="0" fontId="0" fillId="5" borderId="2" xfId="0" applyFill="1" applyBorder="1"/>
    <xf numFmtId="0" fontId="0" fillId="5" borderId="7" xfId="0" applyFill="1" applyBorder="1" applyAlignment="1">
      <alignment wrapText="1"/>
    </xf>
    <xf numFmtId="0" fontId="0" fillId="5" borderId="0" xfId="0" applyFill="1"/>
    <xf numFmtId="0" fontId="0" fillId="5" borderId="9" xfId="0" applyFill="1" applyBorder="1"/>
    <xf numFmtId="0" fontId="0" fillId="5" borderId="11" xfId="0" applyFill="1" applyBorder="1" applyAlignment="1">
      <alignment horizontal="left" wrapText="1"/>
    </xf>
    <xf numFmtId="0" fontId="0" fillId="5" borderId="11" xfId="0" applyFill="1" applyBorder="1" applyAlignment="1">
      <alignment horizontal="left"/>
    </xf>
    <xf numFmtId="0" fontId="0" fillId="5" borderId="10" xfId="0" applyFill="1" applyBorder="1" applyAlignment="1">
      <alignment horizontal="left" wrapText="1"/>
    </xf>
    <xf numFmtId="0" fontId="16" fillId="5" borderId="3" xfId="0" applyFont="1" applyFill="1" applyBorder="1"/>
    <xf numFmtId="0" fontId="0" fillId="5" borderId="8" xfId="0" applyFill="1" applyBorder="1" applyAlignment="1">
      <alignment vertical="top" wrapText="1"/>
    </xf>
    <xf numFmtId="0" fontId="16" fillId="5" borderId="9" xfId="0" applyFont="1" applyFill="1" applyBorder="1"/>
    <xf numFmtId="0" fontId="0" fillId="5" borderId="8" xfId="0" applyFill="1" applyBorder="1"/>
    <xf numFmtId="0" fontId="0" fillId="5" borderId="3" xfId="0" applyFill="1" applyBorder="1"/>
    <xf numFmtId="0" fontId="4" fillId="5" borderId="0" xfId="0" applyFont="1" applyFill="1"/>
    <xf numFmtId="0" fontId="4" fillId="5" borderId="11" xfId="0" applyFont="1" applyFill="1" applyBorder="1"/>
    <xf numFmtId="0" fontId="0" fillId="5" borderId="10" xfId="0" applyFill="1" applyBorder="1"/>
    <xf numFmtId="0" fontId="0" fillId="5" borderId="11" xfId="0" applyFill="1" applyBorder="1"/>
    <xf numFmtId="0" fontId="23" fillId="7" borderId="12" xfId="0" applyFont="1" applyFill="1" applyBorder="1"/>
    <xf numFmtId="0" fontId="9" fillId="7" borderId="13" xfId="0" applyFont="1" applyFill="1" applyBorder="1"/>
    <xf numFmtId="0" fontId="9" fillId="7" borderId="4" xfId="0" applyFont="1" applyFill="1" applyBorder="1"/>
    <xf numFmtId="0" fontId="24" fillId="7" borderId="9" xfId="0" applyFont="1" applyFill="1" applyBorder="1"/>
    <xf numFmtId="0" fontId="9" fillId="7" borderId="2" xfId="0" applyFont="1" applyFill="1" applyBorder="1"/>
    <xf numFmtId="0" fontId="9" fillId="7" borderId="0" xfId="0" applyFont="1" applyFill="1"/>
    <xf numFmtId="0" fontId="11" fillId="8" borderId="6" xfId="0" applyFont="1" applyFill="1" applyBorder="1"/>
    <xf numFmtId="0" fontId="0" fillId="8" borderId="2" xfId="0" applyFill="1" applyBorder="1"/>
    <xf numFmtId="0" fontId="4" fillId="8" borderId="2" xfId="0" applyFont="1" applyFill="1" applyBorder="1"/>
    <xf numFmtId="0" fontId="4" fillId="8" borderId="7" xfId="0" applyFont="1" applyFill="1" applyBorder="1"/>
    <xf numFmtId="0" fontId="0" fillId="8" borderId="3" xfId="0" applyFill="1" applyBorder="1"/>
    <xf numFmtId="0" fontId="0" fillId="8" borderId="0" xfId="0" applyFill="1"/>
    <xf numFmtId="0" fontId="4" fillId="8" borderId="0" xfId="0" applyFont="1" applyFill="1"/>
    <xf numFmtId="0" fontId="4" fillId="8" borderId="8" xfId="0" applyFont="1" applyFill="1" applyBorder="1"/>
    <xf numFmtId="0" fontId="0" fillId="8" borderId="8" xfId="0" applyFill="1" applyBorder="1"/>
    <xf numFmtId="0" fontId="16" fillId="8" borderId="0" xfId="0" applyFont="1" applyFill="1"/>
    <xf numFmtId="0" fontId="0" fillId="8" borderId="9" xfId="0" applyFill="1" applyBorder="1"/>
    <xf numFmtId="0" fontId="0" fillId="8" borderId="11" xfId="0" applyFill="1" applyBorder="1"/>
    <xf numFmtId="0" fontId="16" fillId="8" borderId="11" xfId="0" applyFont="1" applyFill="1" applyBorder="1"/>
    <xf numFmtId="0" fontId="4" fillId="8" borderId="10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3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7" fontId="14" fillId="5" borderId="3" xfId="1" applyNumberFormat="1" applyFont="1" applyFill="1" applyBorder="1" applyAlignment="1">
      <alignment horizontal="right"/>
    </xf>
    <xf numFmtId="7" fontId="14" fillId="5" borderId="0" xfId="1" applyNumberFormat="1" applyFont="1" applyFill="1" applyBorder="1" applyAlignment="1">
      <alignment horizontal="right"/>
    </xf>
    <xf numFmtId="7" fontId="13" fillId="5" borderId="3" xfId="1" applyNumberFormat="1" applyFont="1" applyFill="1" applyBorder="1" applyAlignment="1">
      <alignment horizontal="right"/>
    </xf>
    <xf numFmtId="7" fontId="13" fillId="5" borderId="0" xfId="1" applyNumberFormat="1" applyFont="1" applyFill="1" applyBorder="1" applyAlignment="1">
      <alignment horizontal="right"/>
    </xf>
    <xf numFmtId="7" fontId="13" fillId="5" borderId="8" xfId="1" applyNumberFormat="1" applyFont="1" applyFill="1" applyBorder="1" applyAlignment="1">
      <alignment horizontal="right"/>
    </xf>
    <xf numFmtId="0" fontId="0" fillId="2" borderId="2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21" fillId="7" borderId="1" xfId="0" applyFont="1" applyFill="1" applyBorder="1" applyAlignment="1">
      <alignment horizontal="left" wrapText="1"/>
    </xf>
    <xf numFmtId="0" fontId="21" fillId="7" borderId="1" xfId="0" applyFont="1" applyFill="1" applyBorder="1" applyAlignment="1">
      <alignment horizontal="left"/>
    </xf>
    <xf numFmtId="0" fontId="21" fillId="7" borderId="5" xfId="0" applyFont="1" applyFill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2" fillId="5" borderId="1" xfId="0" applyFont="1" applyFill="1" applyBorder="1" applyAlignment="1">
      <alignment horizontal="left" vertical="center"/>
    </xf>
    <xf numFmtId="0" fontId="12" fillId="5" borderId="5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10" fillId="2" borderId="3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6" fillId="2" borderId="3" xfId="0" applyFont="1" applyFill="1" applyBorder="1" applyAlignment="1">
      <alignment horizontal="left" wrapText="1"/>
    </xf>
    <xf numFmtId="0" fontId="16" fillId="2" borderId="8" xfId="0" applyFont="1" applyFill="1" applyBorder="1" applyAlignment="1">
      <alignment horizontal="left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20" fillId="5" borderId="0" xfId="0" applyFont="1" applyFill="1" applyAlignment="1">
      <alignment horizontal="left" vertical="top" wrapText="1"/>
    </xf>
    <xf numFmtId="0" fontId="20" fillId="5" borderId="0" xfId="0" applyFont="1" applyFill="1" applyAlignment="1">
      <alignment horizontal="left" vertical="top"/>
    </xf>
    <xf numFmtId="0" fontId="20" fillId="5" borderId="8" xfId="0" applyFont="1" applyFill="1" applyBorder="1" applyAlignment="1">
      <alignment horizontal="left" vertical="top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FF66FF"/>
      <color rgb="FF33CCFF"/>
      <color rgb="FF00FFFF"/>
      <color rgb="FF009999"/>
      <color rgb="FFD99594"/>
      <color rgb="FFFF7C80"/>
      <color rgb="FFFF5050"/>
      <color rgb="FFFF66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295275</xdr:colOff>
          <xdr:row>8</xdr:row>
          <xdr:rowOff>0</xdr:rowOff>
        </xdr:from>
        <xdr:to>
          <xdr:col>5</xdr:col>
          <xdr:colOff>533400</xdr:colOff>
          <xdr:row>9</xdr:row>
          <xdr:rowOff>57150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295275</xdr:colOff>
          <xdr:row>8</xdr:row>
          <xdr:rowOff>161925</xdr:rowOff>
        </xdr:from>
        <xdr:to>
          <xdr:col>5</xdr:col>
          <xdr:colOff>533400</xdr:colOff>
          <xdr:row>10</xdr:row>
          <xdr:rowOff>57150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295275</xdr:colOff>
          <xdr:row>9</xdr:row>
          <xdr:rowOff>152400</xdr:rowOff>
        </xdr:from>
        <xdr:to>
          <xdr:col>5</xdr:col>
          <xdr:colOff>533400</xdr:colOff>
          <xdr:row>11</xdr:row>
          <xdr:rowOff>47625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295275</xdr:colOff>
          <xdr:row>10</xdr:row>
          <xdr:rowOff>152400</xdr:rowOff>
        </xdr:from>
        <xdr:to>
          <xdr:col>5</xdr:col>
          <xdr:colOff>533400</xdr:colOff>
          <xdr:row>12</xdr:row>
          <xdr:rowOff>47625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295275</xdr:colOff>
          <xdr:row>11</xdr:row>
          <xdr:rowOff>152400</xdr:rowOff>
        </xdr:from>
        <xdr:to>
          <xdr:col>5</xdr:col>
          <xdr:colOff>533400</xdr:colOff>
          <xdr:row>13</xdr:row>
          <xdr:rowOff>47625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295275</xdr:colOff>
          <xdr:row>12</xdr:row>
          <xdr:rowOff>142875</xdr:rowOff>
        </xdr:from>
        <xdr:to>
          <xdr:col>5</xdr:col>
          <xdr:colOff>533400</xdr:colOff>
          <xdr:row>14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295275</xdr:colOff>
          <xdr:row>13</xdr:row>
          <xdr:rowOff>142875</xdr:rowOff>
        </xdr:from>
        <xdr:to>
          <xdr:col>5</xdr:col>
          <xdr:colOff>533400</xdr:colOff>
          <xdr:row>15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295275</xdr:colOff>
          <xdr:row>14</xdr:row>
          <xdr:rowOff>142875</xdr:rowOff>
        </xdr:from>
        <xdr:to>
          <xdr:col>5</xdr:col>
          <xdr:colOff>533400</xdr:colOff>
          <xdr:row>16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295275</xdr:colOff>
          <xdr:row>15</xdr:row>
          <xdr:rowOff>133350</xdr:rowOff>
        </xdr:from>
        <xdr:to>
          <xdr:col>5</xdr:col>
          <xdr:colOff>533400</xdr:colOff>
          <xdr:row>17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295275</xdr:colOff>
          <xdr:row>16</xdr:row>
          <xdr:rowOff>133350</xdr:rowOff>
        </xdr:from>
        <xdr:to>
          <xdr:col>5</xdr:col>
          <xdr:colOff>533400</xdr:colOff>
          <xdr:row>18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8</xdr:row>
          <xdr:rowOff>0</xdr:rowOff>
        </xdr:from>
        <xdr:to>
          <xdr:col>8</xdr:col>
          <xdr:colOff>476250</xdr:colOff>
          <xdr:row>9</xdr:row>
          <xdr:rowOff>57150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8</xdr:row>
          <xdr:rowOff>161925</xdr:rowOff>
        </xdr:from>
        <xdr:to>
          <xdr:col>8</xdr:col>
          <xdr:colOff>476250</xdr:colOff>
          <xdr:row>10</xdr:row>
          <xdr:rowOff>57150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9</xdr:row>
          <xdr:rowOff>152400</xdr:rowOff>
        </xdr:from>
        <xdr:to>
          <xdr:col>8</xdr:col>
          <xdr:colOff>476250</xdr:colOff>
          <xdr:row>11</xdr:row>
          <xdr:rowOff>47625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10</xdr:row>
          <xdr:rowOff>152400</xdr:rowOff>
        </xdr:from>
        <xdr:to>
          <xdr:col>8</xdr:col>
          <xdr:colOff>476250</xdr:colOff>
          <xdr:row>12</xdr:row>
          <xdr:rowOff>47625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11</xdr:row>
          <xdr:rowOff>142875</xdr:rowOff>
        </xdr:from>
        <xdr:to>
          <xdr:col>8</xdr:col>
          <xdr:colOff>476250</xdr:colOff>
          <xdr:row>13</xdr:row>
          <xdr:rowOff>38100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12</xdr:row>
          <xdr:rowOff>142875</xdr:rowOff>
        </xdr:from>
        <xdr:to>
          <xdr:col>8</xdr:col>
          <xdr:colOff>476250</xdr:colOff>
          <xdr:row>14</xdr:row>
          <xdr:rowOff>38100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13</xdr:row>
          <xdr:rowOff>142875</xdr:rowOff>
        </xdr:from>
        <xdr:to>
          <xdr:col>8</xdr:col>
          <xdr:colOff>476250</xdr:colOff>
          <xdr:row>15</xdr:row>
          <xdr:rowOff>38100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14</xdr:row>
          <xdr:rowOff>133350</xdr:rowOff>
        </xdr:from>
        <xdr:to>
          <xdr:col>8</xdr:col>
          <xdr:colOff>476250</xdr:colOff>
          <xdr:row>16</xdr:row>
          <xdr:rowOff>28575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15</xdr:row>
          <xdr:rowOff>133350</xdr:rowOff>
        </xdr:from>
        <xdr:to>
          <xdr:col>8</xdr:col>
          <xdr:colOff>476250</xdr:colOff>
          <xdr:row>17</xdr:row>
          <xdr:rowOff>28575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16</xdr:row>
          <xdr:rowOff>123825</xdr:rowOff>
        </xdr:from>
        <xdr:to>
          <xdr:col>8</xdr:col>
          <xdr:colOff>476250</xdr:colOff>
          <xdr:row>18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17</xdr:row>
          <xdr:rowOff>123825</xdr:rowOff>
        </xdr:from>
        <xdr:to>
          <xdr:col>8</xdr:col>
          <xdr:colOff>476250</xdr:colOff>
          <xdr:row>19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295275</xdr:colOff>
          <xdr:row>17</xdr:row>
          <xdr:rowOff>123825</xdr:rowOff>
        </xdr:from>
        <xdr:to>
          <xdr:col>5</xdr:col>
          <xdr:colOff>533400</xdr:colOff>
          <xdr:row>19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8</xdr:row>
          <xdr:rowOff>0</xdr:rowOff>
        </xdr:from>
        <xdr:to>
          <xdr:col>0</xdr:col>
          <xdr:colOff>504825</xdr:colOff>
          <xdr:row>9</xdr:row>
          <xdr:rowOff>57150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8</xdr:row>
          <xdr:rowOff>152400</xdr:rowOff>
        </xdr:from>
        <xdr:to>
          <xdr:col>0</xdr:col>
          <xdr:colOff>504825</xdr:colOff>
          <xdr:row>10</xdr:row>
          <xdr:rowOff>47625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9</xdr:row>
          <xdr:rowOff>133350</xdr:rowOff>
        </xdr:from>
        <xdr:to>
          <xdr:col>0</xdr:col>
          <xdr:colOff>504825</xdr:colOff>
          <xdr:row>11</xdr:row>
          <xdr:rowOff>28575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10</xdr:row>
          <xdr:rowOff>114300</xdr:rowOff>
        </xdr:from>
        <xdr:to>
          <xdr:col>0</xdr:col>
          <xdr:colOff>504825</xdr:colOff>
          <xdr:row>12</xdr:row>
          <xdr:rowOff>9525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39</xdr:row>
          <xdr:rowOff>142875</xdr:rowOff>
        </xdr:from>
        <xdr:to>
          <xdr:col>5</xdr:col>
          <xdr:colOff>466725</xdr:colOff>
          <xdr:row>41</xdr:row>
          <xdr:rowOff>38100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40</xdr:row>
          <xdr:rowOff>123825</xdr:rowOff>
        </xdr:from>
        <xdr:to>
          <xdr:col>5</xdr:col>
          <xdr:colOff>466725</xdr:colOff>
          <xdr:row>42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43</xdr:row>
          <xdr:rowOff>142875</xdr:rowOff>
        </xdr:from>
        <xdr:to>
          <xdr:col>5</xdr:col>
          <xdr:colOff>466725</xdr:colOff>
          <xdr:row>45</xdr:row>
          <xdr:rowOff>38100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44</xdr:row>
          <xdr:rowOff>123825</xdr:rowOff>
        </xdr:from>
        <xdr:to>
          <xdr:col>5</xdr:col>
          <xdr:colOff>466725</xdr:colOff>
          <xdr:row>46</xdr:row>
          <xdr:rowOff>19050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46</xdr:row>
          <xdr:rowOff>142875</xdr:rowOff>
        </xdr:from>
        <xdr:to>
          <xdr:col>5</xdr:col>
          <xdr:colOff>466725</xdr:colOff>
          <xdr:row>48</xdr:row>
          <xdr:rowOff>38100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50</xdr:row>
          <xdr:rowOff>123825</xdr:rowOff>
        </xdr:from>
        <xdr:to>
          <xdr:col>5</xdr:col>
          <xdr:colOff>466725</xdr:colOff>
          <xdr:row>52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61</xdr:row>
          <xdr:rowOff>123825</xdr:rowOff>
        </xdr:from>
        <xdr:to>
          <xdr:col>3</xdr:col>
          <xdr:colOff>190500</xdr:colOff>
          <xdr:row>65</xdr:row>
          <xdr:rowOff>47625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104775</xdr:rowOff>
        </xdr:from>
        <xdr:to>
          <xdr:col>3</xdr:col>
          <xdr:colOff>190500</xdr:colOff>
          <xdr:row>65</xdr:row>
          <xdr:rowOff>47625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67</xdr:row>
          <xdr:rowOff>142875</xdr:rowOff>
        </xdr:from>
        <xdr:to>
          <xdr:col>6</xdr:col>
          <xdr:colOff>466725</xdr:colOff>
          <xdr:row>69</xdr:row>
          <xdr:rowOff>38100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68</xdr:row>
          <xdr:rowOff>123825</xdr:rowOff>
        </xdr:from>
        <xdr:to>
          <xdr:col>6</xdr:col>
          <xdr:colOff>466725</xdr:colOff>
          <xdr:row>70</xdr:row>
          <xdr:rowOff>19050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47</xdr:row>
          <xdr:rowOff>123825</xdr:rowOff>
        </xdr:from>
        <xdr:to>
          <xdr:col>5</xdr:col>
          <xdr:colOff>466725</xdr:colOff>
          <xdr:row>49</xdr:row>
          <xdr:rowOff>19050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49</xdr:row>
          <xdr:rowOff>133350</xdr:rowOff>
        </xdr:from>
        <xdr:to>
          <xdr:col>5</xdr:col>
          <xdr:colOff>466725</xdr:colOff>
          <xdr:row>51</xdr:row>
          <xdr:rowOff>28575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0"/>
  <sheetViews>
    <sheetView tabSelected="1" zoomScaleNormal="100" zoomScaleSheetLayoutView="115" workbookViewId="0">
      <selection activeCell="C5" sqref="C5"/>
    </sheetView>
  </sheetViews>
  <sheetFormatPr baseColWidth="10" defaultRowHeight="12.75" x14ac:dyDescent="0.2"/>
  <cols>
    <col min="1" max="3" width="10" customWidth="1"/>
    <col min="4" max="5" width="3" customWidth="1"/>
    <col min="6" max="12" width="12" customWidth="1"/>
  </cols>
  <sheetData>
    <row r="1" spans="1:12" x14ac:dyDescent="0.2">
      <c r="A1" s="193" t="s">
        <v>117</v>
      </c>
      <c r="B1" s="194"/>
      <c r="C1" s="194"/>
      <c r="D1" s="194"/>
      <c r="E1" s="194"/>
      <c r="F1" s="194"/>
      <c r="G1" s="194"/>
      <c r="H1" s="196" t="s">
        <v>115</v>
      </c>
      <c r="I1" s="197"/>
      <c r="J1" s="199" t="s">
        <v>116</v>
      </c>
      <c r="K1" s="192" t="s">
        <v>114</v>
      </c>
      <c r="L1" s="192"/>
    </row>
    <row r="2" spans="1:12" x14ac:dyDescent="0.2">
      <c r="A2" s="194"/>
      <c r="B2" s="194"/>
      <c r="C2" s="194"/>
      <c r="D2" s="194"/>
      <c r="E2" s="194"/>
      <c r="F2" s="194"/>
      <c r="G2" s="194"/>
      <c r="H2" s="197"/>
      <c r="I2" s="197"/>
      <c r="J2" s="199"/>
      <c r="K2" s="192"/>
      <c r="L2" s="192"/>
    </row>
    <row r="3" spans="1:12" x14ac:dyDescent="0.2">
      <c r="A3" s="195"/>
      <c r="B3" s="195"/>
      <c r="C3" s="195"/>
      <c r="D3" s="195"/>
      <c r="E3" s="195"/>
      <c r="F3" s="195"/>
      <c r="G3" s="195"/>
      <c r="H3" s="198"/>
      <c r="I3" s="198"/>
      <c r="J3" s="200"/>
      <c r="K3" s="192"/>
      <c r="L3" s="192"/>
    </row>
    <row r="4" spans="1:12" x14ac:dyDescent="0.2">
      <c r="A4" s="19" t="s">
        <v>0</v>
      </c>
      <c r="B4" s="23"/>
      <c r="C4" s="19" t="s">
        <v>1</v>
      </c>
      <c r="D4" s="21"/>
      <c r="E4" s="21"/>
      <c r="F4" s="21"/>
      <c r="G4" s="21"/>
      <c r="H4" s="1"/>
      <c r="I4" s="1"/>
      <c r="J4" s="3"/>
      <c r="K4" s="192"/>
      <c r="L4" s="192"/>
    </row>
    <row r="5" spans="1:12" x14ac:dyDescent="0.2">
      <c r="A5" s="137" t="s">
        <v>118</v>
      </c>
      <c r="B5" s="148"/>
      <c r="C5" s="137" t="s">
        <v>124</v>
      </c>
      <c r="D5" s="149"/>
      <c r="E5" s="149"/>
      <c r="F5" s="149"/>
      <c r="G5" s="149"/>
      <c r="H5" s="2"/>
      <c r="I5" s="2"/>
      <c r="J5" s="6"/>
      <c r="K5" s="192"/>
      <c r="L5" s="192"/>
    </row>
    <row r="6" spans="1:12" ht="12.75" customHeight="1" x14ac:dyDescent="0.2">
      <c r="A6" s="207" t="s">
        <v>59</v>
      </c>
      <c r="B6" s="208"/>
      <c r="C6" s="213" t="s">
        <v>120</v>
      </c>
      <c r="D6" s="213"/>
      <c r="E6" s="213"/>
      <c r="F6" s="213"/>
      <c r="G6" s="213"/>
      <c r="H6" s="213"/>
      <c r="I6" s="213"/>
      <c r="J6" s="213"/>
      <c r="K6" s="213"/>
      <c r="L6" s="214"/>
    </row>
    <row r="7" spans="1:12" x14ac:dyDescent="0.2">
      <c r="A7" s="209"/>
      <c r="B7" s="210"/>
      <c r="C7" s="215"/>
      <c r="D7" s="215"/>
      <c r="E7" s="215"/>
      <c r="F7" s="215"/>
      <c r="G7" s="215"/>
      <c r="H7" s="215"/>
      <c r="I7" s="215"/>
      <c r="J7" s="215"/>
      <c r="K7" s="215"/>
      <c r="L7" s="216"/>
    </row>
    <row r="8" spans="1:12" x14ac:dyDescent="0.2">
      <c r="A8" s="32" t="s">
        <v>60</v>
      </c>
      <c r="B8" s="33"/>
      <c r="C8" s="40"/>
      <c r="D8" s="35"/>
      <c r="E8" s="33" t="s">
        <v>61</v>
      </c>
      <c r="F8" s="34"/>
      <c r="G8" s="34"/>
      <c r="H8" s="34"/>
      <c r="I8" s="34"/>
      <c r="J8" s="34"/>
      <c r="K8" s="34"/>
      <c r="L8" s="35"/>
    </row>
    <row r="9" spans="1:12" ht="12.75" customHeight="1" x14ac:dyDescent="0.2">
      <c r="A9" s="8"/>
      <c r="B9" s="4" t="s">
        <v>2</v>
      </c>
      <c r="C9" s="4"/>
      <c r="D9" s="36"/>
      <c r="E9" s="38"/>
      <c r="F9" s="4"/>
      <c r="G9" s="4" t="s">
        <v>5</v>
      </c>
      <c r="H9" s="4"/>
      <c r="I9" s="4"/>
      <c r="J9" s="4" t="s">
        <v>64</v>
      </c>
      <c r="K9" s="4"/>
      <c r="L9" s="5"/>
    </row>
    <row r="10" spans="1:12" x14ac:dyDescent="0.2">
      <c r="A10" s="8"/>
      <c r="B10" t="s">
        <v>11</v>
      </c>
      <c r="C10" s="4"/>
      <c r="D10" s="36"/>
      <c r="E10" s="38"/>
      <c r="F10" s="4"/>
      <c r="G10" s="4" t="s">
        <v>72</v>
      </c>
      <c r="H10" s="4"/>
      <c r="I10" s="4"/>
      <c r="J10" s="4" t="s">
        <v>65</v>
      </c>
      <c r="K10" s="4"/>
      <c r="L10" s="5"/>
    </row>
    <row r="11" spans="1:12" x14ac:dyDescent="0.2">
      <c r="A11" s="8"/>
      <c r="B11" s="4" t="s">
        <v>3</v>
      </c>
      <c r="C11" s="4"/>
      <c r="D11" s="36"/>
      <c r="E11" s="38"/>
      <c r="F11" s="4"/>
      <c r="G11" s="4" t="s">
        <v>6</v>
      </c>
      <c r="H11" s="4"/>
      <c r="I11" s="4"/>
      <c r="J11" s="4" t="s">
        <v>41</v>
      </c>
      <c r="K11" s="4"/>
      <c r="L11" s="5"/>
    </row>
    <row r="12" spans="1:12" x14ac:dyDescent="0.2">
      <c r="A12" s="8"/>
      <c r="B12" s="4" t="s">
        <v>4</v>
      </c>
      <c r="C12" s="4"/>
      <c r="D12" s="36"/>
      <c r="E12" s="38"/>
      <c r="F12" s="4"/>
      <c r="G12" s="4" t="s">
        <v>7</v>
      </c>
      <c r="H12" s="4"/>
      <c r="I12" s="4"/>
      <c r="J12" s="4" t="s">
        <v>42</v>
      </c>
      <c r="K12" s="4"/>
      <c r="L12" s="5"/>
    </row>
    <row r="13" spans="1:12" x14ac:dyDescent="0.2">
      <c r="A13" s="8"/>
      <c r="B13" s="4"/>
      <c r="C13" s="4"/>
      <c r="D13" s="36"/>
      <c r="E13" s="38"/>
      <c r="F13" s="4"/>
      <c r="G13" s="4" t="s">
        <v>8</v>
      </c>
      <c r="H13" s="4"/>
      <c r="I13" s="4"/>
      <c r="J13" s="4" t="s">
        <v>43</v>
      </c>
      <c r="K13" s="4"/>
      <c r="L13" s="5"/>
    </row>
    <row r="14" spans="1:12" ht="12.75" customHeight="1" x14ac:dyDescent="0.2">
      <c r="A14" s="8"/>
      <c r="B14" s="4"/>
      <c r="C14" s="4"/>
      <c r="D14" s="36"/>
      <c r="E14" s="38"/>
      <c r="F14" s="4"/>
      <c r="G14" s="4" t="s">
        <v>50</v>
      </c>
      <c r="H14" s="4"/>
      <c r="I14" s="4"/>
      <c r="J14" s="4" t="s">
        <v>44</v>
      </c>
      <c r="K14" s="4"/>
      <c r="L14" s="5"/>
    </row>
    <row r="15" spans="1:12" x14ac:dyDescent="0.2">
      <c r="A15" s="8"/>
      <c r="B15" s="4"/>
      <c r="C15" s="4"/>
      <c r="D15" s="37"/>
      <c r="E15" s="38"/>
      <c r="F15" s="4"/>
      <c r="G15" s="4" t="s">
        <v>73</v>
      </c>
      <c r="H15" s="4"/>
      <c r="I15" s="4"/>
      <c r="J15" s="4" t="s">
        <v>45</v>
      </c>
      <c r="K15" s="4"/>
      <c r="L15" s="5"/>
    </row>
    <row r="16" spans="1:12" x14ac:dyDescent="0.2">
      <c r="A16" s="8"/>
      <c r="B16" s="4"/>
      <c r="C16" s="4"/>
      <c r="D16" s="37"/>
      <c r="E16" s="38"/>
      <c r="F16" s="4"/>
      <c r="G16" s="4" t="s">
        <v>62</v>
      </c>
      <c r="H16" s="4"/>
      <c r="I16" s="4"/>
      <c r="J16" s="4" t="s">
        <v>46</v>
      </c>
      <c r="K16" s="4"/>
      <c r="L16" s="5"/>
    </row>
    <row r="17" spans="1:12" x14ac:dyDescent="0.2">
      <c r="A17" s="8"/>
      <c r="B17" s="4"/>
      <c r="C17" s="4"/>
      <c r="D17" s="37"/>
      <c r="E17" s="38"/>
      <c r="F17" s="4"/>
      <c r="G17" s="4" t="s">
        <v>9</v>
      </c>
      <c r="H17" s="4"/>
      <c r="I17" s="4"/>
      <c r="J17" s="4" t="s">
        <v>47</v>
      </c>
      <c r="K17" s="4"/>
      <c r="L17" s="5"/>
    </row>
    <row r="18" spans="1:12" x14ac:dyDescent="0.2">
      <c r="A18" s="8"/>
      <c r="B18" s="4"/>
      <c r="C18" s="4"/>
      <c r="D18" s="37"/>
      <c r="E18" s="38"/>
      <c r="F18" s="4"/>
      <c r="G18" s="4" t="s">
        <v>10</v>
      </c>
      <c r="H18" s="4"/>
      <c r="I18" s="4"/>
      <c r="J18" s="4" t="s">
        <v>48</v>
      </c>
      <c r="K18" s="4"/>
      <c r="L18" s="5"/>
    </row>
    <row r="19" spans="1:12" x14ac:dyDescent="0.2">
      <c r="A19" s="9"/>
      <c r="B19" s="2"/>
      <c r="C19" s="2"/>
      <c r="D19" s="37"/>
      <c r="E19" s="39"/>
      <c r="F19" s="4"/>
      <c r="G19" s="4" t="s">
        <v>63</v>
      </c>
      <c r="H19" s="4"/>
      <c r="I19" s="4"/>
      <c r="J19" s="4" t="s">
        <v>49</v>
      </c>
      <c r="K19" s="4"/>
      <c r="L19" s="5"/>
    </row>
    <row r="20" spans="1:12" x14ac:dyDescent="0.2">
      <c r="A20" s="150" t="s">
        <v>12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2"/>
    </row>
    <row r="21" spans="1:12" x14ac:dyDescent="0.2">
      <c r="A21" s="19" t="s">
        <v>33</v>
      </c>
      <c r="B21" s="1"/>
      <c r="C21" s="1"/>
      <c r="D21" s="1"/>
      <c r="E21" s="1"/>
      <c r="F21" s="1"/>
      <c r="G21" s="1"/>
      <c r="H21" s="1"/>
      <c r="I21" s="1"/>
      <c r="J21" s="1"/>
      <c r="K21" s="21"/>
      <c r="L21" s="3"/>
    </row>
    <row r="22" spans="1:12" ht="12.75" customHeight="1" x14ac:dyDescent="0.2">
      <c r="A22" s="172" t="s">
        <v>80</v>
      </c>
      <c r="B22" s="217" t="s">
        <v>119</v>
      </c>
      <c r="C22" s="218"/>
      <c r="D22" s="218"/>
      <c r="E22" s="218"/>
      <c r="F22" s="218"/>
      <c r="G22" s="218"/>
      <c r="H22" s="218"/>
      <c r="I22" s="218"/>
      <c r="J22" s="218"/>
      <c r="K22" s="218"/>
      <c r="L22" s="219"/>
    </row>
    <row r="23" spans="1:12" x14ac:dyDescent="0.2">
      <c r="A23" s="172"/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9"/>
    </row>
    <row r="24" spans="1:12" ht="12.75" customHeight="1" x14ac:dyDescent="0.2">
      <c r="A24" s="172"/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9"/>
    </row>
    <row r="25" spans="1:12" ht="12.75" customHeight="1" x14ac:dyDescent="0.2">
      <c r="A25" s="170" t="s">
        <v>81</v>
      </c>
      <c r="B25" s="217" t="s">
        <v>119</v>
      </c>
      <c r="C25" s="218"/>
      <c r="D25" s="218"/>
      <c r="E25" s="218"/>
      <c r="F25" s="218"/>
      <c r="G25" s="218"/>
      <c r="H25" s="218"/>
      <c r="I25" s="218"/>
      <c r="J25" s="218"/>
      <c r="K25" s="218"/>
      <c r="L25" s="219"/>
    </row>
    <row r="26" spans="1:12" x14ac:dyDescent="0.2">
      <c r="A26" s="170"/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9"/>
    </row>
    <row r="27" spans="1:12" ht="21.75" customHeight="1" x14ac:dyDescent="0.2">
      <c r="A27" s="170"/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9"/>
    </row>
    <row r="28" spans="1:12" ht="12.75" customHeight="1" x14ac:dyDescent="0.2">
      <c r="A28" s="170" t="s">
        <v>82</v>
      </c>
      <c r="B28" s="217" t="s">
        <v>119</v>
      </c>
      <c r="C28" s="218"/>
      <c r="D28" s="218"/>
      <c r="E28" s="218"/>
      <c r="F28" s="218"/>
      <c r="G28" s="218"/>
      <c r="H28" s="218"/>
      <c r="I28" s="218"/>
      <c r="J28" s="218"/>
      <c r="K28" s="218"/>
      <c r="L28" s="219"/>
    </row>
    <row r="29" spans="1:12" ht="36.75" customHeight="1" x14ac:dyDescent="0.2">
      <c r="A29" s="171"/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9"/>
    </row>
    <row r="30" spans="1:12" ht="12.75" customHeight="1" x14ac:dyDescent="0.2">
      <c r="A30" s="19" t="s">
        <v>15</v>
      </c>
      <c r="B30" s="1"/>
      <c r="C30" s="1"/>
      <c r="D30" s="1"/>
      <c r="E30" s="1"/>
      <c r="F30" s="1"/>
      <c r="G30" s="1"/>
      <c r="H30" s="1"/>
      <c r="I30" s="1"/>
      <c r="J30" s="1"/>
      <c r="K30" s="19"/>
      <c r="L30" s="3"/>
    </row>
    <row r="31" spans="1:12" ht="39" customHeight="1" x14ac:dyDescent="0.2">
      <c r="A31" s="25" t="s">
        <v>51</v>
      </c>
      <c r="B31" s="217" t="s">
        <v>119</v>
      </c>
      <c r="C31" s="218"/>
      <c r="D31" s="218"/>
      <c r="E31" s="218"/>
      <c r="F31" s="218"/>
      <c r="G31" s="218"/>
      <c r="H31" s="218"/>
      <c r="I31" s="218"/>
      <c r="J31" s="218"/>
      <c r="K31" s="205" t="s">
        <v>77</v>
      </c>
      <c r="L31" s="206"/>
    </row>
    <row r="32" spans="1:12" ht="54.75" customHeight="1" x14ac:dyDescent="0.2">
      <c r="A32" s="25" t="s">
        <v>58</v>
      </c>
      <c r="B32" s="217" t="s">
        <v>119</v>
      </c>
      <c r="C32" s="218"/>
      <c r="D32" s="218"/>
      <c r="E32" s="218"/>
      <c r="F32" s="218"/>
      <c r="G32" s="218"/>
      <c r="H32" s="218"/>
      <c r="I32" s="218"/>
      <c r="J32" s="218"/>
      <c r="K32" s="8"/>
      <c r="L32" s="5"/>
    </row>
    <row r="33" spans="1:12" ht="96" customHeight="1" x14ac:dyDescent="0.2">
      <c r="A33" s="25" t="s">
        <v>52</v>
      </c>
      <c r="B33" s="217" t="s">
        <v>119</v>
      </c>
      <c r="C33" s="218"/>
      <c r="D33" s="218"/>
      <c r="E33" s="218"/>
      <c r="F33" s="218"/>
      <c r="G33" s="218"/>
      <c r="H33" s="218"/>
      <c r="I33" s="218"/>
      <c r="J33" s="218"/>
      <c r="K33" s="211" t="s">
        <v>113</v>
      </c>
      <c r="L33" s="212"/>
    </row>
    <row r="34" spans="1:12" x14ac:dyDescent="0.2">
      <c r="A34" s="150" t="s">
        <v>16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2"/>
    </row>
    <row r="35" spans="1:12" x14ac:dyDescent="0.2">
      <c r="A35" s="153" t="s">
        <v>17</v>
      </c>
      <c r="B35" s="154"/>
      <c r="C35" s="154"/>
      <c r="D35" s="154"/>
      <c r="E35" s="154"/>
      <c r="F35" s="154"/>
      <c r="G35" s="155"/>
      <c r="H35" s="155"/>
      <c r="I35" s="155"/>
      <c r="J35" s="155"/>
      <c r="K35" s="155"/>
      <c r="L35" s="155"/>
    </row>
    <row r="36" spans="1:12" ht="12.75" customHeight="1" x14ac:dyDescent="0.2">
      <c r="A36" s="201" t="s">
        <v>69</v>
      </c>
      <c r="B36" s="185"/>
      <c r="C36" s="19" t="s">
        <v>19</v>
      </c>
      <c r="D36" s="21"/>
      <c r="E36" s="21"/>
      <c r="F36" s="23"/>
      <c r="G36" s="21" t="s">
        <v>18</v>
      </c>
      <c r="H36" s="21"/>
      <c r="I36" s="19" t="s">
        <v>24</v>
      </c>
      <c r="J36" s="23"/>
      <c r="K36" s="19" t="s">
        <v>40</v>
      </c>
      <c r="L36" s="23"/>
    </row>
    <row r="37" spans="1:12" x14ac:dyDescent="0.2">
      <c r="A37" s="202"/>
      <c r="B37" s="187"/>
      <c r="C37" s="11" t="s">
        <v>20</v>
      </c>
      <c r="D37" s="29"/>
      <c r="E37" s="29"/>
      <c r="F37" s="5"/>
      <c r="G37" s="29" t="s">
        <v>21</v>
      </c>
      <c r="H37" s="4"/>
      <c r="I37" s="10" t="s">
        <v>22</v>
      </c>
      <c r="J37" s="5"/>
      <c r="K37" s="20" t="s">
        <v>79</v>
      </c>
      <c r="L37" s="5"/>
    </row>
    <row r="38" spans="1:12" ht="15" x14ac:dyDescent="0.25">
      <c r="A38" s="202"/>
      <c r="B38" s="187"/>
      <c r="C38" s="181"/>
      <c r="D38" s="182"/>
      <c r="E38" s="182"/>
      <c r="F38" s="183"/>
      <c r="G38" s="181"/>
      <c r="H38" s="182"/>
      <c r="I38" s="179">
        <f>C38+G38</f>
        <v>0</v>
      </c>
      <c r="J38" s="180"/>
      <c r="K38" s="203" t="s">
        <v>121</v>
      </c>
      <c r="L38" s="204"/>
    </row>
    <row r="39" spans="1:12" ht="12.75" customHeight="1" x14ac:dyDescent="0.2">
      <c r="A39" s="202"/>
      <c r="B39" s="187"/>
      <c r="C39" s="27"/>
      <c r="D39" s="28"/>
      <c r="E39" s="28"/>
      <c r="F39" s="30" t="s">
        <v>57</v>
      </c>
      <c r="G39" s="28"/>
      <c r="H39" s="28" t="s">
        <v>57</v>
      </c>
      <c r="I39" s="8"/>
      <c r="J39" s="31" t="s">
        <v>57</v>
      </c>
      <c r="K39" s="141" t="s">
        <v>14</v>
      </c>
      <c r="L39" s="142"/>
    </row>
    <row r="40" spans="1:12" x14ac:dyDescent="0.2">
      <c r="A40" s="202"/>
      <c r="B40" s="187"/>
      <c r="C40" s="8"/>
      <c r="D40" s="4"/>
      <c r="E40" s="4"/>
      <c r="F40" s="6"/>
      <c r="G40" s="2"/>
      <c r="H40" s="4"/>
      <c r="I40" s="8"/>
      <c r="J40" s="5"/>
      <c r="K40" s="143" t="s">
        <v>13</v>
      </c>
      <c r="L40" s="144"/>
    </row>
    <row r="41" spans="1:12" x14ac:dyDescent="0.2">
      <c r="A41" s="19" t="s">
        <v>23</v>
      </c>
      <c r="B41" s="21"/>
      <c r="C41" s="21"/>
      <c r="D41" s="21"/>
      <c r="E41" s="21"/>
      <c r="F41" s="4"/>
      <c r="G41" s="4" t="s">
        <v>26</v>
      </c>
      <c r="H41" s="1"/>
      <c r="I41" s="1"/>
      <c r="J41" s="1"/>
      <c r="K41" s="19" t="s">
        <v>70</v>
      </c>
      <c r="L41" s="3"/>
    </row>
    <row r="42" spans="1:12" x14ac:dyDescent="0.2">
      <c r="A42" s="20" t="s">
        <v>39</v>
      </c>
      <c r="B42" s="22"/>
      <c r="C42" s="22"/>
      <c r="D42" s="22"/>
      <c r="E42" s="22"/>
      <c r="F42" s="4"/>
      <c r="G42" s="4" t="s">
        <v>27</v>
      </c>
      <c r="H42" s="4"/>
      <c r="I42" s="4"/>
      <c r="J42" s="4"/>
      <c r="K42" s="141" t="s">
        <v>14</v>
      </c>
      <c r="L42" s="144"/>
    </row>
    <row r="43" spans="1:12" x14ac:dyDescent="0.2">
      <c r="A43" s="126" t="s">
        <v>122</v>
      </c>
      <c r="B43" s="127"/>
      <c r="C43" s="127"/>
      <c r="D43" s="127"/>
      <c r="E43" s="127"/>
      <c r="F43" s="4"/>
      <c r="G43" s="4"/>
      <c r="H43" s="12" t="s">
        <v>32</v>
      </c>
      <c r="I43" s="2"/>
      <c r="J43" s="2"/>
      <c r="K43" s="143" t="s">
        <v>13</v>
      </c>
      <c r="L43" s="144"/>
    </row>
    <row r="44" spans="1:12" x14ac:dyDescent="0.2">
      <c r="A44" s="150" t="s">
        <v>25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2"/>
    </row>
    <row r="45" spans="1:12" ht="12.75" customHeight="1" x14ac:dyDescent="0.2">
      <c r="A45" s="24" t="s">
        <v>28</v>
      </c>
      <c r="B45" s="43"/>
      <c r="C45" s="43"/>
      <c r="D45" s="43"/>
      <c r="E45" s="43"/>
      <c r="F45" s="43"/>
      <c r="G45" s="43" t="s">
        <v>26</v>
      </c>
      <c r="H45" s="54"/>
      <c r="I45" s="54"/>
      <c r="J45" s="55"/>
      <c r="K45" s="19" t="s">
        <v>25</v>
      </c>
      <c r="L45" s="3"/>
    </row>
    <row r="46" spans="1:12" x14ac:dyDescent="0.2">
      <c r="A46" s="44" t="s">
        <v>112</v>
      </c>
      <c r="B46" s="45"/>
      <c r="C46" s="45"/>
      <c r="D46" s="45"/>
      <c r="E46" s="45"/>
      <c r="F46" s="45"/>
      <c r="G46" s="45" t="s">
        <v>27</v>
      </c>
      <c r="H46" s="56"/>
      <c r="I46" s="56"/>
      <c r="J46" s="57"/>
      <c r="K46" s="20" t="s">
        <v>68</v>
      </c>
      <c r="L46" s="5"/>
    </row>
    <row r="47" spans="1:12" x14ac:dyDescent="0.2">
      <c r="A47" s="46"/>
      <c r="B47" s="47"/>
      <c r="C47" s="47"/>
      <c r="D47" s="47"/>
      <c r="E47" s="47"/>
      <c r="F47" s="47"/>
      <c r="G47" s="47"/>
      <c r="H47" s="12" t="s">
        <v>32</v>
      </c>
      <c r="I47" s="2"/>
      <c r="J47" s="2"/>
      <c r="K47" s="8"/>
      <c r="L47" s="5"/>
    </row>
    <row r="48" spans="1:12" x14ac:dyDescent="0.2">
      <c r="A48" s="19" t="s">
        <v>30</v>
      </c>
      <c r="B48" s="1"/>
      <c r="C48" s="1"/>
      <c r="D48" s="1"/>
      <c r="E48" s="1"/>
      <c r="F48" s="1"/>
      <c r="G48" s="1" t="s">
        <v>26</v>
      </c>
      <c r="H48" s="184"/>
      <c r="I48" s="184"/>
      <c r="J48" s="185"/>
      <c r="K48" s="26"/>
      <c r="L48" s="5"/>
    </row>
    <row r="49" spans="1:12" x14ac:dyDescent="0.2">
      <c r="A49" s="20" t="s">
        <v>29</v>
      </c>
      <c r="B49" s="4"/>
      <c r="C49" s="4"/>
      <c r="D49" s="4"/>
      <c r="E49" s="4"/>
      <c r="F49" s="4"/>
      <c r="G49" s="4" t="s">
        <v>27</v>
      </c>
      <c r="H49" s="186"/>
      <c r="I49" s="186"/>
      <c r="J49" s="187"/>
      <c r="K49" s="8"/>
      <c r="L49" s="5"/>
    </row>
    <row r="50" spans="1:12" x14ac:dyDescent="0.2">
      <c r="A50" s="9"/>
      <c r="B50" s="2"/>
      <c r="C50" s="2"/>
      <c r="D50" s="2"/>
      <c r="E50" s="2"/>
      <c r="F50" s="2"/>
      <c r="G50" s="2"/>
      <c r="H50" s="12" t="s">
        <v>32</v>
      </c>
      <c r="I50" s="2"/>
      <c r="J50" s="2"/>
      <c r="K50" s="8"/>
      <c r="L50" s="5"/>
    </row>
    <row r="51" spans="1:12" x14ac:dyDescent="0.2">
      <c r="A51" s="19" t="s">
        <v>30</v>
      </c>
      <c r="B51" s="1"/>
      <c r="C51" s="1"/>
      <c r="D51" s="1"/>
      <c r="E51" s="1"/>
      <c r="F51" s="1"/>
      <c r="G51" s="1" t="s">
        <v>26</v>
      </c>
      <c r="H51" s="188"/>
      <c r="I51" s="188"/>
      <c r="J51" s="189"/>
      <c r="K51" s="26"/>
      <c r="L51" s="5"/>
    </row>
    <row r="52" spans="1:12" x14ac:dyDescent="0.2">
      <c r="A52" s="20" t="s">
        <v>31</v>
      </c>
      <c r="B52" s="4"/>
      <c r="C52" s="4"/>
      <c r="D52" s="4"/>
      <c r="E52" s="4"/>
      <c r="F52" s="4"/>
      <c r="G52" s="4" t="s">
        <v>27</v>
      </c>
      <c r="H52" s="190"/>
      <c r="I52" s="190"/>
      <c r="J52" s="191"/>
      <c r="K52" s="141" t="s">
        <v>14</v>
      </c>
      <c r="L52" s="144"/>
    </row>
    <row r="53" spans="1:12" x14ac:dyDescent="0.2">
      <c r="A53" s="9"/>
      <c r="B53" s="2"/>
      <c r="C53" s="2"/>
      <c r="D53" s="2"/>
      <c r="E53" s="2"/>
      <c r="F53" s="2"/>
      <c r="G53" s="2"/>
      <c r="H53" s="12" t="s">
        <v>32</v>
      </c>
      <c r="I53" s="2"/>
      <c r="J53" s="2"/>
      <c r="K53" s="143" t="s">
        <v>13</v>
      </c>
      <c r="L53" s="148"/>
    </row>
    <row r="54" spans="1:12" x14ac:dyDescent="0.2">
      <c r="A54" s="150" t="s">
        <v>53</v>
      </c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2"/>
    </row>
    <row r="55" spans="1:12" ht="12.75" customHeight="1" x14ac:dyDescent="0.2">
      <c r="A55" s="132" t="s">
        <v>75</v>
      </c>
      <c r="B55" s="133"/>
      <c r="C55" s="133"/>
      <c r="D55" s="133"/>
      <c r="E55" s="133"/>
      <c r="F55" s="134"/>
      <c r="G55" s="134" t="s">
        <v>74</v>
      </c>
      <c r="H55" s="133"/>
      <c r="I55" s="134"/>
      <c r="J55" s="133"/>
      <c r="K55" s="133"/>
      <c r="L55" s="135"/>
    </row>
    <row r="56" spans="1:12" x14ac:dyDescent="0.2">
      <c r="A56" s="137" t="s">
        <v>76</v>
      </c>
      <c r="B56" s="138"/>
      <c r="C56" s="138"/>
      <c r="D56" s="138"/>
      <c r="E56" s="138"/>
      <c r="F56" s="138"/>
      <c r="G56" s="139"/>
      <c r="H56" s="138"/>
      <c r="I56" s="139"/>
      <c r="J56" s="138"/>
      <c r="K56" s="138"/>
      <c r="L56" s="140"/>
    </row>
    <row r="57" spans="1:12" hidden="1" x14ac:dyDescent="0.2">
      <c r="A57" s="13" t="s">
        <v>67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5"/>
    </row>
    <row r="58" spans="1:12" hidden="1" x14ac:dyDescent="0.2">
      <c r="A58" s="19" t="s">
        <v>34</v>
      </c>
      <c r="B58" s="21"/>
      <c r="C58" s="21"/>
      <c r="D58" s="21"/>
      <c r="E58" s="21"/>
      <c r="F58" s="23"/>
      <c r="G58" s="19" t="s">
        <v>66</v>
      </c>
      <c r="H58" s="4"/>
      <c r="I58" s="21"/>
      <c r="J58" s="21"/>
      <c r="K58" s="1"/>
      <c r="L58" s="3"/>
    </row>
    <row r="59" spans="1:12" hidden="1" x14ac:dyDescent="0.2">
      <c r="A59" s="52" t="s">
        <v>71</v>
      </c>
      <c r="B59" s="4"/>
      <c r="C59" s="4"/>
      <c r="D59" s="4"/>
      <c r="E59" s="4"/>
      <c r="F59" s="5"/>
      <c r="G59" s="173"/>
      <c r="H59" s="174"/>
      <c r="I59" s="174"/>
      <c r="J59" s="174"/>
      <c r="K59" s="174"/>
      <c r="L59" s="175"/>
    </row>
    <row r="60" spans="1:12" hidden="1" x14ac:dyDescent="0.2">
      <c r="A60" s="52"/>
      <c r="B60" s="4"/>
      <c r="C60" s="4"/>
      <c r="D60" s="4"/>
      <c r="E60" s="4"/>
      <c r="F60" s="5"/>
      <c r="G60" s="173"/>
      <c r="H60" s="174"/>
      <c r="I60" s="174"/>
      <c r="J60" s="174"/>
      <c r="K60" s="174"/>
      <c r="L60" s="175"/>
    </row>
    <row r="61" spans="1:12" hidden="1" x14ac:dyDescent="0.2">
      <c r="A61" s="8"/>
      <c r="B61" s="4"/>
      <c r="C61" s="51" t="s">
        <v>35</v>
      </c>
      <c r="D61" s="4"/>
      <c r="E61" s="4"/>
      <c r="F61" s="5"/>
      <c r="G61" s="173"/>
      <c r="H61" s="174"/>
      <c r="I61" s="174"/>
      <c r="J61" s="174"/>
      <c r="K61" s="174"/>
      <c r="L61" s="175"/>
    </row>
    <row r="62" spans="1:12" hidden="1" x14ac:dyDescent="0.2">
      <c r="A62" s="8"/>
      <c r="B62" s="4"/>
      <c r="C62" s="4"/>
      <c r="D62" s="4"/>
      <c r="F62" s="50" t="s">
        <v>36</v>
      </c>
      <c r="G62" s="173"/>
      <c r="H62" s="174"/>
      <c r="I62" s="174"/>
      <c r="J62" s="174"/>
      <c r="K62" s="174"/>
      <c r="L62" s="175"/>
    </row>
    <row r="63" spans="1:12" hidden="1" x14ac:dyDescent="0.2">
      <c r="A63" s="52" t="s">
        <v>14</v>
      </c>
      <c r="B63" s="4"/>
      <c r="C63" s="48"/>
      <c r="D63" s="4"/>
      <c r="E63" s="4"/>
      <c r="F63" s="4" t="s">
        <v>26</v>
      </c>
      <c r="G63" s="173"/>
      <c r="H63" s="174"/>
      <c r="I63" s="174"/>
      <c r="J63" s="174"/>
      <c r="K63" s="174"/>
      <c r="L63" s="175"/>
    </row>
    <row r="64" spans="1:12" hidden="1" x14ac:dyDescent="0.2">
      <c r="A64" s="53" t="s">
        <v>13</v>
      </c>
      <c r="B64" s="2"/>
      <c r="C64" s="49"/>
      <c r="D64" s="4"/>
      <c r="E64" s="4"/>
      <c r="F64" s="2" t="s">
        <v>27</v>
      </c>
      <c r="G64" s="176"/>
      <c r="H64" s="177"/>
      <c r="I64" s="177"/>
      <c r="J64" s="177"/>
      <c r="K64" s="177"/>
      <c r="L64" s="178"/>
    </row>
    <row r="65" spans="1:12" x14ac:dyDescent="0.2">
      <c r="A65" s="150" t="s">
        <v>37</v>
      </c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2"/>
    </row>
    <row r="66" spans="1:12" x14ac:dyDescent="0.2">
      <c r="A66" s="7" t="s">
        <v>55</v>
      </c>
      <c r="B66" s="16"/>
      <c r="C66" s="16"/>
      <c r="D66" s="16"/>
      <c r="E66" s="16"/>
      <c r="F66" s="17"/>
      <c r="G66" s="156" t="s">
        <v>38</v>
      </c>
      <c r="H66" s="157"/>
      <c r="I66" s="158"/>
      <c r="J66" s="158"/>
      <c r="K66" s="158"/>
      <c r="L66" s="159"/>
    </row>
    <row r="67" spans="1:12" x14ac:dyDescent="0.2">
      <c r="A67" s="44" t="s">
        <v>78</v>
      </c>
      <c r="B67" s="18"/>
      <c r="C67" s="4"/>
      <c r="D67" s="4"/>
      <c r="E67" s="4"/>
      <c r="F67" s="5"/>
      <c r="G67" s="160" t="s">
        <v>54</v>
      </c>
      <c r="H67" s="161"/>
      <c r="I67" s="161"/>
      <c r="J67" s="161"/>
      <c r="K67" s="162"/>
      <c r="L67" s="163"/>
    </row>
    <row r="68" spans="1:12" x14ac:dyDescent="0.2">
      <c r="A68" s="145" t="s">
        <v>56</v>
      </c>
      <c r="B68" s="146"/>
      <c r="C68" s="136"/>
      <c r="D68" s="136"/>
      <c r="E68" s="136"/>
      <c r="F68" s="144"/>
      <c r="G68" s="160"/>
      <c r="H68" s="161"/>
      <c r="I68" s="161"/>
      <c r="J68" s="161"/>
      <c r="K68" s="161"/>
      <c r="L68" s="164"/>
    </row>
    <row r="69" spans="1:12" x14ac:dyDescent="0.2">
      <c r="A69" s="141" t="s">
        <v>14</v>
      </c>
      <c r="B69" s="146"/>
      <c r="C69" s="146"/>
      <c r="D69" s="146"/>
      <c r="E69" s="146"/>
      <c r="F69" s="144"/>
      <c r="G69" s="160"/>
      <c r="H69" s="161" t="s">
        <v>26</v>
      </c>
      <c r="I69" s="161"/>
      <c r="J69" s="165" t="s">
        <v>14</v>
      </c>
      <c r="K69" s="161"/>
      <c r="L69" s="163"/>
    </row>
    <row r="70" spans="1:12" x14ac:dyDescent="0.2">
      <c r="A70" s="143" t="s">
        <v>13</v>
      </c>
      <c r="B70" s="147"/>
      <c r="C70" s="147"/>
      <c r="D70" s="147"/>
      <c r="E70" s="147"/>
      <c r="F70" s="148"/>
      <c r="G70" s="166"/>
      <c r="H70" s="167" t="s">
        <v>27</v>
      </c>
      <c r="I70" s="167"/>
      <c r="J70" s="168" t="s">
        <v>13</v>
      </c>
      <c r="K70" s="167"/>
      <c r="L70" s="169"/>
    </row>
  </sheetData>
  <mergeCells count="25">
    <mergeCell ref="K1:L5"/>
    <mergeCell ref="A1:G3"/>
    <mergeCell ref="H1:I3"/>
    <mergeCell ref="J1:J3"/>
    <mergeCell ref="A36:B40"/>
    <mergeCell ref="K38:L38"/>
    <mergeCell ref="K31:L31"/>
    <mergeCell ref="A6:B7"/>
    <mergeCell ref="K33:L33"/>
    <mergeCell ref="C6:L7"/>
    <mergeCell ref="B32:J32"/>
    <mergeCell ref="B33:J33"/>
    <mergeCell ref="B22:L24"/>
    <mergeCell ref="B25:L27"/>
    <mergeCell ref="B28:L29"/>
    <mergeCell ref="B31:J31"/>
    <mergeCell ref="A28:A29"/>
    <mergeCell ref="A25:A27"/>
    <mergeCell ref="A22:A24"/>
    <mergeCell ref="G59:L64"/>
    <mergeCell ref="I38:J38"/>
    <mergeCell ref="G38:H38"/>
    <mergeCell ref="C38:F38"/>
    <mergeCell ref="H48:J49"/>
    <mergeCell ref="H51:J52"/>
  </mergeCells>
  <pageMargins left="0.70866141732283472" right="0.35433070866141736" top="0.3" bottom="0.35433070866141736" header="0.31496062992125984" footer="0.31496062992125984"/>
  <pageSetup paperSize="9" scale="78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5</xdr:col>
                    <xdr:colOff>295275</xdr:colOff>
                    <xdr:row>8</xdr:row>
                    <xdr:rowOff>0</xdr:rowOff>
                  </from>
                  <to>
                    <xdr:col>5</xdr:col>
                    <xdr:colOff>533400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5</xdr:col>
                    <xdr:colOff>295275</xdr:colOff>
                    <xdr:row>8</xdr:row>
                    <xdr:rowOff>161925</xdr:rowOff>
                  </from>
                  <to>
                    <xdr:col>5</xdr:col>
                    <xdr:colOff>533400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5</xdr:col>
                    <xdr:colOff>295275</xdr:colOff>
                    <xdr:row>9</xdr:row>
                    <xdr:rowOff>152400</xdr:rowOff>
                  </from>
                  <to>
                    <xdr:col>5</xdr:col>
                    <xdr:colOff>533400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5</xdr:col>
                    <xdr:colOff>295275</xdr:colOff>
                    <xdr:row>10</xdr:row>
                    <xdr:rowOff>152400</xdr:rowOff>
                  </from>
                  <to>
                    <xdr:col>5</xdr:col>
                    <xdr:colOff>533400</xdr:colOff>
                    <xdr:row>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8" name="Check Box 17">
              <controlPr defaultSize="0" autoFill="0" autoLine="0" autoPict="0">
                <anchor moveWithCells="1">
                  <from>
                    <xdr:col>5</xdr:col>
                    <xdr:colOff>295275</xdr:colOff>
                    <xdr:row>11</xdr:row>
                    <xdr:rowOff>152400</xdr:rowOff>
                  </from>
                  <to>
                    <xdr:col>5</xdr:col>
                    <xdr:colOff>533400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9" name="Check Box 18">
              <controlPr defaultSize="0" autoFill="0" autoLine="0" autoPict="0">
                <anchor moveWithCells="1">
                  <from>
                    <xdr:col>5</xdr:col>
                    <xdr:colOff>295275</xdr:colOff>
                    <xdr:row>12</xdr:row>
                    <xdr:rowOff>142875</xdr:rowOff>
                  </from>
                  <to>
                    <xdr:col>5</xdr:col>
                    <xdr:colOff>533400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0" name="Check Box 19">
              <controlPr defaultSize="0" autoFill="0" autoLine="0" autoPict="0">
                <anchor moveWithCells="1">
                  <from>
                    <xdr:col>5</xdr:col>
                    <xdr:colOff>295275</xdr:colOff>
                    <xdr:row>13</xdr:row>
                    <xdr:rowOff>142875</xdr:rowOff>
                  </from>
                  <to>
                    <xdr:col>5</xdr:col>
                    <xdr:colOff>533400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1" name="Check Box 20">
              <controlPr defaultSize="0" autoFill="0" autoLine="0" autoPict="0">
                <anchor moveWithCells="1">
                  <from>
                    <xdr:col>5</xdr:col>
                    <xdr:colOff>295275</xdr:colOff>
                    <xdr:row>14</xdr:row>
                    <xdr:rowOff>142875</xdr:rowOff>
                  </from>
                  <to>
                    <xdr:col>5</xdr:col>
                    <xdr:colOff>533400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2" name="Check Box 21">
              <controlPr defaultSize="0" autoFill="0" autoLine="0" autoPict="0">
                <anchor moveWithCells="1">
                  <from>
                    <xdr:col>5</xdr:col>
                    <xdr:colOff>295275</xdr:colOff>
                    <xdr:row>15</xdr:row>
                    <xdr:rowOff>133350</xdr:rowOff>
                  </from>
                  <to>
                    <xdr:col>5</xdr:col>
                    <xdr:colOff>533400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3" name="Check Box 22">
              <controlPr defaultSize="0" autoFill="0" autoLine="0" autoPict="0">
                <anchor moveWithCells="1">
                  <from>
                    <xdr:col>5</xdr:col>
                    <xdr:colOff>295275</xdr:colOff>
                    <xdr:row>16</xdr:row>
                    <xdr:rowOff>133350</xdr:rowOff>
                  </from>
                  <to>
                    <xdr:col>5</xdr:col>
                    <xdr:colOff>533400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4" name="Check Box 27">
              <controlPr defaultSize="0" autoFill="0" autoLine="0" autoPict="0">
                <anchor moveWithCells="1">
                  <from>
                    <xdr:col>8</xdr:col>
                    <xdr:colOff>238125</xdr:colOff>
                    <xdr:row>8</xdr:row>
                    <xdr:rowOff>0</xdr:rowOff>
                  </from>
                  <to>
                    <xdr:col>8</xdr:col>
                    <xdr:colOff>476250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5" name="Check Box 28">
              <controlPr defaultSize="0" autoFill="0" autoLine="0" autoPict="0">
                <anchor moveWithCells="1">
                  <from>
                    <xdr:col>8</xdr:col>
                    <xdr:colOff>238125</xdr:colOff>
                    <xdr:row>8</xdr:row>
                    <xdr:rowOff>161925</xdr:rowOff>
                  </from>
                  <to>
                    <xdr:col>8</xdr:col>
                    <xdr:colOff>476250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6" name="Check Box 29">
              <controlPr defaultSize="0" autoFill="0" autoLine="0" autoPict="0">
                <anchor moveWithCells="1">
                  <from>
                    <xdr:col>8</xdr:col>
                    <xdr:colOff>238125</xdr:colOff>
                    <xdr:row>9</xdr:row>
                    <xdr:rowOff>152400</xdr:rowOff>
                  </from>
                  <to>
                    <xdr:col>8</xdr:col>
                    <xdr:colOff>476250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7" name="Check Box 30">
              <controlPr defaultSize="0" autoFill="0" autoLine="0" autoPict="0">
                <anchor moveWithCells="1">
                  <from>
                    <xdr:col>8</xdr:col>
                    <xdr:colOff>238125</xdr:colOff>
                    <xdr:row>10</xdr:row>
                    <xdr:rowOff>152400</xdr:rowOff>
                  </from>
                  <to>
                    <xdr:col>8</xdr:col>
                    <xdr:colOff>476250</xdr:colOff>
                    <xdr:row>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8" name="Check Box 31">
              <controlPr defaultSize="0" autoFill="0" autoLine="0" autoPict="0">
                <anchor moveWithCells="1">
                  <from>
                    <xdr:col>8</xdr:col>
                    <xdr:colOff>238125</xdr:colOff>
                    <xdr:row>11</xdr:row>
                    <xdr:rowOff>142875</xdr:rowOff>
                  </from>
                  <to>
                    <xdr:col>8</xdr:col>
                    <xdr:colOff>476250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9" name="Check Box 32">
              <controlPr defaultSize="0" autoFill="0" autoLine="0" autoPict="0">
                <anchor moveWithCells="1">
                  <from>
                    <xdr:col>8</xdr:col>
                    <xdr:colOff>238125</xdr:colOff>
                    <xdr:row>12</xdr:row>
                    <xdr:rowOff>142875</xdr:rowOff>
                  </from>
                  <to>
                    <xdr:col>8</xdr:col>
                    <xdr:colOff>476250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0" name="Check Box 33">
              <controlPr defaultSize="0" autoFill="0" autoLine="0" autoPict="0">
                <anchor moveWithCells="1">
                  <from>
                    <xdr:col>8</xdr:col>
                    <xdr:colOff>238125</xdr:colOff>
                    <xdr:row>13</xdr:row>
                    <xdr:rowOff>142875</xdr:rowOff>
                  </from>
                  <to>
                    <xdr:col>8</xdr:col>
                    <xdr:colOff>476250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1" name="Check Box 34">
              <controlPr defaultSize="0" autoFill="0" autoLine="0" autoPict="0">
                <anchor moveWithCells="1">
                  <from>
                    <xdr:col>8</xdr:col>
                    <xdr:colOff>238125</xdr:colOff>
                    <xdr:row>14</xdr:row>
                    <xdr:rowOff>133350</xdr:rowOff>
                  </from>
                  <to>
                    <xdr:col>8</xdr:col>
                    <xdr:colOff>476250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2" name="Check Box 35">
              <controlPr defaultSize="0" autoFill="0" autoLine="0" autoPict="0">
                <anchor moveWithCells="1">
                  <from>
                    <xdr:col>8</xdr:col>
                    <xdr:colOff>238125</xdr:colOff>
                    <xdr:row>15</xdr:row>
                    <xdr:rowOff>133350</xdr:rowOff>
                  </from>
                  <to>
                    <xdr:col>8</xdr:col>
                    <xdr:colOff>476250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3" name="Check Box 36">
              <controlPr defaultSize="0" autoFill="0" autoLine="0" autoPict="0">
                <anchor moveWithCells="1">
                  <from>
                    <xdr:col>8</xdr:col>
                    <xdr:colOff>238125</xdr:colOff>
                    <xdr:row>16</xdr:row>
                    <xdr:rowOff>123825</xdr:rowOff>
                  </from>
                  <to>
                    <xdr:col>8</xdr:col>
                    <xdr:colOff>476250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4" name="Check Box 37">
              <controlPr defaultSize="0" autoFill="0" autoLine="0" autoPict="0">
                <anchor moveWithCells="1">
                  <from>
                    <xdr:col>8</xdr:col>
                    <xdr:colOff>238125</xdr:colOff>
                    <xdr:row>17</xdr:row>
                    <xdr:rowOff>123825</xdr:rowOff>
                  </from>
                  <to>
                    <xdr:col>8</xdr:col>
                    <xdr:colOff>476250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5" name="Check Box 38">
              <controlPr defaultSize="0" autoFill="0" autoLine="0" autoPict="0">
                <anchor moveWithCells="1">
                  <from>
                    <xdr:col>5</xdr:col>
                    <xdr:colOff>295275</xdr:colOff>
                    <xdr:row>17</xdr:row>
                    <xdr:rowOff>123825</xdr:rowOff>
                  </from>
                  <to>
                    <xdr:col>5</xdr:col>
                    <xdr:colOff>533400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6" name="Check Box 39">
              <controlPr defaultSize="0" autoFill="0" autoLine="0" autoPict="0">
                <anchor moveWithCells="1">
                  <from>
                    <xdr:col>0</xdr:col>
                    <xdr:colOff>266700</xdr:colOff>
                    <xdr:row>8</xdr:row>
                    <xdr:rowOff>0</xdr:rowOff>
                  </from>
                  <to>
                    <xdr:col>0</xdr:col>
                    <xdr:colOff>504825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7" name="Check Box 40">
              <controlPr defaultSize="0" autoFill="0" autoLine="0" autoPict="0">
                <anchor moveWithCells="1">
                  <from>
                    <xdr:col>0</xdr:col>
                    <xdr:colOff>266700</xdr:colOff>
                    <xdr:row>8</xdr:row>
                    <xdr:rowOff>152400</xdr:rowOff>
                  </from>
                  <to>
                    <xdr:col>0</xdr:col>
                    <xdr:colOff>504825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8" name="Check Box 41">
              <controlPr defaultSize="0" autoFill="0" autoLine="0" autoPict="0">
                <anchor moveWithCells="1">
                  <from>
                    <xdr:col>0</xdr:col>
                    <xdr:colOff>266700</xdr:colOff>
                    <xdr:row>9</xdr:row>
                    <xdr:rowOff>133350</xdr:rowOff>
                  </from>
                  <to>
                    <xdr:col>0</xdr:col>
                    <xdr:colOff>504825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9" name="Check Box 42">
              <controlPr defaultSize="0" autoFill="0" autoLine="0" autoPict="0">
                <anchor moveWithCells="1">
                  <from>
                    <xdr:col>0</xdr:col>
                    <xdr:colOff>266700</xdr:colOff>
                    <xdr:row>10</xdr:row>
                    <xdr:rowOff>114300</xdr:rowOff>
                  </from>
                  <to>
                    <xdr:col>0</xdr:col>
                    <xdr:colOff>504825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0" name="Check Box 43">
              <controlPr defaultSize="0" autoFill="0" autoLine="0" autoPict="0">
                <anchor moveWithCells="1">
                  <from>
                    <xdr:col>5</xdr:col>
                    <xdr:colOff>228600</xdr:colOff>
                    <xdr:row>39</xdr:row>
                    <xdr:rowOff>142875</xdr:rowOff>
                  </from>
                  <to>
                    <xdr:col>5</xdr:col>
                    <xdr:colOff>466725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1" name="Check Box 44">
              <controlPr defaultSize="0" autoFill="0" autoLine="0" autoPict="0">
                <anchor moveWithCells="1">
                  <from>
                    <xdr:col>5</xdr:col>
                    <xdr:colOff>228600</xdr:colOff>
                    <xdr:row>40</xdr:row>
                    <xdr:rowOff>123825</xdr:rowOff>
                  </from>
                  <to>
                    <xdr:col>5</xdr:col>
                    <xdr:colOff>466725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2" name="Check Box 47">
              <controlPr defaultSize="0" autoFill="0" autoLine="0" autoPict="0">
                <anchor moveWithCells="1">
                  <from>
                    <xdr:col>5</xdr:col>
                    <xdr:colOff>228600</xdr:colOff>
                    <xdr:row>43</xdr:row>
                    <xdr:rowOff>142875</xdr:rowOff>
                  </from>
                  <to>
                    <xdr:col>5</xdr:col>
                    <xdr:colOff>466725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3" name="Check Box 48">
              <controlPr defaultSize="0" autoFill="0" autoLine="0" autoPict="0">
                <anchor moveWithCells="1">
                  <from>
                    <xdr:col>5</xdr:col>
                    <xdr:colOff>228600</xdr:colOff>
                    <xdr:row>44</xdr:row>
                    <xdr:rowOff>123825</xdr:rowOff>
                  </from>
                  <to>
                    <xdr:col>5</xdr:col>
                    <xdr:colOff>466725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4" name="Check Box 49">
              <controlPr defaultSize="0" autoFill="0" autoLine="0" autoPict="0">
                <anchor moveWithCells="1">
                  <from>
                    <xdr:col>5</xdr:col>
                    <xdr:colOff>228600</xdr:colOff>
                    <xdr:row>46</xdr:row>
                    <xdr:rowOff>142875</xdr:rowOff>
                  </from>
                  <to>
                    <xdr:col>5</xdr:col>
                    <xdr:colOff>466725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5" name="Check Box 50">
              <controlPr defaultSize="0" autoFill="0" autoLine="0" autoPict="0">
                <anchor moveWithCells="1">
                  <from>
                    <xdr:col>5</xdr:col>
                    <xdr:colOff>228600</xdr:colOff>
                    <xdr:row>50</xdr:row>
                    <xdr:rowOff>123825</xdr:rowOff>
                  </from>
                  <to>
                    <xdr:col>5</xdr:col>
                    <xdr:colOff>466725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6" name="Check Box 51">
              <controlPr defaultSize="0" autoFill="0" autoLine="0" autoPict="0">
                <anchor moveWithCells="1">
                  <from>
                    <xdr:col>2</xdr:col>
                    <xdr:colOff>628650</xdr:colOff>
                    <xdr:row>61</xdr:row>
                    <xdr:rowOff>123825</xdr:rowOff>
                  </from>
                  <to>
                    <xdr:col>3</xdr:col>
                    <xdr:colOff>190500</xdr:colOff>
                    <xdr:row>65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7" name="Check Box 52">
              <controlPr defaultSize="0" autoFill="0" autoLine="0" autoPict="0">
                <anchor moveWithCells="1">
                  <from>
                    <xdr:col>2</xdr:col>
                    <xdr:colOff>628650</xdr:colOff>
                    <xdr:row>62</xdr:row>
                    <xdr:rowOff>104775</xdr:rowOff>
                  </from>
                  <to>
                    <xdr:col>3</xdr:col>
                    <xdr:colOff>190500</xdr:colOff>
                    <xdr:row>65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8" name="Check Box 65">
              <controlPr defaultSize="0" autoFill="0" autoLine="0" autoPict="0">
                <anchor moveWithCells="1">
                  <from>
                    <xdr:col>6</xdr:col>
                    <xdr:colOff>228600</xdr:colOff>
                    <xdr:row>67</xdr:row>
                    <xdr:rowOff>142875</xdr:rowOff>
                  </from>
                  <to>
                    <xdr:col>6</xdr:col>
                    <xdr:colOff>466725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9" name="Check Box 66">
              <controlPr defaultSize="0" autoFill="0" autoLine="0" autoPict="0">
                <anchor moveWithCells="1">
                  <from>
                    <xdr:col>6</xdr:col>
                    <xdr:colOff>228600</xdr:colOff>
                    <xdr:row>68</xdr:row>
                    <xdr:rowOff>123825</xdr:rowOff>
                  </from>
                  <to>
                    <xdr:col>6</xdr:col>
                    <xdr:colOff>466725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40" name="Check Box 67">
              <controlPr defaultSize="0" autoFill="0" autoLine="0" autoPict="0">
                <anchor moveWithCells="1">
                  <from>
                    <xdr:col>5</xdr:col>
                    <xdr:colOff>228600</xdr:colOff>
                    <xdr:row>47</xdr:row>
                    <xdr:rowOff>123825</xdr:rowOff>
                  </from>
                  <to>
                    <xdr:col>5</xdr:col>
                    <xdr:colOff>466725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41" name="Check Box 68">
              <controlPr defaultSize="0" autoFill="0" autoLine="0" autoPict="0">
                <anchor moveWithCells="1">
                  <from>
                    <xdr:col>5</xdr:col>
                    <xdr:colOff>228600</xdr:colOff>
                    <xdr:row>49</xdr:row>
                    <xdr:rowOff>133350</xdr:rowOff>
                  </from>
                  <to>
                    <xdr:col>5</xdr:col>
                    <xdr:colOff>466725</xdr:colOff>
                    <xdr:row>51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"/>
  <sheetViews>
    <sheetView workbookViewId="0">
      <pane ySplit="6" topLeftCell="A7" activePane="bottomLeft" state="frozen"/>
      <selection activeCell="P46" sqref="P46"/>
      <selection pane="bottomLeft" activeCell="B4" sqref="B4"/>
    </sheetView>
  </sheetViews>
  <sheetFormatPr baseColWidth="10" defaultRowHeight="12.75" x14ac:dyDescent="0.2"/>
  <cols>
    <col min="1" max="1" width="9" customWidth="1"/>
    <col min="2" max="2" width="42.7109375" customWidth="1"/>
    <col min="3" max="4" width="7.42578125" customWidth="1"/>
    <col min="5" max="5" width="9.28515625" customWidth="1"/>
  </cols>
  <sheetData>
    <row r="1" spans="1:8" ht="18" x14ac:dyDescent="0.25">
      <c r="A1" s="129" t="s">
        <v>123</v>
      </c>
      <c r="B1" s="128"/>
    </row>
    <row r="2" spans="1:8" ht="15.75" x14ac:dyDescent="0.25">
      <c r="A2" s="58" t="s">
        <v>83</v>
      </c>
    </row>
    <row r="3" spans="1:8" x14ac:dyDescent="0.2">
      <c r="A3" s="130" t="s">
        <v>84</v>
      </c>
      <c r="B3" s="131">
        <v>45153</v>
      </c>
    </row>
    <row r="5" spans="1:8" ht="13.5" thickBot="1" x14ac:dyDescent="0.25"/>
    <row r="6" spans="1:8" ht="26.25" thickBot="1" x14ac:dyDescent="0.25">
      <c r="A6" s="59" t="s">
        <v>85</v>
      </c>
      <c r="B6" s="60" t="s">
        <v>86</v>
      </c>
      <c r="C6" s="60" t="s">
        <v>87</v>
      </c>
      <c r="D6" s="60" t="s">
        <v>88</v>
      </c>
      <c r="E6" s="60" t="s">
        <v>89</v>
      </c>
      <c r="F6" s="60" t="s">
        <v>90</v>
      </c>
      <c r="G6" s="60" t="s">
        <v>91</v>
      </c>
      <c r="H6" s="61" t="s">
        <v>92</v>
      </c>
    </row>
    <row r="7" spans="1:8" x14ac:dyDescent="0.2">
      <c r="A7" s="62"/>
      <c r="B7" s="63"/>
      <c r="C7" s="64"/>
      <c r="D7" s="64"/>
      <c r="E7" s="65"/>
      <c r="F7" s="66"/>
      <c r="G7" s="66"/>
      <c r="H7" s="67"/>
    </row>
    <row r="8" spans="1:8" s="42" customFormat="1" x14ac:dyDescent="0.2">
      <c r="A8" s="68">
        <v>5</v>
      </c>
      <c r="B8" s="69" t="s">
        <v>93</v>
      </c>
      <c r="C8" s="70"/>
      <c r="D8" s="70"/>
      <c r="E8" s="71"/>
      <c r="F8" s="72"/>
      <c r="G8" s="72"/>
      <c r="H8" s="73"/>
    </row>
    <row r="9" spans="1:8" x14ac:dyDescent="0.2">
      <c r="A9" s="74"/>
      <c r="B9" s="75" t="s">
        <v>4</v>
      </c>
      <c r="C9" s="76"/>
      <c r="D9" s="76"/>
      <c r="E9" s="77">
        <v>0</v>
      </c>
      <c r="F9" s="78">
        <v>0</v>
      </c>
      <c r="G9" s="78">
        <f>E9*F9</f>
        <v>0</v>
      </c>
      <c r="H9" s="79"/>
    </row>
    <row r="10" spans="1:8" x14ac:dyDescent="0.2">
      <c r="A10" s="74"/>
      <c r="B10" s="75" t="s">
        <v>4</v>
      </c>
      <c r="C10" s="76"/>
      <c r="D10" s="76"/>
      <c r="E10" s="77">
        <v>0</v>
      </c>
      <c r="F10" s="78">
        <v>0</v>
      </c>
      <c r="G10" s="78">
        <f t="shared" ref="G10:G12" si="0">E10*F10</f>
        <v>0</v>
      </c>
      <c r="H10" s="79"/>
    </row>
    <row r="11" spans="1:8" x14ac:dyDescent="0.2">
      <c r="A11" s="74"/>
      <c r="B11" s="75" t="s">
        <v>4</v>
      </c>
      <c r="C11" s="76"/>
      <c r="D11" s="76"/>
      <c r="E11" s="77">
        <v>0</v>
      </c>
      <c r="F11" s="78">
        <v>0</v>
      </c>
      <c r="G11" s="78">
        <f t="shared" si="0"/>
        <v>0</v>
      </c>
      <c r="H11" s="79"/>
    </row>
    <row r="12" spans="1:8" x14ac:dyDescent="0.2">
      <c r="A12" s="74"/>
      <c r="B12" s="75" t="s">
        <v>4</v>
      </c>
      <c r="C12" s="76"/>
      <c r="D12" s="76"/>
      <c r="E12" s="77">
        <v>0</v>
      </c>
      <c r="F12" s="78">
        <v>0</v>
      </c>
      <c r="G12" s="78">
        <f t="shared" si="0"/>
        <v>0</v>
      </c>
      <c r="H12" s="79"/>
    </row>
    <row r="13" spans="1:8" s="42" customFormat="1" x14ac:dyDescent="0.2">
      <c r="A13" s="80">
        <v>5</v>
      </c>
      <c r="B13" s="81" t="s">
        <v>94</v>
      </c>
      <c r="C13" s="82"/>
      <c r="D13" s="82"/>
      <c r="E13" s="83"/>
      <c r="F13" s="84"/>
      <c r="G13" s="84"/>
      <c r="H13" s="85">
        <f>SUM(G9:G12)</f>
        <v>0</v>
      </c>
    </row>
    <row r="14" spans="1:8" x14ac:dyDescent="0.2">
      <c r="A14" s="86"/>
      <c r="B14" s="87"/>
      <c r="C14" s="88"/>
      <c r="D14" s="88"/>
      <c r="E14" s="89"/>
      <c r="F14" s="90"/>
      <c r="G14" s="90"/>
      <c r="H14" s="91"/>
    </row>
    <row r="15" spans="1:8" s="42" customFormat="1" x14ac:dyDescent="0.2">
      <c r="A15" s="68">
        <v>6</v>
      </c>
      <c r="B15" s="69" t="s">
        <v>95</v>
      </c>
      <c r="C15" s="70"/>
      <c r="D15" s="70"/>
      <c r="E15" s="71"/>
      <c r="F15" s="72"/>
      <c r="G15" s="72"/>
      <c r="H15" s="73"/>
    </row>
    <row r="16" spans="1:8" x14ac:dyDescent="0.2">
      <c r="A16" s="74"/>
      <c r="B16" s="75" t="s">
        <v>4</v>
      </c>
      <c r="C16" s="76"/>
      <c r="D16" s="76"/>
      <c r="E16" s="77">
        <v>0</v>
      </c>
      <c r="F16" s="78">
        <v>0</v>
      </c>
      <c r="G16" s="78">
        <f>E16*F16</f>
        <v>0</v>
      </c>
      <c r="H16" s="79"/>
    </row>
    <row r="17" spans="1:8" x14ac:dyDescent="0.2">
      <c r="A17" s="74"/>
      <c r="B17" s="75" t="s">
        <v>4</v>
      </c>
      <c r="C17" s="76"/>
      <c r="D17" s="76"/>
      <c r="E17" s="77">
        <v>0</v>
      </c>
      <c r="F17" s="78">
        <v>0</v>
      </c>
      <c r="G17" s="78">
        <f t="shared" ref="G17:G19" si="1">E17*F17</f>
        <v>0</v>
      </c>
      <c r="H17" s="79"/>
    </row>
    <row r="18" spans="1:8" x14ac:dyDescent="0.2">
      <c r="A18" s="74"/>
      <c r="B18" s="75" t="s">
        <v>4</v>
      </c>
      <c r="C18" s="76"/>
      <c r="D18" s="76"/>
      <c r="E18" s="77">
        <v>0</v>
      </c>
      <c r="F18" s="78">
        <v>0</v>
      </c>
      <c r="G18" s="78">
        <f t="shared" si="1"/>
        <v>0</v>
      </c>
      <c r="H18" s="79"/>
    </row>
    <row r="19" spans="1:8" x14ac:dyDescent="0.2">
      <c r="A19" s="74"/>
      <c r="B19" s="75" t="s">
        <v>4</v>
      </c>
      <c r="C19" s="76"/>
      <c r="D19" s="76"/>
      <c r="E19" s="77">
        <v>0</v>
      </c>
      <c r="F19" s="78">
        <v>0</v>
      </c>
      <c r="G19" s="78">
        <f t="shared" si="1"/>
        <v>0</v>
      </c>
      <c r="H19" s="79"/>
    </row>
    <row r="20" spans="1:8" s="42" customFormat="1" x14ac:dyDescent="0.2">
      <c r="A20" s="80">
        <v>6</v>
      </c>
      <c r="B20" s="81" t="s">
        <v>96</v>
      </c>
      <c r="C20" s="82"/>
      <c r="D20" s="82"/>
      <c r="E20" s="83"/>
      <c r="F20" s="84"/>
      <c r="G20" s="84"/>
      <c r="H20" s="85">
        <f>SUM(G16:G19)</f>
        <v>0</v>
      </c>
    </row>
    <row r="21" spans="1:8" x14ac:dyDescent="0.2">
      <c r="A21" s="86"/>
      <c r="B21" s="87"/>
      <c r="C21" s="88"/>
      <c r="D21" s="88"/>
      <c r="E21" s="89"/>
      <c r="F21" s="90"/>
      <c r="G21" s="90"/>
      <c r="H21" s="91"/>
    </row>
    <row r="22" spans="1:8" s="42" customFormat="1" x14ac:dyDescent="0.2">
      <c r="A22" s="68">
        <v>8</v>
      </c>
      <c r="B22" s="69" t="s">
        <v>97</v>
      </c>
      <c r="C22" s="70"/>
      <c r="D22" s="70"/>
      <c r="E22" s="71"/>
      <c r="F22" s="72"/>
      <c r="G22" s="72"/>
      <c r="H22" s="73"/>
    </row>
    <row r="23" spans="1:8" x14ac:dyDescent="0.2">
      <c r="A23" s="74"/>
      <c r="B23" s="75" t="s">
        <v>4</v>
      </c>
      <c r="C23" s="76"/>
      <c r="D23" s="76"/>
      <c r="E23" s="77">
        <v>0</v>
      </c>
      <c r="F23" s="78">
        <v>0</v>
      </c>
      <c r="G23" s="78">
        <f>E23*F23</f>
        <v>0</v>
      </c>
      <c r="H23" s="79"/>
    </row>
    <row r="24" spans="1:8" x14ac:dyDescent="0.2">
      <c r="A24" s="74"/>
      <c r="B24" s="75" t="s">
        <v>4</v>
      </c>
      <c r="C24" s="76"/>
      <c r="D24" s="76"/>
      <c r="E24" s="77">
        <v>0</v>
      </c>
      <c r="F24" s="78">
        <v>0</v>
      </c>
      <c r="G24" s="78">
        <f t="shared" ref="G24:G26" si="2">E24*F24</f>
        <v>0</v>
      </c>
      <c r="H24" s="79"/>
    </row>
    <row r="25" spans="1:8" x14ac:dyDescent="0.2">
      <c r="A25" s="74"/>
      <c r="B25" s="75" t="s">
        <v>4</v>
      </c>
      <c r="C25" s="76"/>
      <c r="D25" s="76"/>
      <c r="E25" s="77">
        <v>0</v>
      </c>
      <c r="F25" s="78">
        <v>0</v>
      </c>
      <c r="G25" s="78">
        <f t="shared" si="2"/>
        <v>0</v>
      </c>
      <c r="H25" s="79"/>
    </row>
    <row r="26" spans="1:8" x14ac:dyDescent="0.2">
      <c r="A26" s="74"/>
      <c r="B26" s="75" t="s">
        <v>4</v>
      </c>
      <c r="C26" s="76"/>
      <c r="D26" s="76"/>
      <c r="E26" s="77">
        <v>0</v>
      </c>
      <c r="F26" s="78">
        <v>0</v>
      </c>
      <c r="G26" s="78">
        <f t="shared" si="2"/>
        <v>0</v>
      </c>
      <c r="H26" s="79"/>
    </row>
    <row r="27" spans="1:8" s="42" customFormat="1" x14ac:dyDescent="0.2">
      <c r="A27" s="80">
        <v>8</v>
      </c>
      <c r="B27" s="81" t="s">
        <v>98</v>
      </c>
      <c r="C27" s="82"/>
      <c r="D27" s="82"/>
      <c r="E27" s="83"/>
      <c r="F27" s="84"/>
      <c r="G27" s="84"/>
      <c r="H27" s="85">
        <f>SUM(G23:G26)</f>
        <v>0</v>
      </c>
    </row>
    <row r="28" spans="1:8" x14ac:dyDescent="0.2">
      <c r="A28" s="86"/>
      <c r="B28" s="87"/>
      <c r="C28" s="88"/>
      <c r="D28" s="88"/>
      <c r="E28" s="89"/>
      <c r="F28" s="90"/>
      <c r="G28" s="90"/>
      <c r="H28" s="91"/>
    </row>
    <row r="29" spans="1:8" x14ac:dyDescent="0.2">
      <c r="A29" s="92"/>
      <c r="B29" s="69" t="s">
        <v>99</v>
      </c>
      <c r="C29" s="93"/>
      <c r="D29" s="93"/>
      <c r="E29" s="94"/>
      <c r="F29" s="95"/>
      <c r="G29" s="95"/>
      <c r="H29" s="96"/>
    </row>
    <row r="30" spans="1:8" x14ac:dyDescent="0.2">
      <c r="A30" s="97">
        <v>5</v>
      </c>
      <c r="B30" s="98" t="str">
        <f>B13</f>
        <v>Summe - Leistungsphase 5</v>
      </c>
      <c r="C30" s="76"/>
      <c r="D30" s="76"/>
      <c r="E30" s="77"/>
      <c r="F30" s="78"/>
      <c r="G30" s="78"/>
      <c r="H30" s="79">
        <f>H13</f>
        <v>0</v>
      </c>
    </row>
    <row r="31" spans="1:8" x14ac:dyDescent="0.2">
      <c r="A31" s="97">
        <v>6</v>
      </c>
      <c r="B31" s="98" t="str">
        <f>B20</f>
        <v>Summe - Leistungsphase 6</v>
      </c>
      <c r="C31" s="76"/>
      <c r="D31" s="76"/>
      <c r="E31" s="77"/>
      <c r="F31" s="78"/>
      <c r="G31" s="78"/>
      <c r="H31" s="79">
        <f>H20</f>
        <v>0</v>
      </c>
    </row>
    <row r="32" spans="1:8" x14ac:dyDescent="0.2">
      <c r="A32" s="99">
        <v>8</v>
      </c>
      <c r="B32" s="100" t="str">
        <f>B27</f>
        <v>Summe - Leistungsphase 8</v>
      </c>
      <c r="C32" s="101"/>
      <c r="D32" s="101"/>
      <c r="E32" s="102"/>
      <c r="F32" s="103"/>
      <c r="G32" s="103"/>
      <c r="H32" s="104">
        <f>H27</f>
        <v>0</v>
      </c>
    </row>
    <row r="33" spans="1:8" x14ac:dyDescent="0.2">
      <c r="A33" s="92"/>
      <c r="B33" s="69" t="s">
        <v>100</v>
      </c>
      <c r="C33" s="70"/>
      <c r="D33" s="70"/>
      <c r="E33" s="71"/>
      <c r="F33" s="95"/>
      <c r="G33" s="72"/>
      <c r="H33" s="73">
        <f>SUM(H30:H32)</f>
        <v>0</v>
      </c>
    </row>
    <row r="34" spans="1:8" ht="13.5" thickBot="1" x14ac:dyDescent="0.25">
      <c r="A34" s="105"/>
      <c r="B34" s="106" t="s">
        <v>101</v>
      </c>
      <c r="C34" s="107"/>
      <c r="D34" s="107"/>
      <c r="E34" s="108"/>
      <c r="F34" s="109"/>
      <c r="G34" s="110" t="s">
        <v>102</v>
      </c>
      <c r="H34" s="111">
        <f>H33*19%</f>
        <v>0</v>
      </c>
    </row>
    <row r="35" spans="1:8" ht="13.5" thickBot="1" x14ac:dyDescent="0.25">
      <c r="A35" s="112"/>
      <c r="B35" s="113" t="s">
        <v>103</v>
      </c>
      <c r="C35" s="114"/>
      <c r="D35" s="114"/>
      <c r="E35" s="115"/>
      <c r="F35" s="116"/>
      <c r="G35" s="117"/>
      <c r="H35" s="118">
        <f>SUM(H33:H34)</f>
        <v>0</v>
      </c>
    </row>
    <row r="36" spans="1:8" x14ac:dyDescent="0.2">
      <c r="C36" s="41"/>
      <c r="D36" s="41"/>
      <c r="E36" s="119"/>
      <c r="F36" s="120"/>
      <c r="G36" s="120"/>
      <c r="H36" s="120"/>
    </row>
    <row r="37" spans="1:8" x14ac:dyDescent="0.2">
      <c r="A37" s="121" t="s">
        <v>104</v>
      </c>
      <c r="B37" s="40"/>
      <c r="C37" s="122"/>
      <c r="D37" s="122"/>
      <c r="E37" s="123"/>
      <c r="F37" s="124"/>
      <c r="G37" s="124"/>
      <c r="H37" s="125"/>
    </row>
    <row r="38" spans="1:8" ht="69" customHeight="1" x14ac:dyDescent="0.2">
      <c r="A38" s="220"/>
      <c r="B38" s="221"/>
      <c r="C38" s="221"/>
      <c r="D38" s="221"/>
      <c r="E38" s="221"/>
      <c r="F38" s="221"/>
      <c r="G38" s="221"/>
      <c r="H38" s="222"/>
    </row>
  </sheetData>
  <mergeCells count="1">
    <mergeCell ref="A38:H38"/>
  </mergeCells>
  <pageMargins left="0.70866141732283472" right="0.70866141732283472" top="0.78740157480314965" bottom="0.78740157480314965" header="0.31496062992125984" footer="0.31496062992125984"/>
  <pageSetup paperSize="9" scale="80" fitToHeight="0" orientation="portrait" horizontalDpi="300" verticalDpi="0" r:id="rId1"/>
  <headerFooter>
    <oddHeader>&amp;C&amp;F&amp;R&amp;G</oddHeader>
    <oddFooter>&amp;L&amp;A&amp;C&amp;P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8"/>
  <sheetViews>
    <sheetView workbookViewId="0">
      <pane ySplit="6" topLeftCell="A7" activePane="bottomLeft" state="frozen"/>
      <selection activeCell="P46" sqref="P46"/>
      <selection pane="bottomLeft" activeCell="A2" sqref="A2"/>
    </sheetView>
  </sheetViews>
  <sheetFormatPr baseColWidth="10" defaultRowHeight="12.75" x14ac:dyDescent="0.2"/>
  <cols>
    <col min="1" max="1" width="9" customWidth="1"/>
    <col min="2" max="2" width="42.7109375" customWidth="1"/>
    <col min="3" max="4" width="7.42578125" customWidth="1"/>
    <col min="5" max="5" width="9.28515625" customWidth="1"/>
  </cols>
  <sheetData>
    <row r="1" spans="1:8" ht="18" x14ac:dyDescent="0.25">
      <c r="A1" s="129" t="s">
        <v>123</v>
      </c>
      <c r="B1" s="128"/>
    </row>
    <row r="2" spans="1:8" ht="15.75" x14ac:dyDescent="0.25">
      <c r="A2" s="58" t="s">
        <v>105</v>
      </c>
    </row>
    <row r="3" spans="1:8" x14ac:dyDescent="0.2">
      <c r="A3" s="130" t="s">
        <v>84</v>
      </c>
      <c r="B3" s="131">
        <v>45153</v>
      </c>
    </row>
    <row r="5" spans="1:8" ht="13.5" thickBot="1" x14ac:dyDescent="0.25"/>
    <row r="6" spans="1:8" ht="26.25" thickBot="1" x14ac:dyDescent="0.25">
      <c r="A6" s="59" t="s">
        <v>85</v>
      </c>
      <c r="B6" s="60" t="s">
        <v>86</v>
      </c>
      <c r="C6" s="60" t="s">
        <v>87</v>
      </c>
      <c r="D6" s="60" t="s">
        <v>88</v>
      </c>
      <c r="E6" s="60" t="s">
        <v>89</v>
      </c>
      <c r="F6" s="60" t="s">
        <v>90</v>
      </c>
      <c r="G6" s="60" t="s">
        <v>91</v>
      </c>
      <c r="H6" s="61" t="s">
        <v>92</v>
      </c>
    </row>
    <row r="7" spans="1:8" x14ac:dyDescent="0.2">
      <c r="A7" s="62"/>
      <c r="B7" s="63"/>
      <c r="C7" s="64"/>
      <c r="D7" s="64"/>
      <c r="E7" s="65"/>
      <c r="F7" s="66"/>
      <c r="G7" s="66"/>
      <c r="H7" s="67"/>
    </row>
    <row r="8" spans="1:8" s="42" customFormat="1" x14ac:dyDescent="0.2">
      <c r="A8" s="68">
        <v>1</v>
      </c>
      <c r="B8" s="69" t="s">
        <v>106</v>
      </c>
      <c r="C8" s="70"/>
      <c r="D8" s="70"/>
      <c r="E8" s="71"/>
      <c r="F8" s="72"/>
      <c r="G8" s="72"/>
      <c r="H8" s="73"/>
    </row>
    <row r="9" spans="1:8" x14ac:dyDescent="0.2">
      <c r="A9" s="74"/>
      <c r="B9" s="75" t="s">
        <v>4</v>
      </c>
      <c r="C9" s="76"/>
      <c r="D9" s="76"/>
      <c r="E9" s="77">
        <v>0</v>
      </c>
      <c r="F9" s="78">
        <v>0</v>
      </c>
      <c r="G9" s="78">
        <f>E9*F9</f>
        <v>0</v>
      </c>
      <c r="H9" s="79"/>
    </row>
    <row r="10" spans="1:8" x14ac:dyDescent="0.2">
      <c r="A10" s="74"/>
      <c r="B10" s="75" t="s">
        <v>4</v>
      </c>
      <c r="C10" s="76"/>
      <c r="D10" s="76"/>
      <c r="E10" s="77">
        <v>0</v>
      </c>
      <c r="F10" s="78">
        <v>0</v>
      </c>
      <c r="G10" s="78">
        <f t="shared" ref="G10:G12" si="0">E10*F10</f>
        <v>0</v>
      </c>
      <c r="H10" s="79"/>
    </row>
    <row r="11" spans="1:8" x14ac:dyDescent="0.2">
      <c r="A11" s="74"/>
      <c r="B11" s="75" t="s">
        <v>4</v>
      </c>
      <c r="C11" s="76"/>
      <c r="D11" s="76"/>
      <c r="E11" s="77">
        <v>0</v>
      </c>
      <c r="F11" s="78">
        <v>0</v>
      </c>
      <c r="G11" s="78">
        <f t="shared" si="0"/>
        <v>0</v>
      </c>
      <c r="H11" s="79"/>
    </row>
    <row r="12" spans="1:8" x14ac:dyDescent="0.2">
      <c r="A12" s="74"/>
      <c r="B12" s="75" t="s">
        <v>4</v>
      </c>
      <c r="C12" s="76"/>
      <c r="D12" s="76"/>
      <c r="E12" s="77">
        <v>0</v>
      </c>
      <c r="F12" s="78">
        <v>0</v>
      </c>
      <c r="G12" s="78">
        <f t="shared" si="0"/>
        <v>0</v>
      </c>
      <c r="H12" s="79"/>
    </row>
    <row r="13" spans="1:8" s="42" customFormat="1" x14ac:dyDescent="0.2">
      <c r="A13" s="80">
        <v>1</v>
      </c>
      <c r="B13" s="81" t="s">
        <v>107</v>
      </c>
      <c r="C13" s="82"/>
      <c r="D13" s="82"/>
      <c r="E13" s="83"/>
      <c r="F13" s="84"/>
      <c r="G13" s="84"/>
      <c r="H13" s="85">
        <f>SUM(G9:G12)</f>
        <v>0</v>
      </c>
    </row>
    <row r="14" spans="1:8" x14ac:dyDescent="0.2">
      <c r="A14" s="86"/>
      <c r="B14" s="87"/>
      <c r="C14" s="88"/>
      <c r="D14" s="88"/>
      <c r="E14" s="89"/>
      <c r="F14" s="90"/>
      <c r="G14" s="90"/>
      <c r="H14" s="91"/>
    </row>
    <row r="15" spans="1:8" s="42" customFormat="1" x14ac:dyDescent="0.2">
      <c r="A15" s="68">
        <v>2</v>
      </c>
      <c r="B15" s="69" t="s">
        <v>108</v>
      </c>
      <c r="C15" s="70"/>
      <c r="D15" s="70"/>
      <c r="E15" s="71"/>
      <c r="F15" s="72"/>
      <c r="G15" s="72"/>
      <c r="H15" s="73"/>
    </row>
    <row r="16" spans="1:8" x14ac:dyDescent="0.2">
      <c r="A16" s="74"/>
      <c r="B16" s="75" t="s">
        <v>4</v>
      </c>
      <c r="C16" s="76"/>
      <c r="D16" s="76"/>
      <c r="E16" s="77">
        <v>0</v>
      </c>
      <c r="F16" s="78">
        <v>0</v>
      </c>
      <c r="G16" s="78">
        <f>E16*F16</f>
        <v>0</v>
      </c>
      <c r="H16" s="79"/>
    </row>
    <row r="17" spans="1:8" x14ac:dyDescent="0.2">
      <c r="A17" s="74"/>
      <c r="B17" s="75" t="s">
        <v>4</v>
      </c>
      <c r="C17" s="76"/>
      <c r="D17" s="76"/>
      <c r="E17" s="77">
        <v>0</v>
      </c>
      <c r="F17" s="78">
        <v>0</v>
      </c>
      <c r="G17" s="78">
        <f t="shared" ref="G17:G19" si="1">E17*F17</f>
        <v>0</v>
      </c>
      <c r="H17" s="79"/>
    </row>
    <row r="18" spans="1:8" x14ac:dyDescent="0.2">
      <c r="A18" s="74"/>
      <c r="B18" s="75" t="s">
        <v>4</v>
      </c>
      <c r="C18" s="76"/>
      <c r="D18" s="76"/>
      <c r="E18" s="77">
        <v>0</v>
      </c>
      <c r="F18" s="78">
        <v>0</v>
      </c>
      <c r="G18" s="78">
        <f t="shared" si="1"/>
        <v>0</v>
      </c>
      <c r="H18" s="79"/>
    </row>
    <row r="19" spans="1:8" x14ac:dyDescent="0.2">
      <c r="A19" s="74"/>
      <c r="B19" s="75" t="s">
        <v>4</v>
      </c>
      <c r="C19" s="76"/>
      <c r="D19" s="76"/>
      <c r="E19" s="77">
        <v>0</v>
      </c>
      <c r="F19" s="78">
        <v>0</v>
      </c>
      <c r="G19" s="78">
        <f t="shared" si="1"/>
        <v>0</v>
      </c>
      <c r="H19" s="79"/>
    </row>
    <row r="20" spans="1:8" s="42" customFormat="1" x14ac:dyDescent="0.2">
      <c r="A20" s="80">
        <v>2</v>
      </c>
      <c r="B20" s="81" t="s">
        <v>109</v>
      </c>
      <c r="C20" s="82"/>
      <c r="D20" s="82"/>
      <c r="E20" s="83"/>
      <c r="F20" s="84"/>
      <c r="G20" s="84"/>
      <c r="H20" s="85">
        <f>SUM(G16:G19)</f>
        <v>0</v>
      </c>
    </row>
    <row r="21" spans="1:8" x14ac:dyDescent="0.2">
      <c r="A21" s="86"/>
      <c r="B21" s="87"/>
      <c r="C21" s="88"/>
      <c r="D21" s="88"/>
      <c r="E21" s="89"/>
      <c r="F21" s="90"/>
      <c r="G21" s="90"/>
      <c r="H21" s="91"/>
    </row>
    <row r="22" spans="1:8" s="42" customFormat="1" x14ac:dyDescent="0.2">
      <c r="A22" s="68">
        <v>3</v>
      </c>
      <c r="B22" s="69" t="s">
        <v>110</v>
      </c>
      <c r="C22" s="70"/>
      <c r="D22" s="70"/>
      <c r="E22" s="71"/>
      <c r="F22" s="72"/>
      <c r="G22" s="72"/>
      <c r="H22" s="73"/>
    </row>
    <row r="23" spans="1:8" x14ac:dyDescent="0.2">
      <c r="A23" s="74"/>
      <c r="B23" s="75" t="s">
        <v>4</v>
      </c>
      <c r="C23" s="76"/>
      <c r="D23" s="76"/>
      <c r="E23" s="77">
        <v>0</v>
      </c>
      <c r="F23" s="78">
        <v>0</v>
      </c>
      <c r="G23" s="78">
        <f>E23*F23</f>
        <v>0</v>
      </c>
      <c r="H23" s="79"/>
    </row>
    <row r="24" spans="1:8" x14ac:dyDescent="0.2">
      <c r="A24" s="74"/>
      <c r="B24" s="75" t="s">
        <v>4</v>
      </c>
      <c r="C24" s="76"/>
      <c r="D24" s="76"/>
      <c r="E24" s="77">
        <v>0</v>
      </c>
      <c r="F24" s="78">
        <v>0</v>
      </c>
      <c r="G24" s="78">
        <f t="shared" ref="G24:G26" si="2">E24*F24</f>
        <v>0</v>
      </c>
      <c r="H24" s="79"/>
    </row>
    <row r="25" spans="1:8" x14ac:dyDescent="0.2">
      <c r="A25" s="74"/>
      <c r="B25" s="75" t="s">
        <v>4</v>
      </c>
      <c r="C25" s="76"/>
      <c r="D25" s="76"/>
      <c r="E25" s="77">
        <v>0</v>
      </c>
      <c r="F25" s="78">
        <v>0</v>
      </c>
      <c r="G25" s="78">
        <f t="shared" si="2"/>
        <v>0</v>
      </c>
      <c r="H25" s="79"/>
    </row>
    <row r="26" spans="1:8" x14ac:dyDescent="0.2">
      <c r="A26" s="74"/>
      <c r="B26" s="75" t="s">
        <v>4</v>
      </c>
      <c r="C26" s="76"/>
      <c r="D26" s="76"/>
      <c r="E26" s="77">
        <v>0</v>
      </c>
      <c r="F26" s="78">
        <v>0</v>
      </c>
      <c r="G26" s="78">
        <f t="shared" si="2"/>
        <v>0</v>
      </c>
      <c r="H26" s="79"/>
    </row>
    <row r="27" spans="1:8" s="42" customFormat="1" x14ac:dyDescent="0.2">
      <c r="A27" s="80">
        <v>3</v>
      </c>
      <c r="B27" s="81" t="s">
        <v>111</v>
      </c>
      <c r="C27" s="82"/>
      <c r="D27" s="82"/>
      <c r="E27" s="83"/>
      <c r="F27" s="84"/>
      <c r="G27" s="84"/>
      <c r="H27" s="85">
        <f>SUM(G23:G26)</f>
        <v>0</v>
      </c>
    </row>
    <row r="28" spans="1:8" x14ac:dyDescent="0.2">
      <c r="A28" s="86"/>
      <c r="B28" s="87"/>
      <c r="C28" s="88"/>
      <c r="D28" s="88"/>
      <c r="E28" s="89"/>
      <c r="F28" s="90"/>
      <c r="G28" s="90"/>
      <c r="H28" s="91"/>
    </row>
    <row r="29" spans="1:8" x14ac:dyDescent="0.2">
      <c r="A29" s="92"/>
      <c r="B29" s="69" t="s">
        <v>99</v>
      </c>
      <c r="C29" s="93"/>
      <c r="D29" s="93"/>
      <c r="E29" s="94"/>
      <c r="F29" s="95"/>
      <c r="G29" s="95"/>
      <c r="H29" s="96"/>
    </row>
    <row r="30" spans="1:8" x14ac:dyDescent="0.2">
      <c r="A30" s="97">
        <v>1</v>
      </c>
      <c r="B30" s="98" t="str">
        <f>B13</f>
        <v>Summe - Gewerk 1</v>
      </c>
      <c r="C30" s="76"/>
      <c r="D30" s="76"/>
      <c r="E30" s="77"/>
      <c r="F30" s="78"/>
      <c r="G30" s="78"/>
      <c r="H30" s="79">
        <f>H13</f>
        <v>0</v>
      </c>
    </row>
    <row r="31" spans="1:8" x14ac:dyDescent="0.2">
      <c r="A31" s="97">
        <v>2</v>
      </c>
      <c r="B31" s="98" t="str">
        <f>B20</f>
        <v>Summe - Gewerk 2</v>
      </c>
      <c r="C31" s="76"/>
      <c r="D31" s="76"/>
      <c r="E31" s="77"/>
      <c r="F31" s="78"/>
      <c r="G31" s="78"/>
      <c r="H31" s="79">
        <f>H20</f>
        <v>0</v>
      </c>
    </row>
    <row r="32" spans="1:8" x14ac:dyDescent="0.2">
      <c r="A32" s="99">
        <v>3</v>
      </c>
      <c r="B32" s="100" t="str">
        <f>B27</f>
        <v>Summe - Gewerk 3</v>
      </c>
      <c r="C32" s="101"/>
      <c r="D32" s="101"/>
      <c r="E32" s="102"/>
      <c r="F32" s="103"/>
      <c r="G32" s="103"/>
      <c r="H32" s="104">
        <f>H27</f>
        <v>0</v>
      </c>
    </row>
    <row r="33" spans="1:8" x14ac:dyDescent="0.2">
      <c r="A33" s="92"/>
      <c r="B33" s="69" t="s">
        <v>100</v>
      </c>
      <c r="C33" s="70"/>
      <c r="D33" s="70"/>
      <c r="E33" s="71"/>
      <c r="F33" s="95"/>
      <c r="G33" s="72"/>
      <c r="H33" s="73">
        <f>SUM(H30:H32)</f>
        <v>0</v>
      </c>
    </row>
    <row r="34" spans="1:8" ht="13.5" thickBot="1" x14ac:dyDescent="0.25">
      <c r="A34" s="105"/>
      <c r="B34" s="106" t="s">
        <v>101</v>
      </c>
      <c r="C34" s="107"/>
      <c r="D34" s="107"/>
      <c r="E34" s="108"/>
      <c r="F34" s="109"/>
      <c r="G34" s="110" t="s">
        <v>102</v>
      </c>
      <c r="H34" s="111">
        <f>H33*19%</f>
        <v>0</v>
      </c>
    </row>
    <row r="35" spans="1:8" ht="13.5" thickBot="1" x14ac:dyDescent="0.25">
      <c r="A35" s="112"/>
      <c r="B35" s="113" t="s">
        <v>103</v>
      </c>
      <c r="C35" s="114"/>
      <c r="D35" s="114"/>
      <c r="E35" s="115"/>
      <c r="F35" s="116"/>
      <c r="G35" s="117"/>
      <c r="H35" s="118">
        <f>SUM(H33:H34)</f>
        <v>0</v>
      </c>
    </row>
    <row r="36" spans="1:8" x14ac:dyDescent="0.2">
      <c r="C36" s="41"/>
      <c r="D36" s="41"/>
      <c r="E36" s="119"/>
      <c r="F36" s="120"/>
      <c r="G36" s="120"/>
      <c r="H36" s="120"/>
    </row>
    <row r="37" spans="1:8" x14ac:dyDescent="0.2">
      <c r="A37" s="121" t="s">
        <v>104</v>
      </c>
      <c r="B37" s="40"/>
      <c r="C37" s="122"/>
      <c r="D37" s="122"/>
      <c r="E37" s="123"/>
      <c r="F37" s="124"/>
      <c r="G37" s="124"/>
      <c r="H37" s="125"/>
    </row>
    <row r="38" spans="1:8" ht="69" customHeight="1" x14ac:dyDescent="0.2">
      <c r="A38" s="220"/>
      <c r="B38" s="221"/>
      <c r="C38" s="221"/>
      <c r="D38" s="221"/>
      <c r="E38" s="221"/>
      <c r="F38" s="221"/>
      <c r="G38" s="221"/>
      <c r="H38" s="222"/>
    </row>
  </sheetData>
  <mergeCells count="1">
    <mergeCell ref="A38:H38"/>
  </mergeCells>
  <pageMargins left="0.70866141732283472" right="0.70866141732283472" top="0.78740157480314965" bottom="0.78740157480314965" header="0.31496062992125984" footer="0.31496062992125984"/>
  <pageSetup paperSize="9" scale="80" fitToHeight="0" orientation="portrait" horizontalDpi="300" verticalDpi="0" r:id="rId1"/>
  <headerFooter>
    <oddHeader>&amp;C&amp;F&amp;R&amp;G</oddHeader>
    <oddFooter>&amp;L&amp;A&amp;C&amp;P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ÄA</vt:lpstr>
      <vt:lpstr>Schätzkosten Planung</vt:lpstr>
      <vt:lpstr>Schätzkosten Ausführung</vt:lpstr>
      <vt:lpstr>ÄA!Druckbereich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Paulus, Patrick</dc:creator>
  <cp:lastModifiedBy>Sauerbier, Andrea</cp:lastModifiedBy>
  <cp:lastPrinted>2020-07-16T06:30:24Z</cp:lastPrinted>
  <dcterms:created xsi:type="dcterms:W3CDTF">2019-12-04T07:15:48Z</dcterms:created>
  <dcterms:modified xsi:type="dcterms:W3CDTF">2026-02-18T12:42:58Z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cd78bac-6cfe-439f-a3d9-4e2e4e7361c6_Enabled">
    <vt:lpwstr>true</vt:lpwstr>
  </property>
  <property fmtid="{D5CDD505-2E9C-101B-9397-08002B2CF9AE}" pid="3" name="MSIP_Label_1cd78bac-6cfe-439f-a3d9-4e2e4e7361c6_SetDate">
    <vt:lpwstr>2026-02-18T12:42:29Z</vt:lpwstr>
  </property>
  <property fmtid="{D5CDD505-2E9C-101B-9397-08002B2CF9AE}" pid="4" name="MSIP_Label_1cd78bac-6cfe-439f-a3d9-4e2e4e7361c6_Method">
    <vt:lpwstr>Privileged</vt:lpwstr>
  </property>
  <property fmtid="{D5CDD505-2E9C-101B-9397-08002B2CF9AE}" pid="5" name="MSIP_Label_1cd78bac-6cfe-439f-a3d9-4e2e4e7361c6_Name">
    <vt:lpwstr>VGF - Öffentlich</vt:lpwstr>
  </property>
  <property fmtid="{D5CDD505-2E9C-101B-9397-08002B2CF9AE}" pid="6" name="MSIP_Label_1cd78bac-6cfe-439f-a3d9-4e2e4e7361c6_SiteId">
    <vt:lpwstr>cbeb189b-9163-4dfa-8f74-83c79cb7c5d7</vt:lpwstr>
  </property>
  <property fmtid="{D5CDD505-2E9C-101B-9397-08002B2CF9AE}" pid="7" name="MSIP_Label_1cd78bac-6cfe-439f-a3d9-4e2e4e7361c6_ActionId">
    <vt:lpwstr>99687dfd-cbed-4411-b3b3-ba8ff1164c0b</vt:lpwstr>
  </property>
  <property fmtid="{D5CDD505-2E9C-101B-9397-08002B2CF9AE}" pid="8" name="MSIP_Label_1cd78bac-6cfe-439f-a3d9-4e2e4e7361c6_ContentBits">
    <vt:lpwstr>0</vt:lpwstr>
  </property>
  <property fmtid="{D5CDD505-2E9C-101B-9397-08002B2CF9AE}" pid="9" name="MSIP_Label_1cd78bac-6cfe-439f-a3d9-4e2e4e7361c6_Tag">
    <vt:lpwstr>10, 0, 1, 1</vt:lpwstr>
  </property>
</Properties>
</file>