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tables/table9.xml" ContentType="application/vnd.openxmlformats-officedocument.spreadsheetml.table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drawings/drawing12.xml" ContentType="application/vnd.openxmlformats-officedocument.drawing+xml"/>
  <Override PartName="/xl/tables/table11.xml" ContentType="application/vnd.openxmlformats-officedocument.spreadsheetml.table+xml"/>
  <Override PartName="/xl/drawings/drawing13.xml" ContentType="application/vnd.openxmlformats-officedocument.drawing+xml"/>
  <Override PartName="/xl/tables/table12.xml" ContentType="application/vnd.openxmlformats-officedocument.spreadsheetml.table+xml"/>
  <Override PartName="/xl/drawings/drawing14.xml" ContentType="application/vnd.openxmlformats-officedocument.drawing+xml"/>
  <Override PartName="/xl/tables/table13.xml" ContentType="application/vnd.openxmlformats-officedocument.spreadsheetml.table+xml"/>
  <Override PartName="/xl/drawings/drawing15.xml" ContentType="application/vnd.openxmlformats-officedocument.drawing+xml"/>
  <Override PartName="/xl/tables/table14.xml" ContentType="application/vnd.openxmlformats-officedocument.spreadsheetml.table+xml"/>
  <Override PartName="/xl/drawings/drawing16.xml" ContentType="application/vnd.openxmlformats-officedocument.drawing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S\IS2\04_Bestandsdokumentation\00_rnv\03_RNV_Strukturierung\00_aktueller_Stand\01_Richtlinie\CAD_Richtlinie\"/>
    </mc:Choice>
  </mc:AlternateContent>
  <xr:revisionPtr revIDLastSave="0" documentId="13_ncr:1_{A97A8A78-0947-4627-B097-53EA88612856}" xr6:coauthVersionLast="47" xr6:coauthVersionMax="47" xr10:uidLastSave="{00000000-0000-0000-0000-000000000000}"/>
  <bookViews>
    <workbookView xWindow="-28920" yWindow="-120" windowWidth="29040" windowHeight="15720" firstSheet="1" activeTab="12" xr2:uid="{00000000-000D-0000-FFFF-FFFF00000000}"/>
  </bookViews>
  <sheets>
    <sheet name="Index" sheetId="21" state="hidden" r:id="rId1"/>
    <sheet name="ACH" sheetId="27" r:id="rId2"/>
    <sheet name="BAT" sheetId="32" r:id="rId3"/>
    <sheet name="FEP" sheetId="26" r:id="rId4"/>
    <sheet name="FFL" sheetId="35" r:id="rId5"/>
    <sheet name="FLT" sheetId="20" r:id="rId6"/>
    <sheet name="HST" sheetId="34" r:id="rId7"/>
    <sheet name="KAT" sheetId="14" r:id="rId8"/>
    <sheet name="LTG" sheetId="15" r:id="rId9"/>
    <sheet name="MAR" sheetId="37" r:id="rId10"/>
    <sheet name="QUE" sheetId="40" r:id="rId11"/>
    <sheet name="RAM" sheetId="18" r:id="rId12"/>
    <sheet name="SIG" sheetId="33" r:id="rId13"/>
    <sheet name="TOP" sheetId="38" r:id="rId14"/>
    <sheet name="TRA" sheetId="39" r:id="rId15"/>
    <sheet name="VKZ" sheetId="31" r:id="rId16"/>
  </sheets>
  <definedNames>
    <definedName name="_xlnm.Print_Area" localSheetId="1">ACH!$A$1:$K$12</definedName>
    <definedName name="_xlnm.Print_Area" localSheetId="2">BAT!$A$1:$K$122</definedName>
    <definedName name="_xlnm.Print_Area" localSheetId="3">FEP!$A$1:$K$33</definedName>
    <definedName name="_xlnm.Print_Area" localSheetId="4">FFL!$A$1:$L$53</definedName>
    <definedName name="_xlnm.Print_Area" localSheetId="5">FLT!$A$1:$K$49</definedName>
    <definedName name="_xlnm.Print_Area" localSheetId="6">HST!$A$1:$K$46</definedName>
    <definedName name="_xlnm.Print_Area" localSheetId="0">Index!$A$1:$G$55</definedName>
    <definedName name="_xlnm.Print_Area" localSheetId="7">KAT!$A$1:$K$42</definedName>
    <definedName name="_xlnm.Print_Area" localSheetId="8">LTG!$A$1:$K$233</definedName>
    <definedName name="_xlnm.Print_Area" localSheetId="9">MAR!$A$1:$K$21</definedName>
    <definedName name="_xlnm.Print_Area" localSheetId="10">QUE!$A$1:$L$89</definedName>
    <definedName name="_xlnm.Print_Area" localSheetId="11">RAM!$A$1:$K$38</definedName>
    <definedName name="_xlnm.Print_Area" localSheetId="12">SIG!$A$1:$K$208</definedName>
    <definedName name="_xlnm.Print_Area" localSheetId="14">TRA!$A$1:$K$33</definedName>
    <definedName name="_xlnm.Print_Area" localSheetId="15">VKZ!$A$1:$K$481</definedName>
    <definedName name="_xlnm.Print_Titles" localSheetId="1">ACH!$1:$6</definedName>
    <definedName name="_xlnm.Print_Titles" localSheetId="2">BAT!$1:$6</definedName>
    <definedName name="_xlnm.Print_Titles" localSheetId="3">FEP!$1:$6</definedName>
    <definedName name="_xlnm.Print_Titles" localSheetId="4">FFL!$1:$6</definedName>
    <definedName name="_xlnm.Print_Titles" localSheetId="5">FLT!$1:$6</definedName>
    <definedName name="_xlnm.Print_Titles" localSheetId="6">HST!$1:$6</definedName>
    <definedName name="_xlnm.Print_Titles" localSheetId="0">Index!$1:$6</definedName>
    <definedName name="_xlnm.Print_Titles" localSheetId="7">KAT!$1:$6</definedName>
    <definedName name="_xlnm.Print_Titles" localSheetId="8">LTG!$1:$6</definedName>
    <definedName name="_xlnm.Print_Titles" localSheetId="9">MAR!$1:$6</definedName>
    <definedName name="_xlnm.Print_Titles" localSheetId="10">QUE!$1:$6</definedName>
    <definedName name="_xlnm.Print_Titles" localSheetId="11">RAM!$1:$6</definedName>
    <definedName name="_xlnm.Print_Titles" localSheetId="12">SIG!$1:$6</definedName>
    <definedName name="_xlnm.Print_Titles" localSheetId="14">TRA!$1:$6</definedName>
    <definedName name="_xlnm.Print_Titles" localSheetId="15">VKZ!$1:$5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9" i="40" l="1"/>
  <c r="A89" i="40"/>
  <c r="B123" i="32" l="1"/>
  <c r="A234" i="15"/>
  <c r="B234" i="15"/>
  <c r="B47" i="34"/>
  <c r="B482" i="31" l="1"/>
  <c r="A482" i="31"/>
  <c r="K482" i="31"/>
  <c r="B100" i="38"/>
  <c r="A100" i="38"/>
  <c r="K100" i="38"/>
  <c r="B209" i="33"/>
  <c r="A209" i="33"/>
  <c r="K209" i="33"/>
  <c r="A38" i="18"/>
  <c r="B22" i="37"/>
  <c r="A22" i="37"/>
  <c r="K22" i="37"/>
  <c r="K234" i="15"/>
  <c r="B43" i="14"/>
  <c r="A43" i="14"/>
  <c r="K43" i="14"/>
  <c r="B50" i="20"/>
  <c r="A47" i="34"/>
  <c r="K47" i="34"/>
  <c r="A50" i="20"/>
  <c r="K50" i="20"/>
  <c r="A54" i="35"/>
  <c r="L54" i="35"/>
  <c r="B34" i="26"/>
  <c r="A34" i="26"/>
  <c r="K34" i="26"/>
  <c r="A123" i="32"/>
</calcChain>
</file>

<file path=xl/sharedStrings.xml><?xml version="1.0" encoding="utf-8"?>
<sst xmlns="http://schemas.openxmlformats.org/spreadsheetml/2006/main" count="4282" uniqueCount="2142">
  <si>
    <t>Bemerkung</t>
  </si>
  <si>
    <t>Ebenenname</t>
  </si>
  <si>
    <t>(Bestand 1 : 250)</t>
  </si>
  <si>
    <t>Ebenenübersicht RNV</t>
  </si>
  <si>
    <t>Farbe</t>
  </si>
  <si>
    <t>Schrift-
größe</t>
  </si>
  <si>
    <t>Schrift-
art</t>
  </si>
  <si>
    <t>Schrift-
winkel</t>
  </si>
  <si>
    <t>Zellen-
name</t>
  </si>
  <si>
    <t>Strich-stärke</t>
  </si>
  <si>
    <t>Linien-art</t>
  </si>
  <si>
    <t>Kataster_Vermessung_Gitterkreuz _Symbol</t>
  </si>
  <si>
    <t>Gitterkreuz</t>
  </si>
  <si>
    <t>Grenzpunkt</t>
  </si>
  <si>
    <t>Stand:</t>
  </si>
  <si>
    <t>Kanaldeckel</t>
  </si>
  <si>
    <t>Pegel</t>
  </si>
  <si>
    <t>Regner</t>
  </si>
  <si>
    <t>aS_FuÜb 3m</t>
  </si>
  <si>
    <t>Rahmen</t>
  </si>
  <si>
    <t>Nordpfeil</t>
  </si>
  <si>
    <t>Stempel HSB</t>
  </si>
  <si>
    <t>Stempel OEG</t>
  </si>
  <si>
    <t>Stempel RHB</t>
  </si>
  <si>
    <t>Stempel VBL</t>
  </si>
  <si>
    <t>Achszähler</t>
  </si>
  <si>
    <t>Gleissperre</t>
  </si>
  <si>
    <t>Schlüsselsperre</t>
  </si>
  <si>
    <t>Kilometerstein</t>
  </si>
  <si>
    <t>Topo_Grünanl_Baumkrone_Symbol</t>
  </si>
  <si>
    <t>Haltestellenschild</t>
  </si>
  <si>
    <t>Kamera</t>
  </si>
  <si>
    <t>Lautsprecher</t>
  </si>
  <si>
    <t xml:space="preserve">Notrufsäule </t>
  </si>
  <si>
    <t>Spiegel</t>
  </si>
  <si>
    <t>Flachgittermast</t>
  </si>
  <si>
    <t>Mastnummer</t>
  </si>
  <si>
    <t>Stahlbetonmast</t>
  </si>
  <si>
    <t>Stahlmast</t>
  </si>
  <si>
    <t>Wandanker</t>
  </si>
  <si>
    <t>LS _Anforderung</t>
  </si>
  <si>
    <t>Hauptsignal</t>
  </si>
  <si>
    <t>Schutzsignal</t>
  </si>
  <si>
    <t>TF Gleiskreis_
Empfänger</t>
  </si>
  <si>
    <t>Weichenantrieb
_Contec_7113P</t>
  </si>
  <si>
    <t>Weichenantrieb
_H+K_61</t>
  </si>
  <si>
    <t>Weichenantrieb
_H+K_70</t>
  </si>
  <si>
    <t>Anlage 2</t>
  </si>
  <si>
    <t>Überwachungssignal</t>
  </si>
  <si>
    <t>Standort Verkehrsschild</t>
  </si>
  <si>
    <t>Wandankernummer</t>
  </si>
  <si>
    <t>Doppel T Träger Mast</t>
  </si>
  <si>
    <t>Gleisentwässerung</t>
  </si>
  <si>
    <t>Weichenumstell-
vorrichtung_H+K_59</t>
  </si>
  <si>
    <t>Weichenumstell-
vorrichtung_Vögel</t>
  </si>
  <si>
    <t>Weichenumstell-
vorrichtung_Contec</t>
  </si>
  <si>
    <t>TF Gleiskreis_Sender</t>
  </si>
  <si>
    <t>Fahrdrahtkontakt</t>
  </si>
  <si>
    <t>Fahrdrahtseitenlage</t>
  </si>
  <si>
    <t>Festpunkt</t>
  </si>
  <si>
    <t>Kreuzungsstab</t>
  </si>
  <si>
    <t>Endabfangung fest</t>
  </si>
  <si>
    <t>resultierende Kraft</t>
  </si>
  <si>
    <t>Richtseilfeder</t>
  </si>
  <si>
    <t>Bahnerde</t>
  </si>
  <si>
    <t>Gleisverbinder</t>
  </si>
  <si>
    <t>Schienenverbinder</t>
  </si>
  <si>
    <t>Wassererde</t>
  </si>
  <si>
    <t>Kuppelschalter</t>
  </si>
  <si>
    <t>Speiseschalter</t>
  </si>
  <si>
    <t>Seilgleiter</t>
  </si>
  <si>
    <t>Streckentrenner</t>
  </si>
  <si>
    <t>Kurvenauszug 
1 Gleis</t>
  </si>
  <si>
    <t>Kurvenauszug 
2 Gleis getrennt</t>
  </si>
  <si>
    <t>Kurvenauszug 
2 Gleis</t>
  </si>
  <si>
    <t>E-Verbinder 
FD-TS-FD-FD</t>
  </si>
  <si>
    <t>E-Verbinder 
FD-TS-TS-FD</t>
  </si>
  <si>
    <t>Überspannungs-
ableiter</t>
  </si>
  <si>
    <t>Nagel</t>
  </si>
  <si>
    <t>Erdungskasten</t>
  </si>
  <si>
    <t>Leuchte an Tragseil</t>
  </si>
  <si>
    <t>Arial</t>
  </si>
  <si>
    <t>Mastbolzen</t>
  </si>
  <si>
    <t>Stempel HSB DIN A3</t>
  </si>
  <si>
    <t>Stempel HSB DIN A4</t>
  </si>
  <si>
    <t>Stempel MVV DIN A3</t>
  </si>
  <si>
    <t>Stempel MVV DIN A4</t>
  </si>
  <si>
    <t>Stempel OEG DIN A3</t>
  </si>
  <si>
    <t>Stempel OEG DIN A4</t>
  </si>
  <si>
    <t>Stempel RHB DIN A3</t>
  </si>
  <si>
    <t>Stempel RHB DIN A4</t>
  </si>
  <si>
    <t>Stempel VBL DIN A3</t>
  </si>
  <si>
    <t>Stempel VBL DIN A4</t>
  </si>
  <si>
    <t>*</t>
  </si>
  <si>
    <t>(Bestand 1 : 1)</t>
  </si>
  <si>
    <t>V157-10</t>
  </si>
  <si>
    <t>V157-11</t>
  </si>
  <si>
    <t>V159-11</t>
  </si>
  <si>
    <t>V162-10</t>
  </si>
  <si>
    <t>V162-11</t>
  </si>
  <si>
    <t>V201-50</t>
  </si>
  <si>
    <t>V201-51</t>
  </si>
  <si>
    <t>V274-50</t>
  </si>
  <si>
    <t>V274-51</t>
  </si>
  <si>
    <t>V274-52</t>
  </si>
  <si>
    <t>V274-53</t>
  </si>
  <si>
    <t>V274-54</t>
  </si>
  <si>
    <t>V274-55</t>
  </si>
  <si>
    <t>V274-56</t>
  </si>
  <si>
    <t>V1000-10</t>
  </si>
  <si>
    <t>V1000-11</t>
  </si>
  <si>
    <t>V1000-21</t>
  </si>
  <si>
    <t>V1024-14</t>
  </si>
  <si>
    <t>V1024-16</t>
  </si>
  <si>
    <t>ohne Maßstab</t>
  </si>
  <si>
    <t>1/250</t>
  </si>
  <si>
    <t>Linienart nach Bedarf</t>
  </si>
  <si>
    <t>geändert</t>
  </si>
  <si>
    <t>von</t>
  </si>
  <si>
    <t>Datei</t>
  </si>
  <si>
    <t>Topo_Bahntechnik_Bremsprellbock</t>
  </si>
  <si>
    <t>TH.</t>
  </si>
  <si>
    <t>eingefügt</t>
  </si>
  <si>
    <t>Topo_Signaltechnik_Signalnummer</t>
  </si>
  <si>
    <t>Bremsprellbock</t>
  </si>
  <si>
    <t>Topo_Bahntechnik_Feststellprellbock</t>
  </si>
  <si>
    <t>mit Symbol</t>
  </si>
  <si>
    <t>ohne Symbol</t>
  </si>
  <si>
    <t>X</t>
  </si>
  <si>
    <t>Änderungsübersicht RNV</t>
  </si>
  <si>
    <t>Topo_Bahntechnik_Schranke</t>
  </si>
  <si>
    <t>Kataster</t>
  </si>
  <si>
    <t>entfernt</t>
  </si>
  <si>
    <t>Topografie</t>
  </si>
  <si>
    <t>Stempel LU</t>
  </si>
  <si>
    <t>Stempel LU DIN A3</t>
  </si>
  <si>
    <t>Stempel LU DIN A4</t>
  </si>
  <si>
    <t xml:space="preserve">Stempel MVV </t>
  </si>
  <si>
    <t>nicht benutzen</t>
  </si>
  <si>
    <t>Alle</t>
  </si>
  <si>
    <t>Farbtabelle</t>
  </si>
  <si>
    <t>OK</t>
  </si>
  <si>
    <t>Komplette Überarbeitung</t>
  </si>
  <si>
    <t>x</t>
  </si>
  <si>
    <t>Feststellprellbock</t>
  </si>
  <si>
    <t>Polylinie</t>
  </si>
  <si>
    <t>Text</t>
  </si>
  <si>
    <t>Symbol</t>
  </si>
  <si>
    <t>Zeichnungs-element</t>
  </si>
  <si>
    <t>Zelle</t>
  </si>
  <si>
    <t>Holzmast</t>
  </si>
  <si>
    <t>BR.</t>
  </si>
  <si>
    <t>KAT_Gewannname</t>
  </si>
  <si>
    <t>KAT_Hausnummer</t>
  </si>
  <si>
    <t>KAT_Landesgrenze</t>
  </si>
  <si>
    <t>KAT_Strassenname</t>
  </si>
  <si>
    <t>KAT_Bauflucht</t>
  </si>
  <si>
    <t>KAT_Flurgrenze</t>
  </si>
  <si>
    <t>KAT_Gemarkungsgrenze</t>
  </si>
  <si>
    <t>KAT_Gemarkungsname</t>
  </si>
  <si>
    <t>KAT_Gemeindegrenze</t>
  </si>
  <si>
    <t>KAT_Gemeindename</t>
  </si>
  <si>
    <t>LTG_FW</t>
  </si>
  <si>
    <t>LTG_FW_Bauwerk</t>
  </si>
  <si>
    <t>LTG_FW_Beschr</t>
  </si>
  <si>
    <t>LTG_FW_Mass</t>
  </si>
  <si>
    <t>LTG_FW_Schutzrohr</t>
  </si>
  <si>
    <t>LTG_Gas_regional</t>
  </si>
  <si>
    <t>LTG_Gas_regional_Beschr</t>
  </si>
  <si>
    <t>LTG_Gas_regional_Mass</t>
  </si>
  <si>
    <t>LTG_Gas_regional_Schutzrohr</t>
  </si>
  <si>
    <t>LTG_Gas_überregional</t>
  </si>
  <si>
    <t>LTG_Gas_überregional_Beschr</t>
  </si>
  <si>
    <t>LTG_Gas_überregional_Mass</t>
  </si>
  <si>
    <t>LTG_Gas_überregional_Schutzrohr</t>
  </si>
  <si>
    <t>LTG_Hyperlink</t>
  </si>
  <si>
    <t>LTG_Kanal</t>
  </si>
  <si>
    <t>LTG_Kanal_Bauwerk</t>
  </si>
  <si>
    <t>LTG_Kanal_Beschr</t>
  </si>
  <si>
    <t>LTG_Kanal_Mass</t>
  </si>
  <si>
    <t>LTG_Wasser_regional</t>
  </si>
  <si>
    <t>LTG_Wasser_regional_Beschr</t>
  </si>
  <si>
    <t>LTG_Wasser_regional_Mass</t>
  </si>
  <si>
    <t>LTG_Wasser_regional_Schutzrohr</t>
  </si>
  <si>
    <t>RAM_Gitterkreuz</t>
  </si>
  <si>
    <t>RAM_Nordpfeil</t>
  </si>
  <si>
    <t>Linie</t>
  </si>
  <si>
    <t>Polygon</t>
  </si>
  <si>
    <t>Polylnie</t>
  </si>
  <si>
    <t>V159-10</t>
  </si>
  <si>
    <t>Code</t>
  </si>
  <si>
    <t>0101</t>
  </si>
  <si>
    <t>0102</t>
  </si>
  <si>
    <t>0104</t>
  </si>
  <si>
    <t>0105</t>
  </si>
  <si>
    <t>0106</t>
  </si>
  <si>
    <t>0107</t>
  </si>
  <si>
    <t>0108</t>
  </si>
  <si>
    <t>0109</t>
  </si>
  <si>
    <t>0110</t>
  </si>
  <si>
    <t>HST_Bahnsteig</t>
  </si>
  <si>
    <t>HST_Haltestellenname</t>
  </si>
  <si>
    <t>HST_Spritzschutz</t>
  </si>
  <si>
    <t>FEP_GNP1_flf</t>
  </si>
  <si>
    <t>FEP_GNP2_flf</t>
  </si>
  <si>
    <t>FEP_GVP_flf</t>
  </si>
  <si>
    <t>FEP_HFP1_flf</t>
  </si>
  <si>
    <t>FEP_HFP2_flf</t>
  </si>
  <si>
    <t>FEP_LFP1_flf</t>
  </si>
  <si>
    <t>FEP_LFP2_flf</t>
  </si>
  <si>
    <t>FEP_VSP_flf</t>
  </si>
  <si>
    <t>FEP_GNP1_sym</t>
  </si>
  <si>
    <t>FEP_GNP2_sym</t>
  </si>
  <si>
    <t>FEP_GVP_sym</t>
  </si>
  <si>
    <t>FEP_HFP1_sym</t>
  </si>
  <si>
    <t>FEP_HFP2_sym</t>
  </si>
  <si>
    <t>FEP_LFP1_sym</t>
  </si>
  <si>
    <t>FEP_LFP2_sym</t>
  </si>
  <si>
    <t>FEP_VSP_sym</t>
  </si>
  <si>
    <t>FEP_GNP1_txt</t>
  </si>
  <si>
    <t>FEP_GNP2_txt</t>
  </si>
  <si>
    <t>FEP_GVP_txt</t>
  </si>
  <si>
    <t>FEP_HFP1_txt</t>
  </si>
  <si>
    <t>FEP_HFP2_txt</t>
  </si>
  <si>
    <t>FEP_LFP1_txt</t>
  </si>
  <si>
    <t>FEP_LFP2_txt</t>
  </si>
  <si>
    <t>FEP_VSP_txt</t>
  </si>
  <si>
    <t>FEP_Niv_lin</t>
  </si>
  <si>
    <t>FEP_Trigo_lin</t>
  </si>
  <si>
    <t>KAT_Grenzpunkt_flf</t>
  </si>
  <si>
    <t>KAT_Grenzpunkt_sym</t>
  </si>
  <si>
    <t>LTG_Signaltechnik_KSR</t>
  </si>
  <si>
    <t>LTG_Signaltechnik_Mass</t>
  </si>
  <si>
    <t>LTG_Strom_Bauwerk</t>
  </si>
  <si>
    <t>LTG_Strom_Beschr</t>
  </si>
  <si>
    <t>LTG_AW_Kanaldeckel_flf</t>
  </si>
  <si>
    <t>LTG_AW_Regenfallrohr_flf</t>
  </si>
  <si>
    <t>LTG_FW_Fernwärmeschieber_eckig_flf</t>
  </si>
  <si>
    <t>LTG_FW_Fernwärmeschieber_rund_flf</t>
  </si>
  <si>
    <t>LTG_Gas_Gasschieber_flf</t>
  </si>
  <si>
    <t>LTG_Gas_Riechrohr_flf</t>
  </si>
  <si>
    <t>LTG_Kabel_Kabelmerkstein_flf</t>
  </si>
  <si>
    <t>LTG_Kabel_Kabelschacht_flf</t>
  </si>
  <si>
    <t>LTG_Wasser_Unterflurhydrant_flf</t>
  </si>
  <si>
    <t>LTG_Wasser_Wasserschieber_flf</t>
  </si>
  <si>
    <t>LTG_AW_Kanal_Kanallampenschacht_sym</t>
  </si>
  <si>
    <t>LTG_AW_Kanaldeckel_sym</t>
  </si>
  <si>
    <t>LTG_AW_Regenfallrohr_sym</t>
  </si>
  <si>
    <t>LTG_FW_Fernwärmeschieber_eckig_sym</t>
  </si>
  <si>
    <t>LTG_FW_Fernwärmeschieber_rund_sym</t>
  </si>
  <si>
    <t>LTG_FW_Fernwärmeschieber_sym</t>
  </si>
  <si>
    <t>LTG_Gas_Gasschieber_sym</t>
  </si>
  <si>
    <t>LTG_Gas_Riechrohr_sym</t>
  </si>
  <si>
    <t>LTG_Kabel_Kabelmerkstein_sym</t>
  </si>
  <si>
    <t>LTG_Kabel_Kabelschacht_sym</t>
  </si>
  <si>
    <t>LTG_Wasser_Pegel_sym</t>
  </si>
  <si>
    <t>LTG_Wasser_Regner_sym</t>
  </si>
  <si>
    <t>LTG_Wasser_Unterflurhydrant_sym</t>
  </si>
  <si>
    <t>LTG_Wasser_Wasserschieber_sym</t>
  </si>
  <si>
    <t>LTG_FW_Fernwärmeschieber_txt</t>
  </si>
  <si>
    <t>LTG_FW_Fernwärmeschieber_rund_txt</t>
  </si>
  <si>
    <t>LTG_AW_Regenfallrohr_txt</t>
  </si>
  <si>
    <t>LTG_FW_Fernwärmeschieber_eckig_txt</t>
  </si>
  <si>
    <t>LTG_Gas_Gasschieber_txt</t>
  </si>
  <si>
    <t>LTG_Gas_Riechrohr_txt</t>
  </si>
  <si>
    <t>LTG_Kabel_Kabelmerkstein_txt</t>
  </si>
  <si>
    <t>LTG_Kabel_Kabelschachtnummer_txt</t>
  </si>
  <si>
    <t>LTG_Wasser_Wasserschieber_txt</t>
  </si>
  <si>
    <t>HST_Rampe</t>
  </si>
  <si>
    <t>RAM_Stempel_HSB</t>
  </si>
  <si>
    <t>RAM_Stempel_HSB_DIN_A3</t>
  </si>
  <si>
    <t>RAM_Stempel_RHB</t>
  </si>
  <si>
    <t>RAM_Stempel_RHB_DIN_A3</t>
  </si>
  <si>
    <t>RAM_Stempel_RNV_DIN_A3</t>
  </si>
  <si>
    <t>RAM_Stempel_VBL</t>
  </si>
  <si>
    <t>RAM_Stempel_VBL_DIN_A3</t>
  </si>
  <si>
    <t>BAT_Erdungskasten_flf</t>
  </si>
  <si>
    <t>BAT_Fahrsperre_flf</t>
  </si>
  <si>
    <t>BAT_Gleissperre_flf</t>
  </si>
  <si>
    <t>BAT_Achszähler_flf</t>
  </si>
  <si>
    <t>BAT_HED_flf</t>
  </si>
  <si>
    <t>BAT_IMU_flf</t>
  </si>
  <si>
    <t>BAT_Magnetschienenkontakt_flf</t>
  </si>
  <si>
    <t>BAT_Schlüsselsperre_flf</t>
  </si>
  <si>
    <t>BAT_Schranke_flf</t>
  </si>
  <si>
    <t>BAT_Achszähler_sym</t>
  </si>
  <si>
    <t>BAT_Erdungskasten_sym</t>
  </si>
  <si>
    <t>BAT_Fahrsperre_sym</t>
  </si>
  <si>
    <t>BAT_Feststellprellbock_sym</t>
  </si>
  <si>
    <t>BAT_Gleissperre_sym</t>
  </si>
  <si>
    <t>BAT_HED_sym</t>
  </si>
  <si>
    <t>BAT_IMU_sym</t>
  </si>
  <si>
    <t>BAT_Koppelspule_sym</t>
  </si>
  <si>
    <t>BAT_Magnetschienenkontakt_sym</t>
  </si>
  <si>
    <t>BAT_Schlüsselsperre_sym</t>
  </si>
  <si>
    <t>BAT_Schranke_sym</t>
  </si>
  <si>
    <t>BAT_Weichenantrieb_Contec_7113P_sym</t>
  </si>
  <si>
    <t>BAT_Weichenantrieb_H+K_150_sym</t>
  </si>
  <si>
    <t>BAT_Weichenantrieb_H+K_61_sym</t>
  </si>
  <si>
    <t>BAT_Weichenantrieb_H+K_70_sym</t>
  </si>
  <si>
    <t>BAT_Weichenantrieb_Siemens_sym</t>
  </si>
  <si>
    <t>BAT_Weichenumstellvorrichtung_Contec_sym</t>
  </si>
  <si>
    <t>BAT_Weichenumstellvorrichtung_H+K_59_sym</t>
  </si>
  <si>
    <t>BAT_Weichenumstellvorrichtung_Vögel_sym</t>
  </si>
  <si>
    <t>BAT_Fahrsperre_txt</t>
  </si>
  <si>
    <t>BAT_HED_txt</t>
  </si>
  <si>
    <t>BAT_IMU_txt</t>
  </si>
  <si>
    <t>BAT_Koppelspule_txt</t>
  </si>
  <si>
    <t>BAT_Magnetschienenkontakt_txt</t>
  </si>
  <si>
    <t>BAT_Weichenantrieb_H+K_150_txt</t>
  </si>
  <si>
    <t>BAT_Weichenantrieb_H+K_61_txt</t>
  </si>
  <si>
    <t>BAT_Weichenantrieb_H+K_70_txt</t>
  </si>
  <si>
    <t>BAT_Weichenantrieb_Siemens_txt</t>
  </si>
  <si>
    <t>BAT_Weichenumstellvorrichtung_Contec_txt</t>
  </si>
  <si>
    <t>BAT_Weichenumstellvorrichtung_H+K_59_txt</t>
  </si>
  <si>
    <t>BAT_Weichenumstellvorrichtung_Vögel_txt</t>
  </si>
  <si>
    <t>HST_DFI_flf</t>
  </si>
  <si>
    <t>HST_Fahrplanvitrine_flf</t>
  </si>
  <si>
    <t>HST_Haltestellenschild_flf</t>
  </si>
  <si>
    <t>HST_Haltestellenschild_sym</t>
  </si>
  <si>
    <t>HST_Kamera_sym</t>
  </si>
  <si>
    <t>HST_Lautsprecher_sym</t>
  </si>
  <si>
    <t>HST_Spiegel_sym</t>
  </si>
  <si>
    <t>HST_DFI_sym</t>
  </si>
  <si>
    <t>HST_Fahrplanvitrine_sym</t>
  </si>
  <si>
    <t>BAT_Gleisentwässerung_flf</t>
  </si>
  <si>
    <t>BAT_Nagel_sym</t>
  </si>
  <si>
    <t>BAT_Schienenentwässerung_sym</t>
  </si>
  <si>
    <t>BAT_Schienenentwässerung_flf</t>
  </si>
  <si>
    <t>BAT_Doppel_T_Träger_Mast_sym</t>
  </si>
  <si>
    <t>BAT_Flachgittermast_sym</t>
  </si>
  <si>
    <t>BAT_Holzmast_sym</t>
  </si>
  <si>
    <t>BAT_Mastbolzen_sym</t>
  </si>
  <si>
    <t>BAT_Mastnummer_sym</t>
  </si>
  <si>
    <t>BAT_Mastnummer_txt</t>
  </si>
  <si>
    <t>BAT_Stahlbetonmast_sym</t>
  </si>
  <si>
    <t>BAT_Stahlmast_sym</t>
  </si>
  <si>
    <t>BAT_Wandanker_flf</t>
  </si>
  <si>
    <t>BAT_Wandanker_sym</t>
  </si>
  <si>
    <t>BAT_Wandankernummer_sym</t>
  </si>
  <si>
    <t>BAT_Wandankernummer_txt</t>
  </si>
  <si>
    <t>VKZ_1024-14_flf</t>
  </si>
  <si>
    <t>VKZ_1024-14_sym</t>
  </si>
  <si>
    <t>VKZ_1024-14_txt</t>
  </si>
  <si>
    <t>VKZ_1024-16_flf</t>
  </si>
  <si>
    <t>VKZ_1024-16_sym</t>
  </si>
  <si>
    <t>VKZ_1024-16_txt</t>
  </si>
  <si>
    <t>VKZ_157-10_flf</t>
  </si>
  <si>
    <t>VKZ_157-10_sym</t>
  </si>
  <si>
    <t>VKZ_157-11_flf</t>
  </si>
  <si>
    <t>VKZ_157-11_sym</t>
  </si>
  <si>
    <t>VKZ_157-11_txt</t>
  </si>
  <si>
    <t>VKZ_159-10_flf</t>
  </si>
  <si>
    <t>VKZ_159-10_sym</t>
  </si>
  <si>
    <t>VKZ_159-11_flf</t>
  </si>
  <si>
    <t>VKZ_159-11_sym</t>
  </si>
  <si>
    <t>VKZ_159-11_txt</t>
  </si>
  <si>
    <t>VKZ_162-10_flf</t>
  </si>
  <si>
    <t>VKZ_162-10_sym</t>
  </si>
  <si>
    <t>VKZ_162-11_flf</t>
  </si>
  <si>
    <t>VKZ_162-11_sym</t>
  </si>
  <si>
    <t>VKZ_162-11_txt</t>
  </si>
  <si>
    <t>VKZ_201-50_flf</t>
  </si>
  <si>
    <t>VKZ_201-50_sym</t>
  </si>
  <si>
    <t>VKZ_201-51_flf</t>
  </si>
  <si>
    <t>VKZ_201-51_sym</t>
  </si>
  <si>
    <t>VKZ_201-51_txt</t>
  </si>
  <si>
    <t>VKZ_274-50_flf</t>
  </si>
  <si>
    <t>VKZ_274-50_sym</t>
  </si>
  <si>
    <t>VKZ_274-50_txt</t>
  </si>
  <si>
    <t>VKZ_274-51_flf</t>
  </si>
  <si>
    <t>VKZ_274-51_sym</t>
  </si>
  <si>
    <t>VKZ_274-51_txt</t>
  </si>
  <si>
    <t>VKZ_274-52_flf</t>
  </si>
  <si>
    <t>VKZ_274-52_sym</t>
  </si>
  <si>
    <t>VKZ_274-52_txt</t>
  </si>
  <si>
    <t>VKZ_274-53_flf</t>
  </si>
  <si>
    <t>VKZ_274-53_sym</t>
  </si>
  <si>
    <t>VKZ_274-53_txt</t>
  </si>
  <si>
    <t>VKZ_274-54_flf</t>
  </si>
  <si>
    <t>VKZ_274-54_sym</t>
  </si>
  <si>
    <t>VKZ_274-54_txt</t>
  </si>
  <si>
    <t>VKZ_274-55_flf</t>
  </si>
  <si>
    <t>VKZ_274-55_sym</t>
  </si>
  <si>
    <t>VKZ_274-55_txt</t>
  </si>
  <si>
    <t>VKZ_274-56_flf</t>
  </si>
  <si>
    <t>VKZ_274-56_sym</t>
  </si>
  <si>
    <t>VKZ_274-56_txt</t>
  </si>
  <si>
    <t>VKZ_Standort_Verkehrsschild_sym</t>
  </si>
  <si>
    <t>VKZ_1000-10_flf</t>
  </si>
  <si>
    <t>VKZ_1000-10_sym</t>
  </si>
  <si>
    <t>VKZ_1000-11_flf</t>
  </si>
  <si>
    <t>VKZ_1000-11_sym</t>
  </si>
  <si>
    <t>VKZ_1000-21_flf</t>
  </si>
  <si>
    <t>VKZ_1000-21_sym</t>
  </si>
  <si>
    <t>HST_Spiegel_flf</t>
  </si>
  <si>
    <t>FLT_Ausleger_Ausleger_sym</t>
  </si>
  <si>
    <t>FLT_Ausleger_Doppelausleger_sym</t>
  </si>
  <si>
    <t>FLT_Fahrdraht_und_Tragseil_sym</t>
  </si>
  <si>
    <t>FLT_Fahrdraht_oder_Tragseil_sym</t>
  </si>
  <si>
    <t>FLT_Fahrdraht_Fahrdraht</t>
  </si>
  <si>
    <t>FLT_Fahrdraht_Fahrdrahtkontakt_sym</t>
  </si>
  <si>
    <t>FLT_Fahrdraht_Fahrdrahtseitenlage_sym</t>
  </si>
  <si>
    <t>FLT_Fahrdraht_Fahrdrahtseitenlage_txt</t>
  </si>
  <si>
    <t>FLT_Fahrdraht_Fahrdrahtverbinder</t>
  </si>
  <si>
    <t>FLT_Festpunkt_sym</t>
  </si>
  <si>
    <t>FLT_Kreuzungsstab_sym</t>
  </si>
  <si>
    <t>FLT_Kurvenauszug_1_Gleis_sym</t>
  </si>
  <si>
    <t>FLT_Kurvenauszug_2_Gleis_getrennt_sym</t>
  </si>
  <si>
    <t>FLT_Kurvenauszug_2_Gleis_sym</t>
  </si>
  <si>
    <t>FLT_Mast_Endabfangung_beweglich_Feder_sym</t>
  </si>
  <si>
    <t>FLT_Mast_Endabfangung_beweglich_Gewicht_sym</t>
  </si>
  <si>
    <t>FLT_Mast_Endabfangung_fest_sym</t>
  </si>
  <si>
    <t>FLT_Mast_Fußbefestigung</t>
  </si>
  <si>
    <t>FLT_Mast_Maße_txt</t>
  </si>
  <si>
    <t>FLT_Mast_resultierende_Kraft_sym</t>
  </si>
  <si>
    <t>FLT_Mast_Richtseilfeder_sym</t>
  </si>
  <si>
    <t>FLT_Rückleiter_Bahnerde_sym</t>
  </si>
  <si>
    <t>FLT_Rückleiter_E-Verbinder_FD-TS-FD-FD_sym</t>
  </si>
  <si>
    <t>FLT_Rückleiter_E-Verbinder_FD-TS-TS-FD_sym</t>
  </si>
  <si>
    <t>FLT_Rückleiter_Gleisverbinder_flf</t>
  </si>
  <si>
    <t>FLT_Rückleiter_Gleisverbinder_sym</t>
  </si>
  <si>
    <t>FLT_Rückleiter_Schienenverbinder_flf</t>
  </si>
  <si>
    <t>FLT_Rückleiter_Schienenverbinder_sym</t>
  </si>
  <si>
    <t>FLT_Rückleiter_Wassererde_sym</t>
  </si>
  <si>
    <t>FLT_Schalter_Kuppelschalter_sym</t>
  </si>
  <si>
    <t>FLT_Schalter_Kuppelschalter_txt</t>
  </si>
  <si>
    <t>FLT_Schalter_Speiseschalter_sym</t>
  </si>
  <si>
    <t>FLT_Schalter_Speiseschalter_txt</t>
  </si>
  <si>
    <t>FLT_Seilgleiter_sym</t>
  </si>
  <si>
    <t>FLT_Streckentrenner_sym</t>
  </si>
  <si>
    <t>FLT_txt</t>
  </si>
  <si>
    <t>FLT_Tragseil</t>
  </si>
  <si>
    <t>FLT_Tragseil_Leuchte_an_Tragseil_sym</t>
  </si>
  <si>
    <t>FLT_Tragwerk_Doppelt</t>
  </si>
  <si>
    <t>FLT_Tragwerk_Dreifach</t>
  </si>
  <si>
    <t>FLT_Tragwerk_Dreifach_Beleuchtung</t>
  </si>
  <si>
    <t>FLT_Tragwerk_Einfach</t>
  </si>
  <si>
    <t>FLT_Überspannungsableiter_sym</t>
  </si>
  <si>
    <t>Beschreibung:</t>
  </si>
  <si>
    <t>Ebenenstruktur der Kategorie Bahntechnik. Beinhaltet Objekte wie: Masten, Weichenantrieb, Wandanker und Gleisentwässerung</t>
  </si>
  <si>
    <t>Ebenenstruktur der Kategorie Leitungen. Beinhaltet Objekte bzgl. Versorgungsleitungen, wie: Abwasser, Fernwärme, Gas, Strom und Wasser</t>
  </si>
  <si>
    <t>Ebenenstruktur der Kategorie Fahrleitung. Beinhaltet Objekte wie: Ausleger, Fahrdraht, Rückleiter und Tragwerk</t>
  </si>
  <si>
    <t>Ebenenstruktur der Kategorie Verkehrszeichen. Beinhaltet Verkehrszeichen der StVO</t>
  </si>
  <si>
    <t>Ebenenstruktur der Kategorie Signaltechnik. Beinhaltet Signale und Zeichen der EBO, ESBO und BOStrab</t>
  </si>
  <si>
    <t>Ebenenstruktur der Kategorie Haltestellen. Beinhaltet Objekte wie: Bahnsteig, Haltestellenschild, FGU, DFI und Blindenleitstreifen</t>
  </si>
  <si>
    <t>DIN A2_A4_hoch</t>
  </si>
  <si>
    <t>DIN_A3</t>
  </si>
  <si>
    <t>DIN_A4</t>
  </si>
  <si>
    <t>DIN_A0</t>
  </si>
  <si>
    <t>DIN_A0_A2_hoch</t>
  </si>
  <si>
    <t>DIN_A0_A4_hoch</t>
  </si>
  <si>
    <t>DIN_A1</t>
  </si>
  <si>
    <t>DIN_A1_A4_hoch</t>
  </si>
  <si>
    <t>DIN_A2</t>
  </si>
  <si>
    <t>DIN_A0_A3_hoch</t>
  </si>
  <si>
    <t>DIN_A1_A3_hoch</t>
  </si>
  <si>
    <t>HSB_Stempel</t>
  </si>
  <si>
    <t>HSB_Stempel_DIN_A3</t>
  </si>
  <si>
    <t>RHB_Stempel</t>
  </si>
  <si>
    <t>RHB_Stempel_DIN_A3</t>
  </si>
  <si>
    <t>RNV_Stempel</t>
  </si>
  <si>
    <t>RNV_Stempel_DIN_A3</t>
  </si>
  <si>
    <t>VBL_Stempel</t>
  </si>
  <si>
    <t>VBL_Stempel_DIN_A3</t>
  </si>
  <si>
    <t>LTG_AW_Einlauf_unter_Bordstein_flf</t>
  </si>
  <si>
    <t>LTG_AW_Einlauf_unter_Bordstein_sym</t>
  </si>
  <si>
    <t>LTG_AW_Gully_Mitte_flf</t>
  </si>
  <si>
    <t>LTG_AW_Gully_Mitte_sym</t>
  </si>
  <si>
    <t>LTG_AW_Gully_Rand_flf</t>
  </si>
  <si>
    <t>LTG_AW_Gully_Rand_sym</t>
  </si>
  <si>
    <t>LTG_AW_Gully_Rund_flf</t>
  </si>
  <si>
    <t>LTG_AW_Gully_Rund_sym</t>
  </si>
  <si>
    <t>Gully_Mitte</t>
  </si>
  <si>
    <t>Gully_Rand</t>
  </si>
  <si>
    <t>Gully_Rund</t>
  </si>
  <si>
    <t>KSR_größer_DN99_bis_DN149</t>
  </si>
  <si>
    <t>KSR_größer_DN149</t>
  </si>
  <si>
    <t>KSR_kleiner_DN99</t>
  </si>
  <si>
    <t>RAM_DIN_A0</t>
  </si>
  <si>
    <t>RAM_DIN_A0_A2</t>
  </si>
  <si>
    <t>RAM_DIN_A0_A3</t>
  </si>
  <si>
    <t>RAM_DIN_A0_A4</t>
  </si>
  <si>
    <t>RAM_DIN_A1</t>
  </si>
  <si>
    <t>RAM_DIN_A1_A3</t>
  </si>
  <si>
    <t>RAM_DIN_A1_A4</t>
  </si>
  <si>
    <t>RAM_DIN_A2</t>
  </si>
  <si>
    <t>RAM_DIN_A4</t>
  </si>
  <si>
    <t>RAM_DIN_A3</t>
  </si>
  <si>
    <t>RAM_DIN_A2_A4</t>
  </si>
  <si>
    <t>Grenze_BOStrab_ESBO</t>
  </si>
  <si>
    <t>SIG_Grenze_BOStrab_ESBO_sym</t>
  </si>
  <si>
    <t>SIG_Grenze_BOStrab_ESBO_txt</t>
  </si>
  <si>
    <t>LTG_Wasser_Ueberflurhydrant_flf</t>
  </si>
  <si>
    <t>LTG_Wasser_Ueberflurhydrant_sym</t>
  </si>
  <si>
    <t>KAT_Gebaeude_flf</t>
  </si>
  <si>
    <t>KAT_Gebaeude_ offen-Messung</t>
  </si>
  <si>
    <t>KAT_Gebaeude_ geschl-Messung</t>
  </si>
  <si>
    <t>KAT_Gebaeude_txt</t>
  </si>
  <si>
    <t>KAT_Behaelter_Messung</t>
  </si>
  <si>
    <t>KAT_Gebaeude_ offen-uebern</t>
  </si>
  <si>
    <t>KAT_Behaelter_uebern</t>
  </si>
  <si>
    <t>KAT_Gewaessername</t>
  </si>
  <si>
    <t>KAT_Ueberdachung_Messung</t>
  </si>
  <si>
    <t>KAT_Ueberdachung_uebern</t>
  </si>
  <si>
    <t>BAT_Radlenker</t>
  </si>
  <si>
    <t>LFP1</t>
  </si>
  <si>
    <t>BAT_Bremsprellbock_sym</t>
  </si>
  <si>
    <t>TF Gleiskreis</t>
  </si>
  <si>
    <t>BAT_Weichenantrieb_Siemens_flf</t>
  </si>
  <si>
    <t>BAT_Weichenantrieb_Contec_7113P_txt</t>
  </si>
  <si>
    <t>BAT_Holzmast_flf</t>
  </si>
  <si>
    <t>BAT_Gleisentwässerung_sym</t>
  </si>
  <si>
    <t>HFP1</t>
  </si>
  <si>
    <t>HFP2</t>
  </si>
  <si>
    <t>LFP2</t>
  </si>
  <si>
    <t>VSP</t>
  </si>
  <si>
    <t>GVP</t>
  </si>
  <si>
    <t>GNP2</t>
  </si>
  <si>
    <t>GNP1</t>
  </si>
  <si>
    <t>VKZ_101-00_sym</t>
  </si>
  <si>
    <t>VKZ_101-00_flf</t>
  </si>
  <si>
    <t>V101-00</t>
  </si>
  <si>
    <t>VKZ_150-00_flf</t>
  </si>
  <si>
    <t>VKZ_150-00_sym</t>
  </si>
  <si>
    <t>VKZ_157-20_sym</t>
  </si>
  <si>
    <t>VKZ_157-20_flf</t>
  </si>
  <si>
    <t>V157-20</t>
  </si>
  <si>
    <t>V159-20</t>
  </si>
  <si>
    <t>VKZ_159-20_sym</t>
  </si>
  <si>
    <t>VKZ_159-20_flf</t>
  </si>
  <si>
    <t>V201-53</t>
  </si>
  <si>
    <t>VKZ_201-53_txt</t>
  </si>
  <si>
    <t>VKZ_201-53_sym</t>
  </si>
  <si>
    <t>VKZ_201-53_flf</t>
  </si>
  <si>
    <t>V201-52</t>
  </si>
  <si>
    <t>VKZ_201-52_flf</t>
  </si>
  <si>
    <t>VKZ_201-52_sym</t>
  </si>
  <si>
    <t>VKZ_274-59_flf</t>
  </si>
  <si>
    <t>VKZ_274-59_sym</t>
  </si>
  <si>
    <t>VKZ_274-59_txt</t>
  </si>
  <si>
    <t>V274-59</t>
  </si>
  <si>
    <t>VKZ_151-00_flf</t>
  </si>
  <si>
    <t>VKZ_151-00_sym</t>
  </si>
  <si>
    <t>VKZ_205-00_flf</t>
  </si>
  <si>
    <t>VKZ_205-00_sym</t>
  </si>
  <si>
    <t>VKZ_206-00_flf</t>
  </si>
  <si>
    <t>VKZ_206-00_sym</t>
  </si>
  <si>
    <t>VKZ_208-00_flf</t>
  </si>
  <si>
    <t>VKZ_208-00_sym</t>
  </si>
  <si>
    <t>V150-00</t>
  </si>
  <si>
    <t>V151-00</t>
  </si>
  <si>
    <t>V205-00</t>
  </si>
  <si>
    <t>V206-00</t>
  </si>
  <si>
    <t>V274-60</t>
  </si>
  <si>
    <t>VKZ_274-60_flf</t>
  </si>
  <si>
    <t>VKZ_274-60_sym</t>
  </si>
  <si>
    <t>VKZ_274-60_txt</t>
  </si>
  <si>
    <t>VKZ_274-57_flf</t>
  </si>
  <si>
    <t>VKZ_274-57_sym</t>
  </si>
  <si>
    <t>VKZ_274-57_txt</t>
  </si>
  <si>
    <t>VKZ_274-58_flf</t>
  </si>
  <si>
    <t>VKZ_274-58_sym</t>
  </si>
  <si>
    <t>VKZ_274-58_txt</t>
  </si>
  <si>
    <t>V274-58</t>
  </si>
  <si>
    <t>V274-57</t>
  </si>
  <si>
    <t>V102-00</t>
  </si>
  <si>
    <t>VKZ_102-00_flf</t>
  </si>
  <si>
    <t>VKZ_102-00_sym</t>
  </si>
  <si>
    <t>VKZ_103-10_flf</t>
  </si>
  <si>
    <t>VKZ_103-20_sym</t>
  </si>
  <si>
    <t>VKZ_103-10_sym</t>
  </si>
  <si>
    <t>V103-10</t>
  </si>
  <si>
    <t>VKZ_103-20_flf</t>
  </si>
  <si>
    <t>V103-20</t>
  </si>
  <si>
    <t>VKZ_105-10_sym</t>
  </si>
  <si>
    <t>VKZ_105-10_flf</t>
  </si>
  <si>
    <t>V105-10</t>
  </si>
  <si>
    <t>VKZ_105-20_sym</t>
  </si>
  <si>
    <t>VKZ_105-20_flf</t>
  </si>
  <si>
    <t>V105-20</t>
  </si>
  <si>
    <t>VKZ_112-00_flf</t>
  </si>
  <si>
    <t>VKZ_112-00_sym</t>
  </si>
  <si>
    <t>V112-00</t>
  </si>
  <si>
    <t>VKZ_113-00_flf</t>
  </si>
  <si>
    <t>VKZ_113-00_sym</t>
  </si>
  <si>
    <t>VKZ_114-00_sym</t>
  </si>
  <si>
    <t>VKZ_114-00_flf</t>
  </si>
  <si>
    <t>V114-00</t>
  </si>
  <si>
    <t>V113-00</t>
  </si>
  <si>
    <t>VKZ_120-00_flf</t>
  </si>
  <si>
    <t>VKZ_120-00_sym</t>
  </si>
  <si>
    <t>V120-00</t>
  </si>
  <si>
    <t>VKZ_121-10_flf</t>
  </si>
  <si>
    <t>VKZ_121-10_sym</t>
  </si>
  <si>
    <t>V121-10</t>
  </si>
  <si>
    <t>V121-20</t>
  </si>
  <si>
    <t>VKZ_121-20_flf</t>
  </si>
  <si>
    <t>VKZ_121-20_sym</t>
  </si>
  <si>
    <t>VKZ_123-00_flf</t>
  </si>
  <si>
    <t>VKZ_123-00_sym</t>
  </si>
  <si>
    <t>V123-00</t>
  </si>
  <si>
    <t>VKZ_124-00_flf</t>
  </si>
  <si>
    <t>VKZ_124-00_sym</t>
  </si>
  <si>
    <t>VKZ_125-00_flf</t>
  </si>
  <si>
    <t>VKZ_125-00_sym</t>
  </si>
  <si>
    <t>V125-00</t>
  </si>
  <si>
    <t>V124-00</t>
  </si>
  <si>
    <t>V131-00</t>
  </si>
  <si>
    <t>VKZ_131-00_sym</t>
  </si>
  <si>
    <t>VKZ_131-00_flf</t>
  </si>
  <si>
    <t>VKZ_133-10_flf</t>
  </si>
  <si>
    <t>VKZ_133-10_sym</t>
  </si>
  <si>
    <t>V133-10</t>
  </si>
  <si>
    <t>VKZ_133-20_flf</t>
  </si>
  <si>
    <t>VKZ_133-20_sym</t>
  </si>
  <si>
    <t>VKZ_134-10_flf</t>
  </si>
  <si>
    <t>VKZ_134-10_sym</t>
  </si>
  <si>
    <t>V134-10</t>
  </si>
  <si>
    <t>V133-20</t>
  </si>
  <si>
    <t>V134-20</t>
  </si>
  <si>
    <t>VKZ_134-20_sym</t>
  </si>
  <si>
    <t>VKZ_134-20_flf</t>
  </si>
  <si>
    <t>VKZ_136-10_flf</t>
  </si>
  <si>
    <t>VKZ_136-10_sym</t>
  </si>
  <si>
    <t>VKZ_136-20_flf</t>
  </si>
  <si>
    <t>VKZ_138-10_sym</t>
  </si>
  <si>
    <t>VKZ_138-20_flf</t>
  </si>
  <si>
    <t>VKZ_138-10_flf</t>
  </si>
  <si>
    <t>VKZ_136-20_sym</t>
  </si>
  <si>
    <t>V136-20</t>
  </si>
  <si>
    <t>V136-10</t>
  </si>
  <si>
    <t>VKZ_138-20_sym</t>
  </si>
  <si>
    <t>V138-10</t>
  </si>
  <si>
    <t>V138-20</t>
  </si>
  <si>
    <t>VKZ_145-00_flf</t>
  </si>
  <si>
    <t>VKZ_145-00_sym</t>
  </si>
  <si>
    <t>V145-00</t>
  </si>
  <si>
    <t>VKZ_157-21_flf</t>
  </si>
  <si>
    <t>VKZ_157-21_sym</t>
  </si>
  <si>
    <t>VKZ_157-21_txt</t>
  </si>
  <si>
    <t>V157-21</t>
  </si>
  <si>
    <t>V159-21</t>
  </si>
  <si>
    <t>VKZ_159-21_flf</t>
  </si>
  <si>
    <t>VKZ_159-21_sym</t>
  </si>
  <si>
    <t>VKZ_159-21_txt</t>
  </si>
  <si>
    <t>VKZ_162-20_flf</t>
  </si>
  <si>
    <t>VKZ_162-20_sym</t>
  </si>
  <si>
    <t>VKZ_162-21_sym</t>
  </si>
  <si>
    <t>VKZ_162-21_txt</t>
  </si>
  <si>
    <t>VKZ_162-21_flf</t>
  </si>
  <si>
    <t>V162-21</t>
  </si>
  <si>
    <t>V162-20</t>
  </si>
  <si>
    <t>VKZ_1000-20_flf</t>
  </si>
  <si>
    <t>VKZ_1000-20_sym</t>
  </si>
  <si>
    <t>VKZ_215-00_flf</t>
  </si>
  <si>
    <t>VKZ_215-00_sym</t>
  </si>
  <si>
    <t>V215-00</t>
  </si>
  <si>
    <t>V209-20</t>
  </si>
  <si>
    <t>V209-10</t>
  </si>
  <si>
    <t>VKZ_209-10_flf</t>
  </si>
  <si>
    <t>VKZ_209-10_sym</t>
  </si>
  <si>
    <t>VKZ_209-20_flf</t>
  </si>
  <si>
    <t>VKZ_209-20_sym</t>
  </si>
  <si>
    <t>VKZ_220-10_flf</t>
  </si>
  <si>
    <t>VKZ_220-10_sym</t>
  </si>
  <si>
    <t>V220-10</t>
  </si>
  <si>
    <t>VKZ_220-10_txt</t>
  </si>
  <si>
    <t>VKZ_220-20_flf</t>
  </si>
  <si>
    <t>VKZ_220-20_sym</t>
  </si>
  <si>
    <t>VKZ_220-20_txt</t>
  </si>
  <si>
    <t>V239-00</t>
  </si>
  <si>
    <t>VKZ_239-00_flf</t>
  </si>
  <si>
    <t>VKZ_239-00_sym</t>
  </si>
  <si>
    <t>VKZ_237-00_flf</t>
  </si>
  <si>
    <t>VKZ_237-00_sym</t>
  </si>
  <si>
    <t>V237-00</t>
  </si>
  <si>
    <t>VKZ_240-00_flf</t>
  </si>
  <si>
    <t>VKZ_240-00_sym</t>
  </si>
  <si>
    <t>V240-00</t>
  </si>
  <si>
    <t>VKZ_241-30_flf</t>
  </si>
  <si>
    <t>VKZ_241-30_sym</t>
  </si>
  <si>
    <t>V241-30</t>
  </si>
  <si>
    <t>VKZ_241-31_flf</t>
  </si>
  <si>
    <t>VKZ_241-31_sym</t>
  </si>
  <si>
    <t>V241-31</t>
  </si>
  <si>
    <t>VKZ_242-00_flf</t>
  </si>
  <si>
    <t>VKZ_242-00_sym</t>
  </si>
  <si>
    <t>VKZ_242-00_txt</t>
  </si>
  <si>
    <t>V242-00</t>
  </si>
  <si>
    <t>VKZ_243-50_flf</t>
  </si>
  <si>
    <t>VKZ_243-50_sym</t>
  </si>
  <si>
    <t>V243-50</t>
  </si>
  <si>
    <t>VKZ_245-00_flf</t>
  </si>
  <si>
    <t>VKZ_245-00_sym</t>
  </si>
  <si>
    <t>V245-00</t>
  </si>
  <si>
    <t>VKZ_250-00_flf</t>
  </si>
  <si>
    <t>VKZ_250-00_sym</t>
  </si>
  <si>
    <t>VKZ_251-00_flf</t>
  </si>
  <si>
    <t>VKZ_251-00_sym</t>
  </si>
  <si>
    <t>V251-00</t>
  </si>
  <si>
    <t>V250-00</t>
  </si>
  <si>
    <t>VKZ_253-00_flf</t>
  </si>
  <si>
    <t>VKZ_253-00_sym</t>
  </si>
  <si>
    <t>V253-00</t>
  </si>
  <si>
    <t>VKZ_254-00_flf</t>
  </si>
  <si>
    <t>VKZ_254-00_sym</t>
  </si>
  <si>
    <t>VKZ_255-00_flf</t>
  </si>
  <si>
    <t>VKZ_255-00_sym</t>
  </si>
  <si>
    <t>VKZ_256-00_flf</t>
  </si>
  <si>
    <t>VKZ_256-00_sym</t>
  </si>
  <si>
    <t>V256-00</t>
  </si>
  <si>
    <t>V255-00</t>
  </si>
  <si>
    <t>V254-00</t>
  </si>
  <si>
    <t>VKZ_258-00_flf</t>
  </si>
  <si>
    <t>VKZ_258-00_sym</t>
  </si>
  <si>
    <t>VKZ_259-00_flf</t>
  </si>
  <si>
    <t>VKZ_259-00_sym</t>
  </si>
  <si>
    <t>VKZ_260-00_flf</t>
  </si>
  <si>
    <t>VKZ_260-00_sym</t>
  </si>
  <si>
    <t>V260-00</t>
  </si>
  <si>
    <t>V259-00</t>
  </si>
  <si>
    <t>V258-00</t>
  </si>
  <si>
    <t>VKZ_262-00_txt</t>
  </si>
  <si>
    <t>VKZ_262-00_sym</t>
  </si>
  <si>
    <t>VKZ_262-00_flf</t>
  </si>
  <si>
    <t>V262-00</t>
  </si>
  <si>
    <t>VKZ_272-00_flf</t>
  </si>
  <si>
    <t>VKZ_272-00_sym</t>
  </si>
  <si>
    <t>V272-00</t>
  </si>
  <si>
    <t>VKZ_263-00_txt</t>
  </si>
  <si>
    <t>VKZ_263-00_flf</t>
  </si>
  <si>
    <t>VKZ_263-00_sym</t>
  </si>
  <si>
    <t>V263-00</t>
  </si>
  <si>
    <t>VKZ_264-00_txt</t>
  </si>
  <si>
    <t>VKZ_264-00_flf</t>
  </si>
  <si>
    <t>VKZ_264-00_sym</t>
  </si>
  <si>
    <t>V264-00</t>
  </si>
  <si>
    <t>VKZ_265-00_txt</t>
  </si>
  <si>
    <t>VKZ_265-00_flf</t>
  </si>
  <si>
    <t>VKZ_265-00_sym</t>
  </si>
  <si>
    <t>VKZ_266-00_txt</t>
  </si>
  <si>
    <t>VKZ_266-00_flf</t>
  </si>
  <si>
    <t>VKZ_266-00_sym</t>
  </si>
  <si>
    <t>V266-00</t>
  </si>
  <si>
    <t>V265-00</t>
  </si>
  <si>
    <t>VKZ_267-00_flf</t>
  </si>
  <si>
    <t>VKZ_267-00_sym</t>
  </si>
  <si>
    <t>V267-00</t>
  </si>
  <si>
    <t>VKZ_274.1-50_flf</t>
  </si>
  <si>
    <t>VKZ_274.1-50_sym</t>
  </si>
  <si>
    <t>VKZ_274.1-50_txt</t>
  </si>
  <si>
    <t>V274.1-50</t>
  </si>
  <si>
    <t>VKZ_274.1-51_flf</t>
  </si>
  <si>
    <t>VKZ_274.1-51_sym</t>
  </si>
  <si>
    <t>VKZ_274.1-51_txt</t>
  </si>
  <si>
    <t>V274.1-51</t>
  </si>
  <si>
    <t>V274.2-50</t>
  </si>
  <si>
    <t>V274.2-51</t>
  </si>
  <si>
    <t>VKZ_274.2-51_txt</t>
  </si>
  <si>
    <t>VKZ_274.2-51_sym</t>
  </si>
  <si>
    <t>VKZ_274.2-50_txt</t>
  </si>
  <si>
    <t>VKZ_274.2-51_flf</t>
  </si>
  <si>
    <t>VKZ_274.2-50_sym</t>
  </si>
  <si>
    <t>VKZ_274.2-50_flf</t>
  </si>
  <si>
    <t>VKZ_243-50_txt</t>
  </si>
  <si>
    <t>VKZ_276-00_flf</t>
  </si>
  <si>
    <t>VKZ_276-00_sym</t>
  </si>
  <si>
    <t>VKZ_277-00_flf</t>
  </si>
  <si>
    <t>VKZ_277-00_sym</t>
  </si>
  <si>
    <t>VKZ_282-00_flf</t>
  </si>
  <si>
    <t>VKZ_282-00_sym</t>
  </si>
  <si>
    <t>V282-00</t>
  </si>
  <si>
    <t>V277-00</t>
  </si>
  <si>
    <t>V276-00</t>
  </si>
  <si>
    <t>VKZ_314-00_flf</t>
  </si>
  <si>
    <t>VKZ_314-00_sym</t>
  </si>
  <si>
    <t>V314-00</t>
  </si>
  <si>
    <t>VKZ_314-10_flf</t>
  </si>
  <si>
    <t>VKZ_314-10_sym</t>
  </si>
  <si>
    <t>VKZ_314-20_flf</t>
  </si>
  <si>
    <t>VKZ_314-20_sym</t>
  </si>
  <si>
    <t>V314-20</t>
  </si>
  <si>
    <t>V314-10</t>
  </si>
  <si>
    <t>VKZ_316-00_txt</t>
  </si>
  <si>
    <t>VKZ_316-00_flf</t>
  </si>
  <si>
    <t>VKZ_316-00_sym</t>
  </si>
  <si>
    <t>V316-00</t>
  </si>
  <si>
    <t>VKZ_350-10_sym</t>
  </si>
  <si>
    <t>VKZ_350-10_flf</t>
  </si>
  <si>
    <t>VKZ_355-10_flf</t>
  </si>
  <si>
    <t>VKZ_355-10_sym</t>
  </si>
  <si>
    <t>V355-10</t>
  </si>
  <si>
    <t>VKZ_355-11_flf</t>
  </si>
  <si>
    <t>VKZ_355-11_sym</t>
  </si>
  <si>
    <t>V355-11</t>
  </si>
  <si>
    <t>VKZ_357-00_flf</t>
  </si>
  <si>
    <t>VKZ_357-00_sym</t>
  </si>
  <si>
    <t>V357-00</t>
  </si>
  <si>
    <t>VKZ_720-00_sym</t>
  </si>
  <si>
    <t>V720-00</t>
  </si>
  <si>
    <t>VKZ_720-00_flf</t>
  </si>
  <si>
    <t>VKZ_353-00_flf</t>
  </si>
  <si>
    <t>VKZ_353-00_sym</t>
  </si>
  <si>
    <t>V353-00</t>
  </si>
  <si>
    <t>VKZ_350-20_flf</t>
  </si>
  <si>
    <t>VKZ_350-20_sym</t>
  </si>
  <si>
    <t>VKZ_326-50_flf</t>
  </si>
  <si>
    <t>VKZ_326-50_sym</t>
  </si>
  <si>
    <t>V326-50</t>
  </si>
  <si>
    <t>VKZ_325-00_flf</t>
  </si>
  <si>
    <t>VKZ_325-00_sym</t>
  </si>
  <si>
    <t>V325-00</t>
  </si>
  <si>
    <t>VKZ_308-00_flf</t>
  </si>
  <si>
    <t>VKZ_308-00_sym</t>
  </si>
  <si>
    <t>V308-00</t>
  </si>
  <si>
    <t>VKZ_307-00_flf</t>
  </si>
  <si>
    <t>VKZ_307-00_sym</t>
  </si>
  <si>
    <t>V307-00</t>
  </si>
  <si>
    <t>V306-00</t>
  </si>
  <si>
    <t>VKZ_306-00_sym</t>
  </si>
  <si>
    <t>VKZ_306-00_flf</t>
  </si>
  <si>
    <t>VKZ_301-00_flf</t>
  </si>
  <si>
    <t>VKZ_301-00_sym</t>
  </si>
  <si>
    <t>V301-00</t>
  </si>
  <si>
    <t>VKZ_108-00_flf</t>
  </si>
  <si>
    <t>VKZ_108-00_sym</t>
  </si>
  <si>
    <t>VKZ_108-00_txt</t>
  </si>
  <si>
    <t>VKZ_110-00_flf</t>
  </si>
  <si>
    <t>VKZ_110-00_sym</t>
  </si>
  <si>
    <t>VKZ_110-00_txt</t>
  </si>
  <si>
    <t>V110-00</t>
  </si>
  <si>
    <t>V108-00</t>
  </si>
  <si>
    <t>SIG_LSA_flf</t>
  </si>
  <si>
    <t>SIG_LSA_sym</t>
  </si>
  <si>
    <t>LSA</t>
  </si>
  <si>
    <t>SIG_NE_Schild_sym</t>
  </si>
  <si>
    <t>BOStrab_Schild</t>
  </si>
  <si>
    <t>NE_Schild</t>
  </si>
  <si>
    <t>SIG_Grenze_BOStrab_ESBO_Betrieb_sym</t>
  </si>
  <si>
    <t>SIG_Grenze_BOStrab_ESBO_Betrieb_txt</t>
  </si>
  <si>
    <t>Grenze_BOStrab_ESBO_Betrieb</t>
  </si>
  <si>
    <t>HST_Blindenleitstreifen</t>
  </si>
  <si>
    <t>BAT_SAV</t>
  </si>
  <si>
    <t>BAT_SAV_txt</t>
  </si>
  <si>
    <t>BAT_ZP</t>
  </si>
  <si>
    <t>RAM_Logo_VBL</t>
  </si>
  <si>
    <t>RAM_Logo_RNV</t>
  </si>
  <si>
    <t>RAM_Logo_RHB</t>
  </si>
  <si>
    <t>RAM_Logo_HSB</t>
  </si>
  <si>
    <t>0,158,196</t>
  </si>
  <si>
    <t>0,159,214</t>
  </si>
  <si>
    <t>0,160,106</t>
  </si>
  <si>
    <t xml:space="preserve">Ebenenstruktur der Kategorie Rahmen. Beinhaltet die rnv-definierten Planrahmen, Stempelfelder, Logos, Legenden und Nordpfeil </t>
  </si>
  <si>
    <t>HST_Zuweg</t>
  </si>
  <si>
    <t>FFL_Aufpflasterung</t>
  </si>
  <si>
    <t>FFL_Böschung</t>
  </si>
  <si>
    <t>FFL_Gehweg</t>
  </si>
  <si>
    <t>FFL_Grünanlage_Bäume</t>
  </si>
  <si>
    <t>FFL_Grünanlage_Grünfläche</t>
  </si>
  <si>
    <t>FFL_Haltestelle_Überweg</t>
  </si>
  <si>
    <t>FFL_Haltestelle_Bahnsteig</t>
  </si>
  <si>
    <t>FFL_Haltestelle_Blindenleitstreifen</t>
  </si>
  <si>
    <t>FFL_Haltestelle_Fahrgastunterstand</t>
  </si>
  <si>
    <t>FFL_Haltestelle_Rampe</t>
  </si>
  <si>
    <t>FFL_Haltestelle_Zuweg</t>
  </si>
  <si>
    <t>FFL_Mauer</t>
  </si>
  <si>
    <t>FFL_Oberbau_Asphalt</t>
  </si>
  <si>
    <t>FFL_Oberbau_Beton</t>
  </si>
  <si>
    <t>FFL_Oberbau_Gleiseindeckplatte</t>
  </si>
  <si>
    <t>FFL_Oberbau_Gleistragplatte</t>
  </si>
  <si>
    <t>FFL_Oberbau_Rasengitter</t>
  </si>
  <si>
    <t>FFL_Oberbau_Schotter</t>
  </si>
  <si>
    <t>FFL_Oberbau_Sedum</t>
  </si>
  <si>
    <t>FFL_Parkplatz</t>
  </si>
  <si>
    <t>FFL_Pflasterrinne</t>
  </si>
  <si>
    <t>FFL_Radweg</t>
  </si>
  <si>
    <t>FFL_Straße_Fahrbahn</t>
  </si>
  <si>
    <t>FFL_Tunnelwand</t>
  </si>
  <si>
    <t>HST_Geländer</t>
  </si>
  <si>
    <t>RNV_Geländer</t>
  </si>
  <si>
    <t>RNV_Spritzschutz</t>
  </si>
  <si>
    <t>HST_Überweg</t>
  </si>
  <si>
    <t>HST_FGU_Werbeträger_Seite</t>
  </si>
  <si>
    <t>HST_FGU_offene_Seite</t>
  </si>
  <si>
    <t>HST_FGU_geschlossene_Seite</t>
  </si>
  <si>
    <t>HST_Werbeträger_flf</t>
  </si>
  <si>
    <t>HST_Werbeträger_sym</t>
  </si>
  <si>
    <t>VKZ_Schildbox</t>
  </si>
  <si>
    <t>VKZ_1012-32_sym</t>
  </si>
  <si>
    <t>VKZ_1012-32_txt</t>
  </si>
  <si>
    <t>VKZ_1012-32_flf</t>
  </si>
  <si>
    <t>V1012-32</t>
  </si>
  <si>
    <t>RAM_Logo_MV</t>
  </si>
  <si>
    <t>RAM_Stempel_MV</t>
  </si>
  <si>
    <t>RAM_Stempel_MV_DIN_A3</t>
  </si>
  <si>
    <t>VKZ_214-10_sym</t>
  </si>
  <si>
    <t>VKZ_214-10_fif</t>
  </si>
  <si>
    <t>VKZ_214-20_sym</t>
  </si>
  <si>
    <t>VKZ_214-20_fif</t>
  </si>
  <si>
    <t>VKZ_211-10_fif</t>
  </si>
  <si>
    <t>VKZ_211-20_fif</t>
  </si>
  <si>
    <t>VKZ_209-30_sym</t>
  </si>
  <si>
    <t>VKZ_209-31_sym</t>
  </si>
  <si>
    <t>VKZ_211-10_sym</t>
  </si>
  <si>
    <t>VKZ_211-20_sym</t>
  </si>
  <si>
    <t>VKZ_222-10_sym</t>
  </si>
  <si>
    <t>VKZ_222-20_sym</t>
  </si>
  <si>
    <t>FFL_Aufzug</t>
  </si>
  <si>
    <t>FFL_Kabelkanal</t>
  </si>
  <si>
    <t>HST_Information</t>
  </si>
  <si>
    <t>VKZ_1001-30_flf</t>
  </si>
  <si>
    <t>VKZ_1001-30_sym</t>
  </si>
  <si>
    <t>VKZ_1001-30_txt</t>
  </si>
  <si>
    <t>VKZ_1001-31_flf</t>
  </si>
  <si>
    <t>VKZ_1001-31_txt</t>
  </si>
  <si>
    <t>VKZ_1001-31_sym</t>
  </si>
  <si>
    <t>VKZ_1002-10_flf</t>
  </si>
  <si>
    <t>VKZ_1002-10_sym</t>
  </si>
  <si>
    <t>VKZ_1004-30_flf</t>
  </si>
  <si>
    <t>VKZ_1004-30_sym</t>
  </si>
  <si>
    <t>VKZ_1004-31_flf</t>
  </si>
  <si>
    <t>VKZ_1004-31_sym</t>
  </si>
  <si>
    <t>VKZ_1004-31_txt</t>
  </si>
  <si>
    <t>VKZ_1004-35_flf</t>
  </si>
  <si>
    <t>VKZ_1004-35_sym</t>
  </si>
  <si>
    <t>VKZ_1004-35_txt</t>
  </si>
  <si>
    <t>VKZ_1006-33_flf</t>
  </si>
  <si>
    <t>VKZ_1006-33_sym</t>
  </si>
  <si>
    <t>VKZ_1006-33_txt</t>
  </si>
  <si>
    <t>VKZ_1006-34_flf</t>
  </si>
  <si>
    <t>VKZ_1006-34_sym</t>
  </si>
  <si>
    <t>VKZ_1006-34_txt</t>
  </si>
  <si>
    <t>VKZ_1006-35_flf</t>
  </si>
  <si>
    <t>VKZ_1006-35_sym</t>
  </si>
  <si>
    <t>VKZ_1006-35_txt</t>
  </si>
  <si>
    <t>VKZ_1006-36_flf</t>
  </si>
  <si>
    <t>VKZ_1006-36_sym</t>
  </si>
  <si>
    <t>VKZ_1006-38_flf</t>
  </si>
  <si>
    <t>VKZ_1006-38_sym</t>
  </si>
  <si>
    <t>VKZ_1006-39_flf</t>
  </si>
  <si>
    <t>VKZ_1006-39_sym</t>
  </si>
  <si>
    <t>VKZ_1007-30_flf</t>
  </si>
  <si>
    <t>VKZ_1007-30_sym</t>
  </si>
  <si>
    <t>VKZ_1008-30_flf</t>
  </si>
  <si>
    <t>VKZ_1008-30_sym</t>
  </si>
  <si>
    <t>VKZ_1008-30_txt</t>
  </si>
  <si>
    <t>VKZ_1008-31_flf</t>
  </si>
  <si>
    <t>VKZ_1008-31_sym</t>
  </si>
  <si>
    <t>VKZ_1008-31_txt</t>
  </si>
  <si>
    <t>VKZ_1008-32_flf</t>
  </si>
  <si>
    <t>VKZ_1008-32_sym</t>
  </si>
  <si>
    <t>VKZ_1008-32_txt</t>
  </si>
  <si>
    <t>VKZ_1008-33_flf</t>
  </si>
  <si>
    <t>VKZ_1008-33_sym</t>
  </si>
  <si>
    <t>VKZ_1008-33_txt</t>
  </si>
  <si>
    <t>VKZ_1010-10_flf</t>
  </si>
  <si>
    <t>VKZ_1010-10_sym</t>
  </si>
  <si>
    <t>VKZ_1012-30_flf</t>
  </si>
  <si>
    <t>VKZ_1012-30_sym</t>
  </si>
  <si>
    <t>VKZ_1012-30_txt</t>
  </si>
  <si>
    <t>VKZ_1012-31_flf</t>
  </si>
  <si>
    <t>VKZ_1012-31_sym</t>
  </si>
  <si>
    <t>VKZ_1012-31_txt</t>
  </si>
  <si>
    <t>VKZ_1012-33_flf</t>
  </si>
  <si>
    <t>VKZ_1012-33_sym</t>
  </si>
  <si>
    <t>VKZ_1012-33_txt</t>
  </si>
  <si>
    <t>VKZ_1012-35_flf</t>
  </si>
  <si>
    <t>VKZ_1012-35_sym</t>
  </si>
  <si>
    <t>VKZ_1012-35_txt</t>
  </si>
  <si>
    <t>VKZ_1020-12_flf</t>
  </si>
  <si>
    <t>VKZ_1020-12_sym</t>
  </si>
  <si>
    <t>VKZ_1020-12_txt</t>
  </si>
  <si>
    <t>VKZ_1020-30_flf</t>
  </si>
  <si>
    <t>VKZ_1020-30_sym</t>
  </si>
  <si>
    <t>VKZ_1020-30_txt</t>
  </si>
  <si>
    <t>VKZ_1020-31_flf</t>
  </si>
  <si>
    <t>VKZ_1020-31_sym</t>
  </si>
  <si>
    <t>VKZ_1020-31_txt</t>
  </si>
  <si>
    <t>VKZ_1022-10_flf</t>
  </si>
  <si>
    <t>VKZ_1022-10_sym</t>
  </si>
  <si>
    <t>VKZ_1022-10_txt</t>
  </si>
  <si>
    <t>VKZ_1022-11_flf</t>
  </si>
  <si>
    <t>VKZ_1022-11_sym</t>
  </si>
  <si>
    <t>VKZ_1022-11_txt</t>
  </si>
  <si>
    <t>VKZ_1022-12_flf</t>
  </si>
  <si>
    <t>VKZ_1022-12_sym</t>
  </si>
  <si>
    <t>VKZ_1022-12_txt</t>
  </si>
  <si>
    <t>VKZ_1024-10_flf</t>
  </si>
  <si>
    <t>VKZ_1024-10_sym</t>
  </si>
  <si>
    <t>VKZ_1024-10_txt</t>
  </si>
  <si>
    <t>VKZ_1024-11_flf</t>
  </si>
  <si>
    <t>VKZ_1024-11_sym</t>
  </si>
  <si>
    <t>VKZ_1024-11_txt</t>
  </si>
  <si>
    <t>VKZ_1024-12_flf</t>
  </si>
  <si>
    <t>VKZ_1024-12_sym</t>
  </si>
  <si>
    <t>VKZ_1024-12_txt</t>
  </si>
  <si>
    <t>VKZ_1024-13_flf</t>
  </si>
  <si>
    <t>VKZ_1024-13_sym</t>
  </si>
  <si>
    <t>VKZ_1024-13_txt</t>
  </si>
  <si>
    <t>VKZ_1024-17_flf</t>
  </si>
  <si>
    <t>VKZ_1024-17_sym</t>
  </si>
  <si>
    <t>VKZ_1024-17_txt</t>
  </si>
  <si>
    <t>VKZ_1026-30_flf</t>
  </si>
  <si>
    <t>VKZ_1026-30_sym</t>
  </si>
  <si>
    <t>VKZ_1026-30_txt</t>
  </si>
  <si>
    <t>VKZ_1026-38_flf</t>
  </si>
  <si>
    <t>VKZ_1026-38_sym</t>
  </si>
  <si>
    <t>VKZ_1026-38_txt</t>
  </si>
  <si>
    <t>VKZ_1028-30_flf</t>
  </si>
  <si>
    <t>VKZ_1028-30_sym</t>
  </si>
  <si>
    <t>VKZ_1028-30_txt</t>
  </si>
  <si>
    <t>VKZ_1028-31_flf</t>
  </si>
  <si>
    <t>VKZ_1028-31_sym</t>
  </si>
  <si>
    <t>VKZ_1028-31_txt</t>
  </si>
  <si>
    <t>VKZ_1028-32_flf</t>
  </si>
  <si>
    <t>VKZ_1028-32_sym</t>
  </si>
  <si>
    <t>VKZ_1028-32_txt</t>
  </si>
  <si>
    <t>VKZ_1028-33_flf</t>
  </si>
  <si>
    <t>VKZ_1028-33_sym</t>
  </si>
  <si>
    <t>VKZ_1028-33_txt</t>
  </si>
  <si>
    <t>VKZ_1040-30_flf</t>
  </si>
  <si>
    <t>VKZ_1040-30_sym</t>
  </si>
  <si>
    <t>VKZ_1040-30_txt</t>
  </si>
  <si>
    <t>VKZ_1040-31_flf</t>
  </si>
  <si>
    <t>VKZ_1040-31_sym</t>
  </si>
  <si>
    <t>VKZ_1040-31_txt</t>
  </si>
  <si>
    <t>VKZ_1040-32_flf</t>
  </si>
  <si>
    <t>VKZ_1040-32_sym</t>
  </si>
  <si>
    <t>VKZ_1040-32_txt</t>
  </si>
  <si>
    <t>VKZ_1042-30_flf</t>
  </si>
  <si>
    <t>VKZ_1042-30_sym</t>
  </si>
  <si>
    <t>VKZ_1042-30_txt</t>
  </si>
  <si>
    <t>VKZ_1042-31_flf</t>
  </si>
  <si>
    <t>VKZ_1042-31_sym</t>
  </si>
  <si>
    <t>VKZ_1042-31_txt</t>
  </si>
  <si>
    <t>VKZ_1042-32_flf</t>
  </si>
  <si>
    <t>VKZ_1042-32_sym</t>
  </si>
  <si>
    <t>VKZ_1042-32_txt</t>
  </si>
  <si>
    <t>VKZ_1042-33_flf</t>
  </si>
  <si>
    <t>VKZ_1042-33_sym</t>
  </si>
  <si>
    <t>VKZ_1042-33_txt</t>
  </si>
  <si>
    <t>VKZ_1042-35_flf</t>
  </si>
  <si>
    <t>VKZ_1042-35_txt</t>
  </si>
  <si>
    <t>VKZ_1042-35_sym</t>
  </si>
  <si>
    <t>VKZ_1042-36_flf</t>
  </si>
  <si>
    <t>VKZ_1042-36_txt</t>
  </si>
  <si>
    <t>VKZ_1042-36_sym</t>
  </si>
  <si>
    <t>VKZ_1044-10_flf</t>
  </si>
  <si>
    <t>VKZ_1044-10_sym</t>
  </si>
  <si>
    <t>VKZ_1048-10_flf</t>
  </si>
  <si>
    <t>VKZ_1048-10_sym</t>
  </si>
  <si>
    <t>VKZ_1048-12_flf</t>
  </si>
  <si>
    <t>VKZ_1048-12_sym</t>
  </si>
  <si>
    <t>VKZ_1048-16_flf</t>
  </si>
  <si>
    <t>VKZ_1048-16_sym</t>
  </si>
  <si>
    <t>VKZ_1048-18_flf</t>
  </si>
  <si>
    <t>VKZ_1048-18_sym</t>
  </si>
  <si>
    <t>VKZ_1048-19_flf</t>
  </si>
  <si>
    <t>VKZ_1048-19_sym</t>
  </si>
  <si>
    <t>VKZ_1052-33_flf</t>
  </si>
  <si>
    <t>VKZ_1052-33_sym</t>
  </si>
  <si>
    <t>VKZ_1052-33_txt</t>
  </si>
  <si>
    <t>VKZ_1052-34_sym</t>
  </si>
  <si>
    <t>VKZ_1052-34_txt</t>
  </si>
  <si>
    <t>VKZ_1052-34_flf</t>
  </si>
  <si>
    <t>VKZ_1052-35_flf</t>
  </si>
  <si>
    <t>VKZ_1052-35_sym</t>
  </si>
  <si>
    <t>VKZ_1052-35_txt</t>
  </si>
  <si>
    <t>VKZ_1053-30_flf</t>
  </si>
  <si>
    <t>VKZ_1053-30_sym</t>
  </si>
  <si>
    <t>VKZ_1053-30_txt</t>
  </si>
  <si>
    <t>V209-30</t>
  </si>
  <si>
    <t>VKZ_209-30_flf</t>
  </si>
  <si>
    <t>VKZ_209-31_flf</t>
  </si>
  <si>
    <t>V209-31</t>
  </si>
  <si>
    <t>VKZ_222-20_flf</t>
  </si>
  <si>
    <t>VKZ_222-10_flf</t>
  </si>
  <si>
    <t>V222-20</t>
  </si>
  <si>
    <t>V222-10</t>
  </si>
  <si>
    <t>VKZ_1024-16.1_flf</t>
  </si>
  <si>
    <t>VKZ_1024-16.1_sym</t>
  </si>
  <si>
    <t>VKZ_1024-16.1_txt</t>
  </si>
  <si>
    <t>VKZ_1024-15_flf</t>
  </si>
  <si>
    <t>VKZ_1024-15_sym</t>
  </si>
  <si>
    <t>VKZ_1024-15_txt</t>
  </si>
  <si>
    <t>V350-10</t>
  </si>
  <si>
    <t>V350-20</t>
  </si>
  <si>
    <t>VKZ_1000-12_flf</t>
  </si>
  <si>
    <t>VKZ_1000-12_sym</t>
  </si>
  <si>
    <t>V1000-12</t>
  </si>
  <si>
    <t>VKZ_1000-30_flf</t>
  </si>
  <si>
    <t>VKZ_1000-30_sym</t>
  </si>
  <si>
    <t>V1000-30</t>
  </si>
  <si>
    <t>V1000-20</t>
  </si>
  <si>
    <t>VKZ_1000-31_flf</t>
  </si>
  <si>
    <t>VKZ_1000-31_sym</t>
  </si>
  <si>
    <t>V1000-31</t>
  </si>
  <si>
    <t>VKZ_1000-32_flf</t>
  </si>
  <si>
    <t>VKZ_1000-32_sym</t>
  </si>
  <si>
    <t>V1000-32</t>
  </si>
  <si>
    <t>VKZ_1000-33_flf</t>
  </si>
  <si>
    <t>VKZ_1000-33_sym</t>
  </si>
  <si>
    <t>V1000-33</t>
  </si>
  <si>
    <t>VKZ_1026-32_txt</t>
  </si>
  <si>
    <t>VKZ_1026-32_sym</t>
  </si>
  <si>
    <t>VKZ_1026-32_flf</t>
  </si>
  <si>
    <t>FFL_Oberbau_Gleiseindeckplatten_Asphalt</t>
  </si>
  <si>
    <t>FFL_Oberbau_Rasen_tiefliegend</t>
  </si>
  <si>
    <t>FFL_Oberbau_Rasen_hochliegend</t>
  </si>
  <si>
    <t>FFL_Oberbau_keine</t>
  </si>
  <si>
    <t>FFL_Grünanlage_Rasen</t>
  </si>
  <si>
    <t>Farbe1</t>
  </si>
  <si>
    <t>FFL_Wald</t>
  </si>
  <si>
    <t>FFL_Hecke</t>
  </si>
  <si>
    <t>FFL_Gitterrost</t>
  </si>
  <si>
    <t>FFL_Gewässer</t>
  </si>
  <si>
    <t>FFL_Oberbau_Holz</t>
  </si>
  <si>
    <t>FFL_Oberbau_Werkstattgrube</t>
  </si>
  <si>
    <t>FFL_Landwirtschaft</t>
  </si>
  <si>
    <t>V214-10</t>
  </si>
  <si>
    <t>V214-20</t>
  </si>
  <si>
    <t>V211-10</t>
  </si>
  <si>
    <t>V211-20</t>
  </si>
  <si>
    <t>V1001-30</t>
  </si>
  <si>
    <t>V1001-31</t>
  </si>
  <si>
    <t>V1002-10</t>
  </si>
  <si>
    <t>V1004-30</t>
  </si>
  <si>
    <t>V1004-31</t>
  </si>
  <si>
    <t>V1004-35</t>
  </si>
  <si>
    <t>V1006-33</t>
  </si>
  <si>
    <t>V1006-34</t>
  </si>
  <si>
    <t>V1006-35</t>
  </si>
  <si>
    <t>V1006-36</t>
  </si>
  <si>
    <t>V1006-38</t>
  </si>
  <si>
    <t>V1006-39</t>
  </si>
  <si>
    <t>V1007-30</t>
  </si>
  <si>
    <t>V1008-30</t>
  </si>
  <si>
    <t>V1008-31</t>
  </si>
  <si>
    <t>V1008-32</t>
  </si>
  <si>
    <t>V1008-33</t>
  </si>
  <si>
    <t>V1010-10</t>
  </si>
  <si>
    <t>V1012-30</t>
  </si>
  <si>
    <t>V1012-31</t>
  </si>
  <si>
    <t>V1012-33</t>
  </si>
  <si>
    <t>V1012-35</t>
  </si>
  <si>
    <t>V1020-12</t>
  </si>
  <si>
    <t>V1020-30</t>
  </si>
  <si>
    <t>V1020-31</t>
  </si>
  <si>
    <t>V1022-10</t>
  </si>
  <si>
    <t>V1022-11</t>
  </si>
  <si>
    <t>V1022-12</t>
  </si>
  <si>
    <t>V1024-10</t>
  </si>
  <si>
    <t>V1024-11</t>
  </si>
  <si>
    <t>V1024-12</t>
  </si>
  <si>
    <t>V1024-13</t>
  </si>
  <si>
    <t>V1024-15</t>
  </si>
  <si>
    <t>V1024-16.1</t>
  </si>
  <si>
    <t>V1024-17</t>
  </si>
  <si>
    <t>V1026-30</t>
  </si>
  <si>
    <t>V1026-32</t>
  </si>
  <si>
    <t>V1026-38</t>
  </si>
  <si>
    <t>V1028-30</t>
  </si>
  <si>
    <t>V1028-31</t>
  </si>
  <si>
    <t>V1028-32</t>
  </si>
  <si>
    <t>V1028-33</t>
  </si>
  <si>
    <t>V1040-30</t>
  </si>
  <si>
    <t>V1040-31</t>
  </si>
  <si>
    <t>V1040-32</t>
  </si>
  <si>
    <t>V1042-30</t>
  </si>
  <si>
    <t>V1042-31</t>
  </si>
  <si>
    <t>V1042-32</t>
  </si>
  <si>
    <t>V1042-33</t>
  </si>
  <si>
    <t>V1042-35</t>
  </si>
  <si>
    <t>V1042-36</t>
  </si>
  <si>
    <t>V1044-10</t>
  </si>
  <si>
    <t>V1048-10</t>
  </si>
  <si>
    <t>V1048-12</t>
  </si>
  <si>
    <t>V1048-16</t>
  </si>
  <si>
    <t>V1048-18</t>
  </si>
  <si>
    <t>V1048-19</t>
  </si>
  <si>
    <t>V1052-33</t>
  </si>
  <si>
    <t>V1052-34</t>
  </si>
  <si>
    <t>V1052-35</t>
  </si>
  <si>
    <t>V1053-30</t>
  </si>
  <si>
    <t>FFL_Oberbau_Pflaster</t>
  </si>
  <si>
    <t>0,68,203</t>
  </si>
  <si>
    <t>St1</t>
  </si>
  <si>
    <t>St2</t>
  </si>
  <si>
    <t>Sh1</t>
  </si>
  <si>
    <t>SIG_Sh2_flf</t>
  </si>
  <si>
    <t>SIG_Sh2_sym</t>
  </si>
  <si>
    <t>Sh4</t>
  </si>
  <si>
    <t>Sh2</t>
  </si>
  <si>
    <t>SIG_LSA_ohne_Mast_flf</t>
  </si>
  <si>
    <t>SIG_LSA_ohne_Mast_sym</t>
  </si>
  <si>
    <t>LSA_ohne_Mast</t>
  </si>
  <si>
    <t>St7</t>
  </si>
  <si>
    <t>Lf1</t>
  </si>
  <si>
    <t>Lf5</t>
  </si>
  <si>
    <t>Lf3</t>
  </si>
  <si>
    <t>Lf2</t>
  </si>
  <si>
    <t>G1a</t>
  </si>
  <si>
    <t>G2a</t>
  </si>
  <si>
    <t>G3</t>
  </si>
  <si>
    <t>G4</t>
  </si>
  <si>
    <t>255,254,75</t>
  </si>
  <si>
    <t>Hauptsignal m. Kennl.</t>
  </si>
  <si>
    <t>Sh7</t>
  </si>
  <si>
    <t>255,255,255</t>
  </si>
  <si>
    <t>BAT_Kilometerstein_sym</t>
  </si>
  <si>
    <t>BAT_Kilometerstein_flf</t>
  </si>
  <si>
    <t>BAT_Weichenantrieb_H+K_61_flf</t>
  </si>
  <si>
    <t>BAT_Weichenantrieb_H+K_70_flf</t>
  </si>
  <si>
    <t>BAT_Weichenantrieb_H+K_150_flf</t>
  </si>
  <si>
    <t>BAT_Weichenumstellvorrichtung_H+K_59_flf</t>
  </si>
  <si>
    <t>BAT_Weichenumstellvorrichtung_Vögel_flf</t>
  </si>
  <si>
    <t>BAT_Weichenumstellvorrichtung_Contec_flf</t>
  </si>
  <si>
    <t>BAT_Herzstück_txt</t>
  </si>
  <si>
    <t>LTG_Wasser_Pegel_flf</t>
  </si>
  <si>
    <t>BAT_Weichenheizung_sym</t>
  </si>
  <si>
    <t>Weichenheizung</t>
  </si>
  <si>
    <t>SIG_BOStrab_A1_flf</t>
  </si>
  <si>
    <t>SIG_BOStrab_A1_sym</t>
  </si>
  <si>
    <t>A1</t>
  </si>
  <si>
    <t>SIG_BOStrab_A2b_flf</t>
  </si>
  <si>
    <t>SIG_BOStrab_A2b_sym</t>
  </si>
  <si>
    <t>SIG_BOStrab_A1_sig</t>
  </si>
  <si>
    <t>A2</t>
  </si>
  <si>
    <t>SIG_BOStrab_Schild_sym</t>
  </si>
  <si>
    <t>SIG_BOStrab_F0_flf</t>
  </si>
  <si>
    <t>SIG_BOStrab_F0_sym</t>
  </si>
  <si>
    <t>F0</t>
  </si>
  <si>
    <t>SIG_BOStrab_G1a_sym</t>
  </si>
  <si>
    <t>SIG_BOStrab_G1a_txt</t>
  </si>
  <si>
    <t>SIG_BOStrab_G2a_flf</t>
  </si>
  <si>
    <t>SIG_BOStrab_G2a_sym</t>
  </si>
  <si>
    <t>SIG_BOStrab_G2a_txt</t>
  </si>
  <si>
    <t>SIG_BOStrab_G3_flf</t>
  </si>
  <si>
    <t>SIG_BOStrab_G3_sym</t>
  </si>
  <si>
    <t>SIG_BOStrab_G4_flf</t>
  </si>
  <si>
    <t>SIG_BOStrab_G4_sym</t>
  </si>
  <si>
    <t>SIG_BOStrab_G4_txt</t>
  </si>
  <si>
    <t>SIG_BOStrab_G1a_flf</t>
  </si>
  <si>
    <t>SIG_BOStrab_H0_flf</t>
  </si>
  <si>
    <t>SIG_BOStrab_H0_sym</t>
  </si>
  <si>
    <t>H0</t>
  </si>
  <si>
    <t>SIG_BOStrab_H1_flf</t>
  </si>
  <si>
    <t>SIG_BOStrab_H1_sym</t>
  </si>
  <si>
    <t>H1</t>
  </si>
  <si>
    <t>SIG_BOStrab_H2_flf</t>
  </si>
  <si>
    <t>SIG_BOStrab_H2_sym</t>
  </si>
  <si>
    <t>H2</t>
  </si>
  <si>
    <t>SIG_NE_Lf1_flf</t>
  </si>
  <si>
    <t>SIG_NE_Lf1_sym</t>
  </si>
  <si>
    <t>SIG_NE_Lf1_txt</t>
  </si>
  <si>
    <t>SIG_NE_Lf2_flf</t>
  </si>
  <si>
    <t>SIG_NE_Lf2_sym</t>
  </si>
  <si>
    <t>SIG_NE_Lf3_flf</t>
  </si>
  <si>
    <t>SIG_NE_Lf3_sym</t>
  </si>
  <si>
    <t>SIG_NE_Lf5_flf</t>
  </si>
  <si>
    <t>SIG_NE_Lf5_sym</t>
  </si>
  <si>
    <t>SIG_BOStrab_Sh1_flf</t>
  </si>
  <si>
    <t>SIG_BOStrab_Sh1_sym</t>
  </si>
  <si>
    <t>SIG_BOStrab_Sh4_flf</t>
  </si>
  <si>
    <t>SIG_BOStrab_Sh4_sym</t>
  </si>
  <si>
    <t>SIG_BOStrab_Sh7_flf</t>
  </si>
  <si>
    <t>SIG_BOStrab_Sh7_sym</t>
  </si>
  <si>
    <t>SIG_BOStrab_St1_flf</t>
  </si>
  <si>
    <t>SIG_BOStrab_St1_txt</t>
  </si>
  <si>
    <t>SIG_BOStrab_St2_flf</t>
  </si>
  <si>
    <t>SIG_BOStrab_St2_txt</t>
  </si>
  <si>
    <t>SIG_BOStrab_St7_flf</t>
  </si>
  <si>
    <t>SIG_BOStrab_St7_txt</t>
  </si>
  <si>
    <t>SIG_NE_ÜS_flf</t>
  </si>
  <si>
    <t>SIG_NE_ÜS_sym</t>
  </si>
  <si>
    <t>SIG_BOStrab_Sh6_sym</t>
  </si>
  <si>
    <t>Sh6</t>
  </si>
  <si>
    <t>SIG_BOStrab_St3_flf</t>
  </si>
  <si>
    <t>St3</t>
  </si>
  <si>
    <t>SIG_BOStrab_St3_sym</t>
  </si>
  <si>
    <t>16,141,224</t>
  </si>
  <si>
    <t>St4</t>
  </si>
  <si>
    <t>SIG_BOStrab_St4_flf</t>
  </si>
  <si>
    <t>SIG_BOStrab_St4_sym</t>
  </si>
  <si>
    <t>SIG_BOStrab_St5_flf</t>
  </si>
  <si>
    <t>SIG_BOStrab_St5_sym</t>
  </si>
  <si>
    <t>SIG_BOStrab_St6_flf</t>
  </si>
  <si>
    <t>SIG_BOStrab_St6_sym</t>
  </si>
  <si>
    <t>St5</t>
  </si>
  <si>
    <t>St6</t>
  </si>
  <si>
    <t>SIG_BOStrab_St8_flf</t>
  </si>
  <si>
    <t>St8</t>
  </si>
  <si>
    <t>SIG_BOStrab_St8_sym</t>
  </si>
  <si>
    <t>SIG_BOStrab_V0_flf</t>
  </si>
  <si>
    <t>SIG_BOStrab_V0_sym</t>
  </si>
  <si>
    <t>V0</t>
  </si>
  <si>
    <t>SIG_BOStrab_V1_flf</t>
  </si>
  <si>
    <t>SIG_BOStrab_V1_sym</t>
  </si>
  <si>
    <t>V1</t>
  </si>
  <si>
    <t>SIG_BOStrab_V2_flf</t>
  </si>
  <si>
    <t>SIG_BOStrab_V2_sym</t>
  </si>
  <si>
    <t>V2</t>
  </si>
  <si>
    <t>SIG_BOStrab_W1_sym</t>
  </si>
  <si>
    <t>SIG_BOStrab_W1_flf</t>
  </si>
  <si>
    <t>W1</t>
  </si>
  <si>
    <t>SIG_BOStrab_W1_sig</t>
  </si>
  <si>
    <t>W2</t>
  </si>
  <si>
    <t>SIG_BOStrab_W2_flf</t>
  </si>
  <si>
    <t>SIG_BOStrab_W2_sig</t>
  </si>
  <si>
    <t>SIG_BOStrab_W2_sym</t>
  </si>
  <si>
    <t>SIG_BOStrab_W3_flf</t>
  </si>
  <si>
    <t>SIG_BOStrab_W3_sym</t>
  </si>
  <si>
    <t>W3</t>
  </si>
  <si>
    <t>W11</t>
  </si>
  <si>
    <t>W12</t>
  </si>
  <si>
    <t>SIG_BOStrab_W11_flf</t>
  </si>
  <si>
    <t>SIG_BOStrab_W11_sig</t>
  </si>
  <si>
    <t>SIG_BOStrab_W11_sym</t>
  </si>
  <si>
    <t>SIG_BOStrab_W12_flf</t>
  </si>
  <si>
    <t>SIG_BOStrab_W12_sig</t>
  </si>
  <si>
    <t>SIG_BOStrab_W12_sym</t>
  </si>
  <si>
    <t>SIG_BOStrab_W13_flf</t>
  </si>
  <si>
    <t>SIG_BOStrab_W13_sig</t>
  </si>
  <si>
    <t>SIG_BOStrab_W13_sym</t>
  </si>
  <si>
    <t>W13</t>
  </si>
  <si>
    <t>SIG_BOStrab_W14_flf</t>
  </si>
  <si>
    <t>SIG_BOStrab_W14_sig</t>
  </si>
  <si>
    <t>SIG_BOStrab_W14_sym</t>
  </si>
  <si>
    <t>W14</t>
  </si>
  <si>
    <t>SIG_NE_Bü_flf</t>
  </si>
  <si>
    <t>SIG_NE_Bü_sym</t>
  </si>
  <si>
    <t>SIG_NE_Bü_txt</t>
  </si>
  <si>
    <t>Bü</t>
  </si>
  <si>
    <t>SIG_NE_EI1_flf</t>
  </si>
  <si>
    <t>SIG_NE_EI1_sym</t>
  </si>
  <si>
    <t>EI1</t>
  </si>
  <si>
    <t>EI2</t>
  </si>
  <si>
    <t>SIG_NE_EI2_sym</t>
  </si>
  <si>
    <t>SIG_NE_EI2_flf</t>
  </si>
  <si>
    <t>SIG_NE_EI3_flf</t>
  </si>
  <si>
    <t>SIG_NE_EI3_sym</t>
  </si>
  <si>
    <t>EI3</t>
  </si>
  <si>
    <t>EI4</t>
  </si>
  <si>
    <t>SIG_NE_EI4_flf</t>
  </si>
  <si>
    <t>SIG_NE_EI4_sym</t>
  </si>
  <si>
    <t>SIG_NE_EI5_flf</t>
  </si>
  <si>
    <t>SIG_NE_EI5_sym</t>
  </si>
  <si>
    <t>SIG_NE_EI6_flf</t>
  </si>
  <si>
    <t>SIG_NE_EI6_sym</t>
  </si>
  <si>
    <t>EI5</t>
  </si>
  <si>
    <t>EI6</t>
  </si>
  <si>
    <t>SIG_NE_Anfang_Ortsdurchfahrt_sym</t>
  </si>
  <si>
    <t>SIG_NE_Anfang_Ortsdurchfahrt_txt</t>
  </si>
  <si>
    <t>Anfang_Ortsdurchfahrt</t>
  </si>
  <si>
    <t>SIG_NE_Ende_Ortsdurchfahrt_sym</t>
  </si>
  <si>
    <t>SIG_NE_Ende_Ortsdurchfahrt_txt</t>
  </si>
  <si>
    <t>Ende_Ortsdurchfahrt</t>
  </si>
  <si>
    <t>SIG_NE_Hauptsignal_flf</t>
  </si>
  <si>
    <t>SIG_NE_Hauptsignal_sym</t>
  </si>
  <si>
    <t>SIG_NE_Ne2_flf</t>
  </si>
  <si>
    <t>SIG_NE_Ne2_sym</t>
  </si>
  <si>
    <t>Ne2</t>
  </si>
  <si>
    <t>SIG_NE_Ne5_sym</t>
  </si>
  <si>
    <t>Ne5</t>
  </si>
  <si>
    <t>SIG_NE_Ra10_flf</t>
  </si>
  <si>
    <t>SIG_NE_Ra10_txt</t>
  </si>
  <si>
    <t>SIG_NE_Ra10_sym</t>
  </si>
  <si>
    <t>Ra10</t>
  </si>
  <si>
    <t>SIG_NE_Ra12_sym</t>
  </si>
  <si>
    <t>Ra12</t>
  </si>
  <si>
    <t>SIG_NE_Ra13_sym</t>
  </si>
  <si>
    <t>Ra13</t>
  </si>
  <si>
    <t>SIG_NE_Ra13_flf</t>
  </si>
  <si>
    <t>SIG_NE_Schutzsignal_mit_Kennlicht_flf</t>
  </si>
  <si>
    <t>SIG_NE_Schutzsignal_mit_Kennlicht_sym</t>
  </si>
  <si>
    <t>Schutzsignal mit Kennlicht</t>
  </si>
  <si>
    <t>SIG_NE_Schutzsignal_flf</t>
  </si>
  <si>
    <t>SIG_NE_Schutzsignal_sym</t>
  </si>
  <si>
    <t>SIG_BOStrab_F1_flf</t>
  </si>
  <si>
    <t>SIG_BOStrab_F1_sym</t>
  </si>
  <si>
    <t>SIG_BOStrab_F3_sym</t>
  </si>
  <si>
    <t>SIG_BOStrab_F3_flf</t>
  </si>
  <si>
    <t>SIG_BOStrab_F2_flf</t>
  </si>
  <si>
    <t>SIG_BOStrab_F2_sym</t>
  </si>
  <si>
    <t>F2</t>
  </si>
  <si>
    <t>F3</t>
  </si>
  <si>
    <t>F4</t>
  </si>
  <si>
    <t>SIG_BOStrab_F4_flf</t>
  </si>
  <si>
    <t>SIG_BOStrab_F4_sym</t>
  </si>
  <si>
    <t>SIG_BOStrab_F5_flf</t>
  </si>
  <si>
    <t>SIG_BOStrab_F5_sym</t>
  </si>
  <si>
    <t>F5</t>
  </si>
  <si>
    <t>SIG_BOStrab_F2_sig</t>
  </si>
  <si>
    <t>SIG_BOStrab_F3_sig</t>
  </si>
  <si>
    <t>SIG_BOStrab_F4_sig</t>
  </si>
  <si>
    <t>SIG_BOStrab_F1_sig</t>
  </si>
  <si>
    <t>F1</t>
  </si>
  <si>
    <t>BAT_Weichenstellbock_flf</t>
  </si>
  <si>
    <t>BAT_Weichenstellbock_sym</t>
  </si>
  <si>
    <t>BAT_Weichentableau_flf</t>
  </si>
  <si>
    <t>BAT_Weichentableau_sym</t>
  </si>
  <si>
    <t>Weichentableau</t>
  </si>
  <si>
    <t>Lichtschranke</t>
  </si>
  <si>
    <t>BAT_Lichtschranke_flf</t>
  </si>
  <si>
    <t>BAT_Lichtschranke_sym</t>
  </si>
  <si>
    <t>SIG_Bü4_sym</t>
  </si>
  <si>
    <t>SIG_Bü4_txt</t>
  </si>
  <si>
    <t>Bü4</t>
  </si>
  <si>
    <t>SIG_Bü3_flf</t>
  </si>
  <si>
    <t>SIG_Bü3_sym</t>
  </si>
  <si>
    <t>Bü3</t>
  </si>
  <si>
    <t>SIG_Bü2_flf</t>
  </si>
  <si>
    <t>SIG_Bü2_sym</t>
  </si>
  <si>
    <t>Bü2</t>
  </si>
  <si>
    <t>BAT_WSK_txt</t>
  </si>
  <si>
    <t>BAT_WSK_sym</t>
  </si>
  <si>
    <t>BAT_WSK_flf</t>
  </si>
  <si>
    <t>KAT_Flurnummer</t>
  </si>
  <si>
    <t>KAT_Gebaeude</t>
  </si>
  <si>
    <t>HST_FAA_sym</t>
  </si>
  <si>
    <t>HST_FAA_flf</t>
  </si>
  <si>
    <t>Schienen
entwässerung</t>
  </si>
  <si>
    <t>BAT_Bemassung</t>
  </si>
  <si>
    <t>BAT_Schienenart</t>
  </si>
  <si>
    <t>BAT_Schienenart_txt</t>
  </si>
  <si>
    <t>BAT_Weichennummer</t>
  </si>
  <si>
    <t>BAT_Weichen</t>
  </si>
  <si>
    <t>BAT_Stationierung</t>
  </si>
  <si>
    <t>BAT_Stahlgittermast_sym</t>
  </si>
  <si>
    <t>LTG_Signaltechnik_allg</t>
  </si>
  <si>
    <t>LTG_Signaltechnik_allg_Beschr</t>
  </si>
  <si>
    <t>LTG_Signaltechnik_allg_KSR</t>
  </si>
  <si>
    <t>LTG_Signaltechnik_allg_Mass</t>
  </si>
  <si>
    <t>LTG_Strom_allg</t>
  </si>
  <si>
    <t>LTG_Strom_allg_Bauwerk</t>
  </si>
  <si>
    <t>LTG_Strom_allg_Beschr</t>
  </si>
  <si>
    <t>LTG_Strom_allg_KSR</t>
  </si>
  <si>
    <t>LTG_Strom_allg_KSR_Beschr</t>
  </si>
  <si>
    <t>LTG_Strom_allg_Mass</t>
  </si>
  <si>
    <t>LTG_Strom_allg_Trasse</t>
  </si>
  <si>
    <t>LTG_Wasser_überregional</t>
  </si>
  <si>
    <t>LTG_Wasser_überregional_Beschr</t>
  </si>
  <si>
    <t>LTG_Wasser_überregional_Mass</t>
  </si>
  <si>
    <t>LTG_Wasser_überregional_Schutzrohr</t>
  </si>
  <si>
    <t>197,16,21</t>
  </si>
  <si>
    <t>LTG_FW_Fernwärmeschieber_flf</t>
  </si>
  <si>
    <t>LTG_Kommunikation_allg_Mass</t>
  </si>
  <si>
    <t>LTG_Kommunikation_allg_KSR</t>
  </si>
  <si>
    <t>LTG_Kommunikation_allg_Beschr</t>
  </si>
  <si>
    <t>LTG_Kommunikation_allg_Bauwerk</t>
  </si>
  <si>
    <t>LTG_Kommunikation_allg</t>
  </si>
  <si>
    <t>Signal</t>
  </si>
  <si>
    <t>SIG_BOStrab_F0_sig</t>
  </si>
  <si>
    <t>SIG_NE_Lf6_flf</t>
  </si>
  <si>
    <t>SIG_NE_Lf6_sym</t>
  </si>
  <si>
    <t>SIG_NE_Lf6_txt</t>
  </si>
  <si>
    <t>SIG_NE_Lf7_sym</t>
  </si>
  <si>
    <t>SIG_NE_Lf7_txt</t>
  </si>
  <si>
    <t>Lf6</t>
  </si>
  <si>
    <t>Lf7</t>
  </si>
  <si>
    <t>SIG_BOStrab_So1_flf</t>
  </si>
  <si>
    <t>SIG_BOStrab_So1_sym</t>
  </si>
  <si>
    <t>SIG_BOStrab_So2_flf</t>
  </si>
  <si>
    <t>SIG_BOStrab_So2_sym</t>
  </si>
  <si>
    <t>So1</t>
  </si>
  <si>
    <t>So2</t>
  </si>
  <si>
    <t>KAT_Flurstuecksgrenze</t>
  </si>
  <si>
    <t>KAT_Flurstuecksnummer</t>
  </si>
  <si>
    <t>MAR_Busspur_im_Gleisbereich</t>
  </si>
  <si>
    <t>MAR_Fussgängerüberweg</t>
  </si>
  <si>
    <t>MAR_Pfeile</t>
  </si>
  <si>
    <t>MAR_Piktogramme</t>
  </si>
  <si>
    <t>VKZ_1004-30_txt</t>
  </si>
  <si>
    <t>SIG_NE_Kombinationssignal_flf</t>
  </si>
  <si>
    <t>SIG_NE_Kombinationssignal_sym</t>
  </si>
  <si>
    <t>Kombinationssignal</t>
  </si>
  <si>
    <t>SIG_Signalbox</t>
  </si>
  <si>
    <t>SIG_NE_Ra12_flf</t>
  </si>
  <si>
    <t>SIG_BOStrab_Sh6_flf</t>
  </si>
  <si>
    <t>KAT_Eigentum_HSB</t>
  </si>
  <si>
    <t>KAT_Eigentum_MV</t>
  </si>
  <si>
    <t>KAT_Eigentum_RHB</t>
  </si>
  <si>
    <t>KAT_Eigentum_RNV</t>
  </si>
  <si>
    <t>KAT_Eigentum_VBL</t>
  </si>
  <si>
    <t>210,126,37</t>
  </si>
  <si>
    <t>FFL_Verkehrsinsel</t>
  </si>
  <si>
    <t>FFL_Gebäude_nicht_im_Kataster</t>
  </si>
  <si>
    <t>KAT_Flurstueck_Zuordnungslinie</t>
  </si>
  <si>
    <t>SIG_NE_Zs3_flf</t>
  </si>
  <si>
    <t>SIG_NE_Zs3_sym</t>
  </si>
  <si>
    <t>SIG_NE_Zs3_txt</t>
  </si>
  <si>
    <t>SIG_NE_Zs3v_flf</t>
  </si>
  <si>
    <t>SIG_NE_Zs3v_sym</t>
  </si>
  <si>
    <t>SIG_NE_Zs3v_txt</t>
  </si>
  <si>
    <t>Zs3v</t>
  </si>
  <si>
    <t>Zs3</t>
  </si>
  <si>
    <t>Ebenenstruktur der Kategorie Topografie. Beinhaltet Objekte des öffentlichen Raums, wie Grünanlagen, Parkplätze, Bäume, Papierkorb und Hochbord</t>
  </si>
  <si>
    <t>TOP_Absperrkette</t>
  </si>
  <si>
    <t>RNV_Absperrkette</t>
  </si>
  <si>
    <t>TOP_Absperrpfosten_flf</t>
  </si>
  <si>
    <t>TOP_Absperrpfosten_sym</t>
  </si>
  <si>
    <t>Absperrpfosten</t>
  </si>
  <si>
    <t>TOP_Aufzug</t>
  </si>
  <si>
    <t>TOP_Bauflucht</t>
  </si>
  <si>
    <t>TOP_Baumkrone_sym</t>
  </si>
  <si>
    <t>Baumkrone</t>
  </si>
  <si>
    <t>TOP_Baumkrone_txt</t>
  </si>
  <si>
    <t>TOP_Baumnummer</t>
  </si>
  <si>
    <t>TOP_Baumstamm_flf</t>
  </si>
  <si>
    <t>TOP_Baumstamm_sym</t>
  </si>
  <si>
    <t>Baumstamm</t>
  </si>
  <si>
    <t>TOP_Baumstamm_txt</t>
  </si>
  <si>
    <t>TOP_Belagsart_txt</t>
  </si>
  <si>
    <t>TOP_Belagsartenwechsel</t>
  </si>
  <si>
    <t>TOP_Böschung</t>
  </si>
  <si>
    <t>TOP_Briefkasten_flf</t>
  </si>
  <si>
    <t>TOP_Briefkasten_sym</t>
  </si>
  <si>
    <t>Briefkasten</t>
  </si>
  <si>
    <t>TOP_Brunnen_flf</t>
  </si>
  <si>
    <t>TOP_Brunnen_sym</t>
  </si>
  <si>
    <t>Brunnen</t>
  </si>
  <si>
    <t>TOP_Brunnen_txt</t>
  </si>
  <si>
    <t>TOP_Einfahrt</t>
  </si>
  <si>
    <t>TOP_Einfahrt_txt</t>
  </si>
  <si>
    <t>TOP_Entwässerungsrinne</t>
  </si>
  <si>
    <t>TOP_Erklärung_zur_Einmessung_txt</t>
  </si>
  <si>
    <t>TOP_Fahnenmast_flf</t>
  </si>
  <si>
    <t>TOP_Fahnenmast_sym</t>
  </si>
  <si>
    <t>Fahnenmast</t>
  </si>
  <si>
    <t>TOP_Festeinbau</t>
  </si>
  <si>
    <t>TOP_Fundament</t>
  </si>
  <si>
    <t>TOP_Gebäudebezeichnung</t>
  </si>
  <si>
    <t>TOP_Gehweg</t>
  </si>
  <si>
    <t>TOP_Geländer</t>
  </si>
  <si>
    <t>TOP_Gittermast_sym</t>
  </si>
  <si>
    <t>TOP_Glaswand</t>
  </si>
  <si>
    <t>TOP_Grat</t>
  </si>
  <si>
    <t>TOP_Grünanlage</t>
  </si>
  <si>
    <t>TOP_Grünanlage_txt</t>
  </si>
  <si>
    <t>TOP_Hecke_sym</t>
  </si>
  <si>
    <t>Hecke</t>
  </si>
  <si>
    <t>TOP_Hochbord</t>
  </si>
  <si>
    <t>TOP_Hochbord_abgesenkt</t>
  </si>
  <si>
    <t>TOP_Höhe_Kote_sym</t>
  </si>
  <si>
    <t>TOP_Höhe_Kote_txt</t>
  </si>
  <si>
    <t>TOP_Infotafeln</t>
  </si>
  <si>
    <t>TOP_Infotafeln_txt</t>
  </si>
  <si>
    <t>TOP_Kontaktschleife_Bus</t>
  </si>
  <si>
    <t>TOP_Lampe_flf</t>
  </si>
  <si>
    <t>TOP_Lampe_sym</t>
  </si>
  <si>
    <t>Lampe</t>
  </si>
  <si>
    <t>TOP_Längsgefälle</t>
  </si>
  <si>
    <t>TOP_Längsgefälle_txt</t>
  </si>
  <si>
    <t>TOP_Lichtschacht</t>
  </si>
  <si>
    <t>TOP_Litfasssäule_flf</t>
  </si>
  <si>
    <t>TOP_Litfasssäule_sym</t>
  </si>
  <si>
    <t>TOP_Litfasssäule_txt</t>
  </si>
  <si>
    <t>TOP_Mauer</t>
  </si>
  <si>
    <t>TOP_Mittelrohrtrasse_Kabelkanal</t>
  </si>
  <si>
    <t>TOP_Mittelrohrtrasse_Kabelkanal_txt</t>
  </si>
  <si>
    <t>TOP_Müllbox</t>
  </si>
  <si>
    <t>TOP_Normaluhr_flf</t>
  </si>
  <si>
    <t>TOP_Normaluhr_sym</t>
  </si>
  <si>
    <t>Uhr</t>
  </si>
  <si>
    <t>TOP_Normaluhr_txt</t>
  </si>
  <si>
    <t>TOP_Nutzungsartengrenze</t>
  </si>
  <si>
    <t>TOP_Nutzungsartgrenze_txt</t>
  </si>
  <si>
    <t>TOP_Papierkorb_flf</t>
  </si>
  <si>
    <t>TOP_Papierkorb_sym</t>
  </si>
  <si>
    <t>Papierkorb</t>
  </si>
  <si>
    <t>TOP_Parkplatzeinteilung</t>
  </si>
  <si>
    <t>TOP_Parkscheinautomat_flf</t>
  </si>
  <si>
    <t>TOP_Parkscheinautomat_sym</t>
  </si>
  <si>
    <t>Parkscheinautomat</t>
  </si>
  <si>
    <t>TOP_Parkscheinautomat_txt</t>
  </si>
  <si>
    <t>TOP_Parkuhr_flf</t>
  </si>
  <si>
    <t>TOP_Parkuhr_sym</t>
  </si>
  <si>
    <t>Parkuhr</t>
  </si>
  <si>
    <t>TOP_Pflanzkübel</t>
  </si>
  <si>
    <t>TOP_Planung_Abrisskreuz_sym</t>
  </si>
  <si>
    <t>Abrisskreuz</t>
  </si>
  <si>
    <t>TOP_Poller_flf</t>
  </si>
  <si>
    <t>TOP_Poller_sym</t>
  </si>
  <si>
    <t>Poller</t>
  </si>
  <si>
    <t>TOP_Querneigung</t>
  </si>
  <si>
    <t>TOP_Querneigung_txt</t>
  </si>
  <si>
    <t>TOP_Schaltkasten_flf</t>
  </si>
  <si>
    <t>TOP_Schaltkasten_sym</t>
  </si>
  <si>
    <t>TOP_Straße_Fahrbahn</t>
  </si>
  <si>
    <t>TOP_Straße_Leitplanke</t>
  </si>
  <si>
    <t>RNV_Leitplanke</t>
  </si>
  <si>
    <t>TOP_Stützmauer</t>
  </si>
  <si>
    <t>TOP_Tankstelle_flf</t>
  </si>
  <si>
    <t>TOP_Tankstelle_sym</t>
  </si>
  <si>
    <t>Tankstelle</t>
  </si>
  <si>
    <t>TOP_Tankstelle_txt</t>
  </si>
  <si>
    <t>TOP_Telefonzelle_flf</t>
  </si>
  <si>
    <t>TOP_Telefonzelle_sym</t>
  </si>
  <si>
    <t>Telefonzelle</t>
  </si>
  <si>
    <t>TOP_Telefonzelle_txt</t>
  </si>
  <si>
    <t>TOP_Tiefbord</t>
  </si>
  <si>
    <t>TOP_Treppe</t>
  </si>
  <si>
    <t>TOP_Tunnelwand</t>
  </si>
  <si>
    <t>TOP_Zaun</t>
  </si>
  <si>
    <t>RNV_Zaun</t>
  </si>
  <si>
    <t>TOP_Tor</t>
  </si>
  <si>
    <t>RWE_Strom</t>
  </si>
  <si>
    <t>Kommunikation</t>
  </si>
  <si>
    <t>RWE_Gas</t>
  </si>
  <si>
    <t>Land</t>
  </si>
  <si>
    <t>Flur</t>
  </si>
  <si>
    <t>TOP_Freileitung</t>
  </si>
  <si>
    <t>Freileitung</t>
  </si>
  <si>
    <t>TOP_Trägerseil</t>
  </si>
  <si>
    <t>BAT_mechanischer_Schienenkontakt_sym</t>
  </si>
  <si>
    <t>BAT_mechanischer_Schienenkontakt_txt</t>
  </si>
  <si>
    <t>Stahlgittermast</t>
  </si>
  <si>
    <t>BAT_TF_Gleiskreis_Empfänger_flf</t>
  </si>
  <si>
    <t>BAT_TF_Gleiskreis_Empfänger_sym</t>
  </si>
  <si>
    <t>BAT_TF_Gleiskreis_flf</t>
  </si>
  <si>
    <t>BAT_TF_Gleiskreis_Sender_flf</t>
  </si>
  <si>
    <t>BAT_TF_Gleiskreis_Sender_sym</t>
  </si>
  <si>
    <t>BAT_TF_Gleiskreis_sym</t>
  </si>
  <si>
    <t>BAT_TF_Gleiskreis_txt</t>
  </si>
  <si>
    <t>BAT_TF_Gleiskreis_Verteiler_flf</t>
  </si>
  <si>
    <t>BAT_TF_Gleiskreis_Verteiler_sym</t>
  </si>
  <si>
    <t>BAT_TF_Gleiskreis_Verteiler_txt</t>
  </si>
  <si>
    <t>BAT_Weichenantrieb_Contec_7113P_flf</t>
  </si>
  <si>
    <t>MV_Stempel</t>
  </si>
  <si>
    <t>MV_Stempel_DIN_A3</t>
  </si>
  <si>
    <t>HSB_Logo</t>
  </si>
  <si>
    <t>MV_Logo</t>
  </si>
  <si>
    <t>RHB_Logo</t>
  </si>
  <si>
    <t>RNV_Logo</t>
  </si>
  <si>
    <t>VBL_Logo</t>
  </si>
  <si>
    <t>Anlage_2</t>
  </si>
  <si>
    <t>LTG_Hyperlink_Markierung_Bildaufnahme</t>
  </si>
  <si>
    <t>LTG_Strom_Beschr_aus_Altunterlagen</t>
  </si>
  <si>
    <t>LTG_Kabel_Kabelschacht_Querprofil_am_KS_Grundplatte_KS</t>
  </si>
  <si>
    <t>LTG_Kabel_Kabelschacht_Querprofil_am_KS_kleiner_DN99</t>
  </si>
  <si>
    <t>Kabelmerkstein</t>
  </si>
  <si>
    <t>LTG_Kabel_Kabelschacht_sym_Hilfslinie</t>
  </si>
  <si>
    <t>LTG_Kabel_Kabelschacht_sym_Detail</t>
  </si>
  <si>
    <t>LTG_Kabel_Kabelschacht_txt</t>
  </si>
  <si>
    <t>LTG_Kabel_Kabelschacht_Querprofil_am_KS_größer_DN149</t>
  </si>
  <si>
    <t>LTG_Kabel_Kabelschacht_Querprofil_am_KS_größer_DN99_bis_DN149</t>
  </si>
  <si>
    <t>LTG_Schilderpfahl_flf</t>
  </si>
  <si>
    <t>LTG_Schilderpfahl_sym</t>
  </si>
  <si>
    <t>SIG_BOStrab_A2b_sig</t>
  </si>
  <si>
    <t>SIG_BOStrab_F5_sig</t>
  </si>
  <si>
    <t>SIG_BOStrab_St1_sym</t>
  </si>
  <si>
    <t>SIG_BOStrab_St2_sym</t>
  </si>
  <si>
    <t>SIG_BOStrab_St7_sym</t>
  </si>
  <si>
    <t>SIG_ Andreaskreuz_sym</t>
  </si>
  <si>
    <t>Andreaskreuz</t>
  </si>
  <si>
    <t>Blinklicht + Andreaskreuz</t>
  </si>
  <si>
    <t>SIG_Blinklicht_mit_ Andreaskreuz_sym</t>
  </si>
  <si>
    <t>SIG_Lz_Anlage_mit_Andreaskreuz_sym</t>
  </si>
  <si>
    <t>Lz-Anlage mit Andreaskreuz</t>
  </si>
  <si>
    <t>SIG_Bü4_flf</t>
  </si>
  <si>
    <t>SIG_NE_Anfang_Ortsdurchfahrt_flf</t>
  </si>
  <si>
    <t>SIG_NE_Ende_Ortsdurchfahrt_flf</t>
  </si>
  <si>
    <t>SIG_NE_Ne5_flf</t>
  </si>
  <si>
    <t>SIG_BOStrab_W3_sig</t>
  </si>
  <si>
    <t>V220-20</t>
  </si>
  <si>
    <t>V208-00</t>
  </si>
  <si>
    <t>Doppelhaltestelle</t>
  </si>
  <si>
    <t>HST_Doppelhaltestelle_flf</t>
  </si>
  <si>
    <t>HST_Doppelhaltestelle_sym</t>
  </si>
  <si>
    <t>HST_Notrufsäule_sym</t>
  </si>
  <si>
    <t>HST_Notrufsäule_flf</t>
  </si>
  <si>
    <t>FFL_Haltestelle_Aufmerksamkeitsfeld</t>
  </si>
  <si>
    <t>HST_Bahnsteigdaten_sym</t>
  </si>
  <si>
    <t>HST_Bahnsteigdaten_txt</t>
  </si>
  <si>
    <t>HST_Rampenneigung_sym</t>
  </si>
  <si>
    <t>HST_Rampenneigung_txt</t>
  </si>
  <si>
    <t>Bemaßung</t>
  </si>
  <si>
    <t>HST_Bahnsteigbreite</t>
  </si>
  <si>
    <t>Bahnsteigdaten</t>
  </si>
  <si>
    <t>HST_FGU_Nummer</t>
  </si>
  <si>
    <t>RNV_Bahntechnik</t>
  </si>
  <si>
    <t>RNV_Fahrleitung</t>
  </si>
  <si>
    <t>RNV_Festpunkte</t>
  </si>
  <si>
    <t>RNV_Flaechenfuellung</t>
  </si>
  <si>
    <t>RNV_Haltestelle</t>
  </si>
  <si>
    <t>RNV_Kataster</t>
  </si>
  <si>
    <t>RNV_Leitungen</t>
  </si>
  <si>
    <t>RNV_Markierung</t>
  </si>
  <si>
    <t>RNV_Rahmen</t>
  </si>
  <si>
    <t>RNV_Signaltechnik</t>
  </si>
  <si>
    <t>RNV_Topografie</t>
  </si>
  <si>
    <t>RNV_Verkehrszeichen</t>
  </si>
  <si>
    <t>Endabfangung 
beweglich mit Gewicht</t>
  </si>
  <si>
    <t>Endabfangung 
beweglich mit Feder</t>
  </si>
  <si>
    <t>RNV_Tragwerk Doppelt</t>
  </si>
  <si>
    <t>RNV_Tragwerk Dreifach</t>
  </si>
  <si>
    <t>RNV_Tragwerk Dreifach Beleuchtung</t>
  </si>
  <si>
    <t>RNV_Tragwerk Einfach</t>
  </si>
  <si>
    <t>RAM_Trassenplan</t>
  </si>
  <si>
    <t>Trassenplan</t>
  </si>
  <si>
    <t>TRA_Kilometrierung</t>
  </si>
  <si>
    <t>TRA_Krümmungslinie</t>
  </si>
  <si>
    <t>TRA_Bahnsteig</t>
  </si>
  <si>
    <t>TRA_Haltestelle</t>
  </si>
  <si>
    <t>TRA_Schienenart</t>
  </si>
  <si>
    <t>TRA_Oberbauform</t>
  </si>
  <si>
    <t>TRA_Schienenstützelement</t>
  </si>
  <si>
    <t>TRA_Krümmungslinie_txt</t>
  </si>
  <si>
    <t>TRA_Raster</t>
  </si>
  <si>
    <t>TRA_Ueberhoehung</t>
  </si>
  <si>
    <t>TRA_Ueberhoehung_txt</t>
  </si>
  <si>
    <t>TRA_Weiche</t>
  </si>
  <si>
    <t>TRA_Kreuzung</t>
  </si>
  <si>
    <t>TRA_Weiche_txt</t>
  </si>
  <si>
    <t>TRA_Gleisachsabstand</t>
  </si>
  <si>
    <t>TRA_Gleisachsabstand_txt</t>
  </si>
  <si>
    <t>TRA_Kreuzung_txt</t>
  </si>
  <si>
    <t>TRA_Lageskizze</t>
  </si>
  <si>
    <t>TRA_Gradiente</t>
  </si>
  <si>
    <t>TRA_Gradiente_txt</t>
  </si>
  <si>
    <t>TRA_Geschwindigkeit_txt</t>
  </si>
  <si>
    <t>TRA_Bandbeschriftung_txt</t>
  </si>
  <si>
    <t>TRA_SAV</t>
  </si>
  <si>
    <t>TRA_SAV_txt</t>
  </si>
  <si>
    <t>TRA_Gleisvermarkung</t>
  </si>
  <si>
    <t>TRA_Gleisvermarkung_txt</t>
  </si>
  <si>
    <t>Maßstab beachten</t>
  </si>
  <si>
    <t>Ebenenstruktur der Kategorie Achse. Beinhaltet die Trassierung je Standort. Platzhalter müssen nach CAD-Richtlinie ersetzt werden</t>
  </si>
  <si>
    <t>RNV_Trassenplan</t>
  </si>
  <si>
    <t>RNV_Achsen</t>
  </si>
  <si>
    <t>ACH_X_SSSS_GGGV_Gleisachse</t>
  </si>
  <si>
    <t>ACH_X_SSSS_GGGV_Kilometrierung</t>
  </si>
  <si>
    <t>ACH_X_SSSS_GGGV_Kilometrierung_txt</t>
  </si>
  <si>
    <t>ACH_X_SSSS_GGGV_Schiene</t>
  </si>
  <si>
    <t>ACH_X_SSSS_GGGV_Stationierung</t>
  </si>
  <si>
    <t>ACH_X_SSSS_GGGV_Stationierung_txt</t>
  </si>
  <si>
    <t>TRA_Gleisnummer_txt</t>
  </si>
  <si>
    <t>FFL_Feldweg</t>
  </si>
  <si>
    <t>FFL_Treppe</t>
  </si>
  <si>
    <t>FFL_Brachfläche</t>
  </si>
  <si>
    <t>TOP_Fahrradunterstand</t>
  </si>
  <si>
    <t>Kote</t>
  </si>
  <si>
    <t>Markierung / Einteilung der einzelnen Stellplätze</t>
  </si>
  <si>
    <t>FFL_Fahrradstellplatz</t>
  </si>
  <si>
    <t>Ebenenstruktur der Kategorie Flächenfüllung. Beinhaltet flächenhafte Objekte; zusammenhängende gleiche Flächen müssen als 1 Polygon gezeichnet werden</t>
  </si>
  <si>
    <t>Ebenenstruktur der Kategorie Festpunkte. Beinhaltet die geodätischen Festpunkte im rnv-Gebiet; nur für rnv-interne Zwecke</t>
  </si>
  <si>
    <t>Ebenenstruktur der Kategorie Kataster. Beinhaltet die Grundlagen des amtlichen Liegenschaftskatasters</t>
  </si>
  <si>
    <t>2 / 2,5</t>
  </si>
  <si>
    <t>HST_DFI_txt</t>
  </si>
  <si>
    <t>ISO</t>
  </si>
  <si>
    <t>HST_Haltestellenschild_txt</t>
  </si>
  <si>
    <t>HST_Doppelhaltestelle_txt</t>
  </si>
  <si>
    <t>kursiv</t>
  </si>
  <si>
    <t>SIG_H-Markierung_flf</t>
  </si>
  <si>
    <t>H-Markierung</t>
  </si>
  <si>
    <t>SIG_H-Markierung_sym</t>
  </si>
  <si>
    <t>SIG_H-Markierung_txt</t>
  </si>
  <si>
    <t>Iso</t>
  </si>
  <si>
    <t>0,5 / 0,7</t>
  </si>
  <si>
    <t>0,5 / 1,0</t>
  </si>
  <si>
    <t>1,0 / 1,5</t>
  </si>
  <si>
    <t>0,7 / 1,0</t>
  </si>
  <si>
    <t>0,3 / 0,5</t>
  </si>
  <si>
    <t>Ebenenstruktur der Kategorie Trassenplan</t>
  </si>
  <si>
    <t>Anpassung der Textstile</t>
  </si>
  <si>
    <t>Anpassung Strichstärke Querprofil</t>
  </si>
  <si>
    <t>QUE</t>
  </si>
  <si>
    <t>Eingeführt 02/2020</t>
  </si>
  <si>
    <t>nicht im FGU / Eingeführt 02/2020</t>
  </si>
  <si>
    <t>BAT</t>
  </si>
  <si>
    <t>Erweiterung von BAT, FFL, HST, TOP</t>
  </si>
  <si>
    <t>Eingeführt 05/2020</t>
  </si>
  <si>
    <t>FFL_Brücke</t>
  </si>
  <si>
    <t>Erweiterung von BAT_Entgleisungsschutz; FFL_Brücke</t>
  </si>
  <si>
    <t>MAR_Haltelinie</t>
  </si>
  <si>
    <t>MAR_Wartelinie</t>
  </si>
  <si>
    <t>MAR_Fussgängerfurt</t>
  </si>
  <si>
    <t>MAR_Radfahrerfurt</t>
  </si>
  <si>
    <t>aS_Fussgfurt</t>
  </si>
  <si>
    <t>Breite 0.12</t>
  </si>
  <si>
    <t>aS_Radf.-furt</t>
  </si>
  <si>
    <t>Breite 0.25</t>
  </si>
  <si>
    <t>0.13</t>
  </si>
  <si>
    <t>Breite 0.50</t>
  </si>
  <si>
    <t>MAR_Leitlinie_3m</t>
  </si>
  <si>
    <t>aS_S-3 3</t>
  </si>
  <si>
    <t>MAR_Leitlinie_1m</t>
  </si>
  <si>
    <t>aS_S-1 2</t>
  </si>
  <si>
    <t>Ebenenstruktur der Kategorie Markierung. Beinhaltet Fahrbahnmarkierungen</t>
  </si>
  <si>
    <t>MAR_Sperrfläche</t>
  </si>
  <si>
    <t>Breite 0.30</t>
  </si>
  <si>
    <t>MAR_Breitstrich</t>
  </si>
  <si>
    <t>MAR_Schmalstrich</t>
  </si>
  <si>
    <t>MAR_Breitstrich_unterbrochen</t>
  </si>
  <si>
    <t>aS_B-1 2</t>
  </si>
  <si>
    <t>Wartelinie</t>
  </si>
  <si>
    <t>aS_S-1 1,5</t>
  </si>
  <si>
    <t>BAT_Weichenantrieb_sonstige_flf</t>
  </si>
  <si>
    <t>BAT_Weichenantrieb_sonstige_sym</t>
  </si>
  <si>
    <t>KAT_Gebaeude_geschl-übern</t>
  </si>
  <si>
    <t>RAM_Stempel_RNV</t>
  </si>
  <si>
    <t>SIG_LS_Anforderung _flf</t>
  </si>
  <si>
    <t>SIG_LS_Anforderung _sym</t>
  </si>
  <si>
    <t>SIG_NE_Hauptsignal_mit_Kennlicht_flf</t>
  </si>
  <si>
    <t>SIG_NE_Hauptsignal_mit_Kennlicht_sym</t>
  </si>
  <si>
    <t>SIG_NE_Lf7_flf</t>
  </si>
  <si>
    <t>SIG_NE_Ne5_txt</t>
  </si>
  <si>
    <t>BAT_Schmieranlage_sym</t>
  </si>
  <si>
    <t>Schmieranlage</t>
  </si>
  <si>
    <t>Eingeführt 2/2025</t>
  </si>
  <si>
    <t>BAT_Designermast_sym</t>
  </si>
  <si>
    <t>BAT_Designermast_flf</t>
  </si>
  <si>
    <t>(Bestand 1:250)</t>
  </si>
  <si>
    <t>(Bestand1:250)</t>
  </si>
  <si>
    <t>SIG_BOStrab_Vorsignal_sym</t>
  </si>
  <si>
    <t>SIG_BOStrab_Vorsignal_flf</t>
  </si>
  <si>
    <t>SIG_BOStrab_Vorsignal_sig</t>
  </si>
  <si>
    <t>Vorsignal</t>
  </si>
  <si>
    <t>HST_Sitzbank_sym</t>
  </si>
  <si>
    <t>HED_D</t>
  </si>
  <si>
    <t>Fahrsperre_D</t>
  </si>
  <si>
    <t>IMU_D</t>
  </si>
  <si>
    <t>Koppelspule_D</t>
  </si>
  <si>
    <t>Magnetschienenkontakt_D</t>
  </si>
  <si>
    <t>Mechanischer_Schienenkontakt_D</t>
  </si>
  <si>
    <t>Schranke_D</t>
  </si>
  <si>
    <t>TF Gleiskreis_
Verteiler_D</t>
  </si>
  <si>
    <t>Weichenantrieb
_Siemens_D</t>
  </si>
  <si>
    <t>Weichenantrieb
_H+K_150_D</t>
  </si>
  <si>
    <t>Weichenstellbock_D</t>
  </si>
  <si>
    <t>WSK_D</t>
  </si>
  <si>
    <t>Weichenantrieb_sonstige</t>
  </si>
  <si>
    <t>DFI_D
DFI_Lite_D
DFI_Display_D</t>
  </si>
  <si>
    <t>Fahrausweisautomat_D</t>
  </si>
  <si>
    <t>Fahrplanvitrine_D</t>
  </si>
  <si>
    <t>Rampenneigung_D</t>
  </si>
  <si>
    <t>Sitzbank_D</t>
  </si>
  <si>
    <t>Regenfallrohr_D</t>
  </si>
  <si>
    <t>Fernwärmeschieber_D</t>
  </si>
  <si>
    <t>Gasschieber_D</t>
  </si>
  <si>
    <t>Riechrohr_D</t>
  </si>
  <si>
    <t>Kabelschacht_D</t>
  </si>
  <si>
    <t>Wasserschieber_D</t>
  </si>
  <si>
    <t>Unterflurhydrant</t>
  </si>
  <si>
    <t>Überflurhydrant</t>
  </si>
  <si>
    <t>Fernwärmeschieber_eckig</t>
  </si>
  <si>
    <t>Einlauf_unter_Bordstein</t>
  </si>
  <si>
    <t>Kanallampenschacht</t>
  </si>
  <si>
    <t>Fahrradweg_Pfeil_G
Fahrradweg_Pfeil_GL
Fahrradweg_Pfeil_GR
Fahrradweg_Pfeil_L
Fahrradweg_Pfeil_R
Pfeil_G
Pfeil_GL
Pfeil_GR
Pfeil_L
Pfeil_R</t>
  </si>
  <si>
    <t>Behindertensymbol
BUS
Fahrradsymbol
TAXI</t>
  </si>
  <si>
    <t>1-030-W135 / 1-025-K155</t>
  </si>
  <si>
    <t>49E1 / 60R2</t>
  </si>
  <si>
    <t>1-030-D035</t>
  </si>
  <si>
    <t>parallel 0.10</t>
  </si>
  <si>
    <t>MAR_Leitlinie_1.5m</t>
  </si>
  <si>
    <t>Gittermast (Hoch-
spannung)_D</t>
  </si>
  <si>
    <t xml:space="preserve">Litfasssäule_D </t>
  </si>
  <si>
    <t>Schaltkasten_D</t>
  </si>
  <si>
    <t>(Bestand  1:250 )</t>
  </si>
  <si>
    <t>Ausleger_D</t>
  </si>
  <si>
    <t>Doppelausleger_D</t>
  </si>
  <si>
    <t>BAT_Weichenheizung_flf</t>
  </si>
  <si>
    <t>BAT_Weichenheizung_txt</t>
  </si>
  <si>
    <t>nur in Verbindung mit F1</t>
  </si>
  <si>
    <t>SIG_BOStrab_manuelle_Anforderung_sym</t>
  </si>
  <si>
    <t>SIG_BOStrab_manuelle_Anforderung_sig</t>
  </si>
  <si>
    <t>manuelle_Anforderung</t>
  </si>
  <si>
    <t>Designermast</t>
  </si>
  <si>
    <t>FEP_Vers_lin</t>
  </si>
  <si>
    <t>Werbeträger_D</t>
  </si>
  <si>
    <t>Fernwärme-schieber_rund</t>
  </si>
  <si>
    <t>LTG_Kabel_Kabelschacht_HD_flf</t>
  </si>
  <si>
    <t>LTG_Kabel_Kabelschacht_HD_Querprofil_am_KS_größer_DN149</t>
  </si>
  <si>
    <t>KSR_größer_DN149_HD</t>
  </si>
  <si>
    <t>LTG_Kabel_Kabelschacht_HD_Querprofil_am_KS_größer_DN99_bis_DN149</t>
  </si>
  <si>
    <t>KSR_größer_DN99_bis_DN149_HD</t>
  </si>
  <si>
    <t>LTG_Kabel_Kabelschacht_HD_Querprofil_am_KS_Grundplatte_KS</t>
  </si>
  <si>
    <t>LTG_Kabel_Kabelschacht_HD_Querprofil_am_KS_kleiner_DN99</t>
  </si>
  <si>
    <t>KSR_kleiner_DN99_HD</t>
  </si>
  <si>
    <t>LTG_Kabel_Kabelschacht_HD_sym</t>
  </si>
  <si>
    <t>Kabelschacht_HD</t>
  </si>
  <si>
    <t>LTG_Kabel_Kabelschacht_HD_sym_Detail</t>
  </si>
  <si>
    <t>LTG_Kabel_Kabelschacht_HD_txt</t>
  </si>
  <si>
    <t>LTG_Kabel_Kabelschacht_LU_flf</t>
  </si>
  <si>
    <t>LTG_Kabel_Kabelschacht_LU_Querprofil_am_KS_größer_DN149</t>
  </si>
  <si>
    <t>KSR_größer_DN149_LU</t>
  </si>
  <si>
    <t>LTG_Kabel_Kabelschacht_LU_Querprofil_am_KS_größer_DN99_bis_DN149</t>
  </si>
  <si>
    <t>KSR_größer_DN99_bis_DN149_LU</t>
  </si>
  <si>
    <t>LTG_Kabel_Kabelschacht_LU_Querprofil_am_KS_Grundplatte_KS</t>
  </si>
  <si>
    <t>LTG_Kabel_Kabelschacht_LU_Querprofil_am_KS_kleiner_DN99</t>
  </si>
  <si>
    <t>KSR_kleiner_DN99_LU</t>
  </si>
  <si>
    <t>LTG_Kabel_Kabelschacht_LU_sym</t>
  </si>
  <si>
    <t>Kabelschacht_LU</t>
  </si>
  <si>
    <t>LTG_Kabel_Kabelschacht_LU_sym_Detail</t>
  </si>
  <si>
    <t>LTG_Kabel_Kabelschacht_LU_txt</t>
  </si>
  <si>
    <t>LTG_Kabel_Kabelschacht_MA_flf</t>
  </si>
  <si>
    <t>LTG_Kabel_Kabelschacht_MA_Querprofil_am_KS_größer_DN149</t>
  </si>
  <si>
    <t>KSR_größer_DN149_MA</t>
  </si>
  <si>
    <t>LTG_Kabel_Kabelschacht_MA_Querprofil_am_KS_größer_DN99_bis_DN149</t>
  </si>
  <si>
    <t>KSR_größer_DN99_bis_DN149_MA</t>
  </si>
  <si>
    <t>LTG_Kabel_Kabelschacht_MA_Querprofil_am_KS_Grundplatte_KS</t>
  </si>
  <si>
    <t>LTG_Kabel_Kabelschacht_MA_Querprofil_am_KS_kleiner_DN99</t>
  </si>
  <si>
    <t>KSR_kleiner_DN99_MA</t>
  </si>
  <si>
    <t>LTG_Kabel_Kabelschacht_MA_sym</t>
  </si>
  <si>
    <t>Kabelschacht_MA</t>
  </si>
  <si>
    <t>LTG_Kabel_Kabelschacht_MA_sym_Detail</t>
  </si>
  <si>
    <t>LTG_Kabel_Kabelschacht_MA_txt</t>
  </si>
  <si>
    <t>LTG_Kabel_Kabelschacht_OEG_flf</t>
  </si>
  <si>
    <t>LTG_Kabel_Kabelschacht_OEG_Querprofil_am_KS_größer_DN149</t>
  </si>
  <si>
    <t>KSR_kleiner_DN99_OEG</t>
  </si>
  <si>
    <t>LTG_Kabel_Kabelschacht_OEG_Querprofil_am_KS_größer_DN99_bis_DN149</t>
  </si>
  <si>
    <t>KSR_größer_DN99_bis_DN149_OEG</t>
  </si>
  <si>
    <t>LTG_Kabel_Kabelschacht_OEG_Querprofil_am_KS_größer_DN99-DN149</t>
  </si>
  <si>
    <t>KSR_größer_DN149_OEG</t>
  </si>
  <si>
    <t>LTG_Kabel_Kabelschacht_OEG_Querprofil_am_KS_Grundplatte_KS</t>
  </si>
  <si>
    <t>LTG_Kabel_Kabelschacht_OEG_sym</t>
  </si>
  <si>
    <t>Kabelschacht_OEG</t>
  </si>
  <si>
    <t>LTG_Kabel_Kabelschacht_OEG_sym_Detail</t>
  </si>
  <si>
    <t>LTG_Kabel_Kabelschacht_OEG_txt</t>
  </si>
  <si>
    <t>LTG_Kabel_Kabelschacht_RHB_flf</t>
  </si>
  <si>
    <t>LTG_Kabel_Kabelschacht_RHB_Querprofil_am_kleiner_bis_DN99</t>
  </si>
  <si>
    <t>KSR_kleiner_DN99_RHB</t>
  </si>
  <si>
    <t>LTG_Kabel_Kabelschacht_RHB_Querprofil_am_KS_größer_DN149</t>
  </si>
  <si>
    <t>KSR_größer_DN149_RHB</t>
  </si>
  <si>
    <t>LTG_Kabel_Kabelschacht_RHB_Querprofil_am_KS_größer_DN99_bis_DN149</t>
  </si>
  <si>
    <t>KSR_größer_DN99_bis_DN149_RHB</t>
  </si>
  <si>
    <t>LTG_Kabel_Kabelschacht_RHB_Querprofil_am_KS_Grundplatte_KS</t>
  </si>
  <si>
    <t>LTG_Kabel_Kabelschacht_RHB_sym</t>
  </si>
  <si>
    <t>Kabelschacht_RHB</t>
  </si>
  <si>
    <t>LTG_Kabel_Kabelschacht_RHB_sym_Detail</t>
  </si>
  <si>
    <t>LTG_Kabel_Kabelschacht_RHB_txt</t>
  </si>
  <si>
    <t>LTG_Kabel_Kabelschacht_RNV_flf</t>
  </si>
  <si>
    <t>LTG_Kabel_Kabelschacht_RNV_Querprofil_am_KS_größer_DN149</t>
  </si>
  <si>
    <t>KSR_größer_DN149_RNV</t>
  </si>
  <si>
    <t>LTG_Kabel_Kabelschacht_RNV_Querprofil_am_KS_größer_DN99_bis_DN149</t>
  </si>
  <si>
    <t>KSR_größer_DN99_bis_DN149_RNV</t>
  </si>
  <si>
    <t>LTG_Kabel_Kabelschacht_RNV_Querprofil_am_KS_Grundplatte_KS</t>
  </si>
  <si>
    <t>LTG_Kabel_Kabelschacht_RNV_Querprofil_am_KS_kleiner_DN99</t>
  </si>
  <si>
    <t>KSR_kleiner_DN99_RNV</t>
  </si>
  <si>
    <t>LTG_Kabel_Kabelschacht_RNV_sym</t>
  </si>
  <si>
    <t>Kabelschacht_RNV</t>
  </si>
  <si>
    <t>LTG_Kabel_Kabelschacht_RNV_sym_Detail</t>
  </si>
  <si>
    <t>LTG_Kabel_Kabelschacht_RNV_txt</t>
  </si>
  <si>
    <t>LTG_Kommunikation_Telekom</t>
  </si>
  <si>
    <t>Telefon</t>
  </si>
  <si>
    <t>LTG_Kommunikation_Telekom_Bauwerk</t>
  </si>
  <si>
    <t>LTG_Kommunikation_Telekom_Beschr</t>
  </si>
  <si>
    <t>LTG_Kommunikation_Telekom_KSR</t>
  </si>
  <si>
    <t>LTG_Kommunikation_Telekom_Mass</t>
  </si>
  <si>
    <t>LTG_Signaltechnik_HSB</t>
  </si>
  <si>
    <t>RNV_Signal</t>
  </si>
  <si>
    <t>LTG_Signaltechnik_HSB_Beschr</t>
  </si>
  <si>
    <t>LTG_Signaltechnik_HSB_KSR</t>
  </si>
  <si>
    <t>LTG_Signaltechnik_HSB_Mass</t>
  </si>
  <si>
    <t>LTG_Signaltechnik_MVV</t>
  </si>
  <si>
    <t>LTG_Signaltechnik_MVV_Beschr</t>
  </si>
  <si>
    <t>LTG_Signaltechnik_MVV_KSR</t>
  </si>
  <si>
    <t>LTG_Signaltechnik_MVV_Mass</t>
  </si>
  <si>
    <t>LTG_Signaltechnik_OEG</t>
  </si>
  <si>
    <t>LTG_Signaltechnik_OEG_Beschr</t>
  </si>
  <si>
    <t>LTG_Signaltechnik_OEG_KSR</t>
  </si>
  <si>
    <t>LTG_Signaltechnik_OEG_Mass</t>
  </si>
  <si>
    <t>LTG_Signaltechnik_RHB</t>
  </si>
  <si>
    <t>LTG_Signaltechnik_RHB_Beschr</t>
  </si>
  <si>
    <t>LTG_Signaltechnik_RHB_KSR</t>
  </si>
  <si>
    <t>LTG_Signaltechnik_RHB_Mass</t>
  </si>
  <si>
    <t>LTG_Signaltechnik_VBL</t>
  </si>
  <si>
    <t>LTG_Signaltechnik_VBL_Beschr</t>
  </si>
  <si>
    <t>LTG_Signaltechnik_VBL_KSR</t>
  </si>
  <si>
    <t>LTG_Signaltechnik_VBL_Mass</t>
  </si>
  <si>
    <t>LTG_Straßentechnik_LSA_HSB_Trasse</t>
  </si>
  <si>
    <t>LTG_Straßentechnik_LSA_HSB_Trasse_Text</t>
  </si>
  <si>
    <t>LTG_Straßentechnik_LSA_MVV_Trasse</t>
  </si>
  <si>
    <t>LTG_Straßentechnik_LSA_MVV_Trasse_Text</t>
  </si>
  <si>
    <t>LTG_Straßentechnik_LSA_OEG_Trasse</t>
  </si>
  <si>
    <t>LTG_Straßentechnik_LSA_OEG_Trasse_Text</t>
  </si>
  <si>
    <t>LTG_Straßentechnik_LSA_RHB_Trasse</t>
  </si>
  <si>
    <t>LTG_Straßentechnik_LSA_RHB_Trasse_Text</t>
  </si>
  <si>
    <t>LTG_Straßentechnik_LSA_Trasse</t>
  </si>
  <si>
    <t>LTG_Straßentechnik_LSA_Trasse_txt</t>
  </si>
  <si>
    <t>LTG_Straßentechnik_LSA_VBL_Trasse</t>
  </si>
  <si>
    <t>LTG_Straßentechnik_LSA_VBL_Trasse_Text</t>
  </si>
  <si>
    <t>LTG_Strom_HSB</t>
  </si>
  <si>
    <t>RNV_Strom</t>
  </si>
  <si>
    <t>LTG_Strom_HSB_Bauwerk</t>
  </si>
  <si>
    <t>LTG_Strom_HSB_Beschr</t>
  </si>
  <si>
    <t>LTG_Strom_HSB_Beschr_aus_Altunterlagen</t>
  </si>
  <si>
    <t>LTG_Strom_HSB_KSR</t>
  </si>
  <si>
    <t>LTG_Strom_HSB_Mass</t>
  </si>
  <si>
    <t>LTG_Strom_HSB_Trasse</t>
  </si>
  <si>
    <t>LTG_Strom_HSB_Trasse_aus_Altunterlagen</t>
  </si>
  <si>
    <t>LTG_Strom_MVV</t>
  </si>
  <si>
    <t>LTG_Strom_MVV_Bauwerk</t>
  </si>
  <si>
    <t>LTG_Strom_MVV_Beschr</t>
  </si>
  <si>
    <t>LTG_Strom_MVV_Beschr_aus_Altunterlagen</t>
  </si>
  <si>
    <t>LTG_Strom_MVV_KSR</t>
  </si>
  <si>
    <t>LTG_Strom_MVV_Mass</t>
  </si>
  <si>
    <t>LTG_Strom_MVV_Trasse</t>
  </si>
  <si>
    <t>LTG_Strom_MVV_Trasse_aus_Altunterlagen</t>
  </si>
  <si>
    <t>LTG_Strom_OEG</t>
  </si>
  <si>
    <t>LTG_Strom_OEG_Bauwerk</t>
  </si>
  <si>
    <t>LTG_Strom_OEG_Beschr</t>
  </si>
  <si>
    <t>LTG_Strom_OEG_Beschr_aus_Altunterlagen</t>
  </si>
  <si>
    <t>LTG_Strom_OEG_KSR</t>
  </si>
  <si>
    <t>LTG_Strom_OEG_Mass</t>
  </si>
  <si>
    <t>LTG_Strom_OEG_Trasse</t>
  </si>
  <si>
    <t>LTG_Strom_OEG_Trasse_aus_Altunterlagen</t>
  </si>
  <si>
    <t>LTG_Strom_RHB</t>
  </si>
  <si>
    <t>LTG_Strom_RHB_Bauwerk</t>
  </si>
  <si>
    <t>LTG_Strom_RHB_Beschr</t>
  </si>
  <si>
    <t>LTG_Strom_RHB_Beschr_aus_Altunterlagen</t>
  </si>
  <si>
    <t>LTG_Strom_RHB_KSR</t>
  </si>
  <si>
    <t>LTG_Strom_RHB_Mass</t>
  </si>
  <si>
    <t>LTG_Strom_RHB_Trasse</t>
  </si>
  <si>
    <t>LTG_Strom_RHB_Trasse_aus_Altunterlagen</t>
  </si>
  <si>
    <t>LTG_Strom_VBL</t>
  </si>
  <si>
    <t>LTG_Strom_VBL_Bauwerk</t>
  </si>
  <si>
    <t>LTG_Strom_VBL_Beschr</t>
  </si>
  <si>
    <t>LTG_Strom_VBL_Beschr_aus_Altunterlagen</t>
  </si>
  <si>
    <t>LTG_Strom_VBL_KSR</t>
  </si>
  <si>
    <t>LTG_Strom_VBL_Mass</t>
  </si>
  <si>
    <t>LTG_Strom_VBL_Trasse</t>
  </si>
  <si>
    <t>LTG_Strom_VBL_Trasse_aus_Altunterlagen</t>
  </si>
  <si>
    <t>RNV_Querschnitt</t>
  </si>
  <si>
    <t>Ebenenstruktur der Kategorie Querschnitte. Beinhaltet Objekte wie: Deckschicht, Planumschutzschicht und Tragschicht</t>
  </si>
  <si>
    <t>(Bestand 1 : 25)</t>
  </si>
  <si>
    <t>Farbe2</t>
  </si>
  <si>
    <t>Schriftgröße</t>
  </si>
  <si>
    <t>QUE_Abedeckung</t>
  </si>
  <si>
    <t>QUE_Absperrkette</t>
  </si>
  <si>
    <t>QUE_Absperrpfosten</t>
  </si>
  <si>
    <t>QUE_Baum</t>
  </si>
  <si>
    <t>QUE_Bemassung_txt</t>
  </si>
  <si>
    <t>84,84,84</t>
  </si>
  <si>
    <t>QUE_Beschrieb_txt</t>
  </si>
  <si>
    <t>QUE_Beton</t>
  </si>
  <si>
    <t>QUE_Bezeichnung_txt</t>
  </si>
  <si>
    <t>QUE_Binderschicht</t>
  </si>
  <si>
    <t>QUE_Bordstein</t>
  </si>
  <si>
    <t>QUE_Deckschicht</t>
  </si>
  <si>
    <t>186,186,186</t>
  </si>
  <si>
    <t>QUE_Dekoration</t>
  </si>
  <si>
    <t>QUE_FLT</t>
  </si>
  <si>
    <t>QUE_Frostschutzschicht</t>
  </si>
  <si>
    <t>QUE_FSA</t>
  </si>
  <si>
    <t>QUE_Fugenverguss</t>
  </si>
  <si>
    <t>219,219,219</t>
  </si>
  <si>
    <t>QUE_Gebäude</t>
  </si>
  <si>
    <t>QUE_Gelände</t>
  </si>
  <si>
    <t>QUE_Hecke</t>
  </si>
  <si>
    <t>QUE_HST_Bahnsteig</t>
  </si>
  <si>
    <t>QUE_HST_DFI</t>
  </si>
  <si>
    <t>QUE_HST_FAA</t>
  </si>
  <si>
    <t>QUE_HST_FGU</t>
  </si>
  <si>
    <t>QUE_HST_Geländer</t>
  </si>
  <si>
    <t>QUE_HST_Spritzschuz</t>
  </si>
  <si>
    <t>QUE_HST_Werbeträger</t>
  </si>
  <si>
    <t>QUE_Information</t>
  </si>
  <si>
    <t>QUE_Kabelkanal</t>
  </si>
  <si>
    <t>QUE_Lampe</t>
  </si>
  <si>
    <t>QUE_LSA</t>
  </si>
  <si>
    <t>QUE_LTG_Abwasser</t>
  </si>
  <si>
    <t>QUE_LTG_Fernwärme</t>
  </si>
  <si>
    <t>QUE_LTG_Gas</t>
  </si>
  <si>
    <t>QUE_LTG_Kabel</t>
  </si>
  <si>
    <t>QUE_LTG_Kabelschacht</t>
  </si>
  <si>
    <t>QUE_LTG_Kabelschacht_flf</t>
  </si>
  <si>
    <t>QUE_LTG_Kanal</t>
  </si>
  <si>
    <t>QUE_LTG_Kommunikation</t>
  </si>
  <si>
    <t>QUE_LTG_Schächte</t>
  </si>
  <si>
    <t>QUE_LTG_Signaltechnik</t>
  </si>
  <si>
    <t>QUE_LTG_Straßentechnik</t>
  </si>
  <si>
    <t>QUE_LTG_Strom</t>
  </si>
  <si>
    <t>QUE_LTG_Wasser</t>
  </si>
  <si>
    <t>QUE_Mast</t>
  </si>
  <si>
    <t>QUE_Oberbau_Asphalt</t>
  </si>
  <si>
    <t>QUE_Oberbau_Beton</t>
  </si>
  <si>
    <t>QUE_Oberbau_Gleiseindeckplatte</t>
  </si>
  <si>
    <t>QUE_Oberbau_Gleiseindeckplatten_Asphalt</t>
  </si>
  <si>
    <t>QUE_Oberbau_Gleistragplatte</t>
  </si>
  <si>
    <t>QUE_Oberbau_Holz</t>
  </si>
  <si>
    <t>QUE_Oberbau_keine</t>
  </si>
  <si>
    <t>QUE_Oberbau_Pflaster</t>
  </si>
  <si>
    <t>QUE_Oberbau_Rasen_hochliegend</t>
  </si>
  <si>
    <t>QUE_Oberbau_Rasen_tiefliegend</t>
  </si>
  <si>
    <t>QUE_Oberbau_Rasengitter</t>
  </si>
  <si>
    <t>QUE_Oberbau_Schotter</t>
  </si>
  <si>
    <t>QUE_Oberbau_Sedum</t>
  </si>
  <si>
    <t>QUE_Planumschutzschicht</t>
  </si>
  <si>
    <t>QUE_Schiene_41E1_flf</t>
  </si>
  <si>
    <t>QUE_Schiene_41E1_sym</t>
  </si>
  <si>
    <t>41E1</t>
  </si>
  <si>
    <t>QUE_Schiene_49E1_flf</t>
  </si>
  <si>
    <t>QUE_Schiene_49E1_sym</t>
  </si>
  <si>
    <t>49E1</t>
  </si>
  <si>
    <t>QUE_Schiene_59R1_flf</t>
  </si>
  <si>
    <t>QUE_Schiene_59R1_sym</t>
  </si>
  <si>
    <t>59R1</t>
  </si>
  <si>
    <t>QUE_Schiene_59R2_flf</t>
  </si>
  <si>
    <t>QUE_Schiene_59R2_sym</t>
  </si>
  <si>
    <t>59R2</t>
  </si>
  <si>
    <t>QUE_Schiene_60R1_flf</t>
  </si>
  <si>
    <t>QUE_Schiene_60R1_sym</t>
  </si>
  <si>
    <t>60R1</t>
  </si>
  <si>
    <t>QUE_Schiene_60R2_flf</t>
  </si>
  <si>
    <t>QUE_Schiene_60R2_sym</t>
  </si>
  <si>
    <t>60R2</t>
  </si>
  <si>
    <t>QUE_Schiene_62R1_flf</t>
  </si>
  <si>
    <t>QUE_Schiene_62R1_sym</t>
  </si>
  <si>
    <t>62R1</t>
  </si>
  <si>
    <t>QUE_Schienenstützelement_Beton</t>
  </si>
  <si>
    <t>QUE_Schienenstützelement_Hoecker</t>
  </si>
  <si>
    <t>QUE_Schienenstützelement_Holz</t>
  </si>
  <si>
    <t>QUE_Schienenstützelement_Rheda-City</t>
  </si>
  <si>
    <t>QUE_Schienenstützelement_Spurstange</t>
  </si>
  <si>
    <t>QUE_Schienenstützelement_Stahl</t>
  </si>
  <si>
    <t>QUE_Schienenstützelement_Travetto</t>
  </si>
  <si>
    <t>QUE_Schottertragschicht</t>
  </si>
  <si>
    <t>QUE_Strassenaufbau_txt</t>
  </si>
  <si>
    <t>QUE_Tragschicht</t>
  </si>
  <si>
    <t>Gleisachse</t>
  </si>
  <si>
    <t>Höhenkote</t>
  </si>
  <si>
    <t>DIN_A0_A1_hoch</t>
  </si>
  <si>
    <t>RAM_DIN_A0_A1</t>
  </si>
  <si>
    <t>SIG_BOStrab_manuelle_Anforderung_flf</t>
  </si>
  <si>
    <t>Fahdraht u. Tragseil</t>
  </si>
  <si>
    <t>Fahrdraht o. Tragseil</t>
  </si>
  <si>
    <t>BAT_Flachgittermast_mit_Bolzen_sym</t>
  </si>
  <si>
    <t>BAT Flachgittermast mit Bolzen sym</t>
  </si>
  <si>
    <t>BAT_Doppel_T_Träger_Mast_mit_Bolzen_sym</t>
  </si>
  <si>
    <t>Doppel T Träger mit Bolzen</t>
  </si>
  <si>
    <t>BAT_Stahlbetonmast_mit_Bolzen_sym</t>
  </si>
  <si>
    <t>Stahlbetonmast mit Bolzen</t>
  </si>
  <si>
    <t>BAT_Stahlgittermast_mit_Bolzen_sym</t>
  </si>
  <si>
    <t>Stahlgittermast mit Bolzen</t>
  </si>
  <si>
    <t>BAT_Stahlmast_mit_Bolzen_sym</t>
  </si>
  <si>
    <t>Stahlmast mit Bolzen</t>
  </si>
  <si>
    <t>RNV_BEM_0250</t>
  </si>
  <si>
    <t>SIG_NE_Lf4_flf</t>
  </si>
  <si>
    <t>SIG_NE_Lf4_sym</t>
  </si>
  <si>
    <t>SIG_NE_Lf4_txt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</si>
</sst>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b/>
      <sz val="12"/>
      <name val="Frutiger Next LT CE"/>
      <family val="2"/>
    </font>
    <font>
      <sz val="7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1"/>
      <color theme="0"/>
      <name val="Frutiger Next LT CE"/>
      <family val="2"/>
    </font>
    <font>
      <u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color rgb="FF9C0006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</font>
  </fonts>
  <fills count="5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32126"/>
        <bgColor indexed="64"/>
      </patternFill>
    </fill>
    <fill>
      <patternFill patternType="solid">
        <fgColor rgb="FF7FBFFF"/>
        <bgColor indexed="64"/>
      </patternFill>
    </fill>
    <fill>
      <patternFill patternType="solid">
        <fgColor rgb="FF264C39"/>
        <bgColor indexed="64"/>
      </patternFill>
    </fill>
    <fill>
      <patternFill patternType="solid">
        <fgColor rgb="FFBFFF7F"/>
        <bgColor indexed="64"/>
      </patternFill>
    </fill>
    <fill>
      <patternFill patternType="solid">
        <fgColor rgb="FF3F7F3F"/>
        <bgColor indexed="64"/>
      </patternFill>
    </fill>
    <fill>
      <patternFill patternType="solid">
        <fgColor rgb="FF007CA5"/>
        <bgColor indexed="64"/>
      </patternFill>
    </fill>
    <fill>
      <patternFill patternType="solid">
        <fgColor rgb="FF7F5F3F"/>
        <bgColor indexed="64"/>
      </patternFill>
    </fill>
    <fill>
      <patternFill patternType="solid">
        <fgColor rgb="FF0000A5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7F7F3F"/>
        <bgColor indexed="64"/>
      </patternFill>
    </fill>
    <fill>
      <patternFill patternType="solid">
        <fgColor rgb="FFA57C00"/>
        <bgColor indexed="64"/>
      </patternFill>
    </fill>
    <fill>
      <patternFill patternType="solid">
        <fgColor rgb="FFFF7F00"/>
        <bgColor indexed="64"/>
      </patternFill>
    </fill>
    <fill>
      <patternFill patternType="solid">
        <fgColor rgb="FFFFEAAA"/>
        <bgColor indexed="64"/>
      </patternFill>
    </fill>
    <fill>
      <patternFill patternType="solid">
        <fgColor rgb="FF7E9DBD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D4AA"/>
        <bgColor indexed="64"/>
      </patternFill>
    </fill>
    <fill>
      <patternFill patternType="solid">
        <fgColor rgb="FFDFFF7F"/>
        <bgColor indexed="64"/>
      </patternFill>
    </fill>
    <fill>
      <patternFill patternType="solid">
        <fgColor rgb="FF56A57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007F5F"/>
        <bgColor indexed="64"/>
      </patternFill>
    </fill>
    <fill>
      <patternFill patternType="solid">
        <fgColor rgb="FF131726"/>
        <bgColor indexed="64"/>
      </patternFill>
    </fill>
    <fill>
      <patternFill patternType="solid">
        <fgColor rgb="FF007FFF"/>
        <bgColor indexed="64"/>
      </patternFill>
    </fill>
    <fill>
      <patternFill patternType="solid">
        <fgColor rgb="FF9F7FFF"/>
        <bgColor indexed="64"/>
      </patternFill>
    </fill>
    <fill>
      <patternFill patternType="solid">
        <fgColor rgb="FFA5527C"/>
        <bgColor indexed="64"/>
      </patternFill>
    </fill>
    <fill>
      <patternFill patternType="solid">
        <fgColor rgb="FF7FDFFF"/>
        <bgColor indexed="64"/>
      </patternFill>
    </fill>
    <fill>
      <patternFill patternType="solid">
        <fgColor rgb="FFBF7FFF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131C26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FFFF7F"/>
        <bgColor indexed="64"/>
      </patternFill>
    </fill>
    <fill>
      <patternFill patternType="solid">
        <fgColor rgb="FFA5915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7A552"/>
        <bgColor indexed="64"/>
      </patternFill>
    </fill>
    <fill>
      <patternFill patternType="solid">
        <fgColor rgb="FF9FFF7F"/>
        <bgColor indexed="64"/>
      </patternFill>
    </fill>
    <fill>
      <patternFill patternType="solid">
        <fgColor rgb="FF00A529"/>
        <bgColor indexed="64"/>
      </patternFill>
    </fill>
    <fill>
      <patternFill patternType="solid">
        <fgColor rgb="FF003F7F"/>
        <bgColor indexed="64"/>
      </patternFill>
    </fill>
    <fill>
      <patternFill patternType="solid">
        <fgColor rgb="FF898989"/>
        <bgColor indexed="64"/>
      </patternFill>
    </fill>
    <fill>
      <patternFill patternType="solid">
        <fgColor rgb="FFFF7F7F"/>
        <bgColor indexed="64"/>
      </patternFill>
    </fill>
    <fill>
      <patternFill patternType="solid">
        <fgColor rgb="FF26394C"/>
        <bgColor indexed="64"/>
      </patternFill>
    </fill>
    <fill>
      <patternFill patternType="solid">
        <fgColor rgb="FF2D2D2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7CE"/>
      </patternFill>
    </fill>
    <fill>
      <patternFill patternType="solid">
        <fgColor rgb="FF7F9FFF"/>
        <bgColor indexed="64"/>
      </patternFill>
    </fill>
    <fill>
      <patternFill patternType="solid">
        <fgColor rgb="FFFF7FDF"/>
        <bgColor indexed="64"/>
      </patternFill>
    </fill>
    <fill>
      <patternFill patternType="solid">
        <fgColor rgb="FF7F3F3F"/>
        <bgColor indexed="64"/>
      </patternFill>
    </fill>
    <fill>
      <patternFill patternType="solid">
        <fgColor rgb="FFA52900"/>
        <bgColor indexed="64"/>
      </patternFill>
    </fill>
    <fill>
      <patternFill patternType="solid">
        <fgColor rgb="FF007F7F"/>
        <bgColor indexed="64"/>
      </patternFill>
    </fill>
    <fill>
      <patternFill patternType="solid">
        <fgColor rgb="FF003FFF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2" borderId="1">
      <alignment horizontal="left"/>
    </xf>
    <xf numFmtId="0" fontId="7" fillId="0" borderId="0"/>
    <xf numFmtId="0" fontId="13" fillId="3" borderId="0" applyNumberFormat="0" applyBorder="0" applyAlignment="0" applyProtection="0"/>
    <xf numFmtId="0" fontId="1" fillId="0" borderId="0"/>
    <xf numFmtId="0" fontId="18" fillId="47" borderId="0" applyNumberFormat="0" applyBorder="0" applyAlignment="0" applyProtection="0"/>
  </cellStyleXfs>
  <cellXfs count="39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49" fontId="8" fillId="0" borderId="0" xfId="0" applyNumberFormat="1" applyFont="1" applyAlignment="1">
      <alignment horizontal="right"/>
    </xf>
    <xf numFmtId="0" fontId="10" fillId="0" borderId="0" xfId="0" applyFont="1"/>
    <xf numFmtId="0" fontId="11" fillId="0" borderId="0" xfId="0" applyFont="1"/>
    <xf numFmtId="0" fontId="4" fillId="0" borderId="10" xfId="2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2" fillId="0" borderId="0" xfId="0" applyFont="1"/>
    <xf numFmtId="49" fontId="2" fillId="0" borderId="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4" fillId="0" borderId="10" xfId="0" applyFont="1" applyBorder="1" applyAlignment="1">
      <alignment horizontal="left" wrapText="1"/>
    </xf>
    <xf numFmtId="0" fontId="4" fillId="0" borderId="10" xfId="2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0" fillId="0" borderId="15" xfId="0" applyBorder="1" applyAlignment="1">
      <alignment horizontal="right"/>
    </xf>
    <xf numFmtId="14" fontId="4" fillId="0" borderId="2" xfId="0" applyNumberFormat="1" applyFont="1" applyBorder="1" applyAlignment="1">
      <alignment horizontal="center"/>
    </xf>
    <xf numFmtId="14" fontId="4" fillId="0" borderId="2" xfId="2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0" fillId="0" borderId="0" xfId="0" applyNumberFormat="1"/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2" fillId="0" borderId="0" xfId="0" applyFont="1"/>
    <xf numFmtId="0" fontId="5" fillId="0" borderId="10" xfId="2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8" xfId="0" applyFont="1" applyBorder="1" applyAlignment="1">
      <alignment horizontal="left" wrapText="1"/>
    </xf>
    <xf numFmtId="0" fontId="4" fillId="0" borderId="6" xfId="0" applyFont="1" applyBorder="1" applyAlignment="1">
      <alignment horizontal="left"/>
    </xf>
    <xf numFmtId="14" fontId="4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/>
    <xf numFmtId="0" fontId="4" fillId="0" borderId="14" xfId="0" applyFont="1" applyBorder="1" applyAlignment="1">
      <alignment horizontal="center"/>
    </xf>
    <xf numFmtId="0" fontId="4" fillId="0" borderId="17" xfId="2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/>
    <xf numFmtId="0" fontId="2" fillId="0" borderId="18" xfId="0" applyFont="1" applyBorder="1"/>
    <xf numFmtId="0" fontId="2" fillId="0" borderId="18" xfId="0" applyFont="1" applyBorder="1" applyAlignment="1">
      <alignment wrapText="1"/>
    </xf>
    <xf numFmtId="0" fontId="2" fillId="0" borderId="22" xfId="0" applyFont="1" applyBorder="1"/>
    <xf numFmtId="0" fontId="2" fillId="0" borderId="23" xfId="0" applyFont="1" applyBorder="1"/>
    <xf numFmtId="0" fontId="5" fillId="0" borderId="19" xfId="0" applyFont="1" applyBorder="1" applyAlignment="1">
      <alignment horizontal="left"/>
    </xf>
    <xf numFmtId="0" fontId="6" fillId="0" borderId="24" xfId="0" applyFont="1" applyBorder="1" applyAlignment="1">
      <alignment horizontal="center" wrapText="1"/>
    </xf>
    <xf numFmtId="0" fontId="2" fillId="0" borderId="20" xfId="0" applyFont="1" applyBorder="1"/>
    <xf numFmtId="0" fontId="2" fillId="0" borderId="25" xfId="0" applyFont="1" applyBorder="1"/>
    <xf numFmtId="0" fontId="2" fillId="0" borderId="18" xfId="2" applyFont="1" applyBorder="1"/>
    <xf numFmtId="0" fontId="5" fillId="0" borderId="24" xfId="0" applyFont="1" applyBorder="1"/>
    <xf numFmtId="0" fontId="2" fillId="0" borderId="20" xfId="2" applyFont="1" applyBorder="1"/>
    <xf numFmtId="0" fontId="4" fillId="0" borderId="14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14" xfId="2" applyFont="1" applyBorder="1" applyAlignment="1">
      <alignment horizontal="center"/>
    </xf>
    <xf numFmtId="0" fontId="4" fillId="0" borderId="18" xfId="2" applyFont="1" applyBorder="1" applyAlignment="1">
      <alignment horizontal="left" wrapText="1"/>
    </xf>
    <xf numFmtId="0" fontId="4" fillId="0" borderId="23" xfId="0" applyFont="1" applyBorder="1" applyAlignment="1">
      <alignment horizontal="center"/>
    </xf>
    <xf numFmtId="0" fontId="4" fillId="0" borderId="23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4" fillId="0" borderId="25" xfId="0" applyFont="1" applyBorder="1" applyAlignment="1">
      <alignment horizontal="center"/>
    </xf>
    <xf numFmtId="0" fontId="4" fillId="0" borderId="21" xfId="0" applyFont="1" applyBorder="1" applyAlignment="1">
      <alignment horizontal="left"/>
    </xf>
    <xf numFmtId="0" fontId="4" fillId="0" borderId="18" xfId="0" applyFont="1" applyBorder="1" applyAlignment="1">
      <alignment horizontal="left" wrapText="1"/>
    </xf>
    <xf numFmtId="0" fontId="2" fillId="0" borderId="23" xfId="0" applyFont="1" applyBorder="1" applyAlignment="1">
      <alignment horizontal="center"/>
    </xf>
    <xf numFmtId="0" fontId="4" fillId="0" borderId="20" xfId="0" applyFont="1" applyBorder="1" applyAlignment="1">
      <alignment horizontal="left" wrapText="1"/>
    </xf>
    <xf numFmtId="0" fontId="2" fillId="0" borderId="25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/>
    </xf>
    <xf numFmtId="49" fontId="0" fillId="0" borderId="0" xfId="0" applyNumberFormat="1"/>
    <xf numFmtId="49" fontId="4" fillId="0" borderId="6" xfId="0" applyNumberFormat="1" applyFont="1" applyBorder="1" applyAlignment="1">
      <alignment horizontal="center"/>
    </xf>
    <xf numFmtId="0" fontId="2" fillId="0" borderId="18" xfId="0" applyFont="1" applyBorder="1" applyAlignment="1">
      <alignment horizontal="left"/>
    </xf>
    <xf numFmtId="0" fontId="2" fillId="0" borderId="18" xfId="2" applyFont="1" applyBorder="1" applyAlignment="1">
      <alignment horizontal="left" wrapText="1"/>
    </xf>
    <xf numFmtId="0" fontId="2" fillId="0" borderId="18" xfId="2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2" fillId="0" borderId="18" xfId="3" applyFont="1" applyFill="1" applyBorder="1" applyAlignment="1">
      <alignment horizontal="left" wrapText="1"/>
    </xf>
    <xf numFmtId="0" fontId="2" fillId="0" borderId="2" xfId="3" applyFont="1" applyFill="1" applyBorder="1" applyAlignment="1">
      <alignment horizontal="center" wrapText="1"/>
    </xf>
    <xf numFmtId="0" fontId="2" fillId="0" borderId="2" xfId="3" applyFont="1" applyFill="1" applyBorder="1" applyAlignment="1">
      <alignment horizontal="center"/>
    </xf>
    <xf numFmtId="0" fontId="2" fillId="0" borderId="23" xfId="3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0" fillId="0" borderId="23" xfId="0" applyBorder="1"/>
    <xf numFmtId="0" fontId="5" fillId="0" borderId="17" xfId="0" applyFont="1" applyBorder="1" applyAlignment="1">
      <alignment horizontal="center" wrapText="1"/>
    </xf>
    <xf numFmtId="17" fontId="0" fillId="0" borderId="0" xfId="0" applyNumberFormat="1"/>
    <xf numFmtId="0" fontId="5" fillId="0" borderId="24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26" xfId="0" applyFont="1" applyBorder="1" applyAlignment="1">
      <alignment horizontal="center"/>
    </xf>
    <xf numFmtId="0" fontId="0" fillId="4" borderId="0" xfId="0" applyFill="1"/>
    <xf numFmtId="0" fontId="2" fillId="0" borderId="2" xfId="2" applyFont="1" applyBorder="1" applyAlignment="1">
      <alignment horizontal="left" wrapText="1"/>
    </xf>
    <xf numFmtId="0" fontId="15" fillId="0" borderId="18" xfId="2" applyFont="1" applyBorder="1" applyAlignment="1">
      <alignment horizontal="left" wrapText="1"/>
    </xf>
    <xf numFmtId="0" fontId="15" fillId="0" borderId="2" xfId="0" applyFont="1" applyBorder="1" applyAlignment="1">
      <alignment horizontal="center" wrapText="1"/>
    </xf>
    <xf numFmtId="0" fontId="15" fillId="0" borderId="2" xfId="2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2" fontId="2" fillId="0" borderId="14" xfId="2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0" fontId="2" fillId="5" borderId="18" xfId="2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0" xfId="2" applyFont="1" applyBorder="1" applyAlignment="1">
      <alignment horizontal="left" wrapText="1"/>
    </xf>
    <xf numFmtId="0" fontId="16" fillId="0" borderId="14" xfId="0" applyFont="1" applyBorder="1" applyAlignment="1">
      <alignment horizontal="center" wrapText="1"/>
    </xf>
    <xf numFmtId="0" fontId="16" fillId="0" borderId="14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49" fontId="16" fillId="0" borderId="14" xfId="0" applyNumberFormat="1" applyFont="1" applyBorder="1" applyAlignment="1">
      <alignment horizontal="center"/>
    </xf>
    <xf numFmtId="0" fontId="16" fillId="0" borderId="14" xfId="2" applyFont="1" applyBorder="1" applyAlignment="1">
      <alignment horizontal="center"/>
    </xf>
    <xf numFmtId="0" fontId="16" fillId="0" borderId="23" xfId="0" applyFont="1" applyBorder="1"/>
    <xf numFmtId="0" fontId="16" fillId="0" borderId="25" xfId="0" applyFont="1" applyBorder="1"/>
    <xf numFmtId="0" fontId="4" fillId="0" borderId="20" xfId="2" applyFont="1" applyBorder="1" applyAlignment="1">
      <alignment horizontal="left" wrapText="1"/>
    </xf>
    <xf numFmtId="0" fontId="2" fillId="0" borderId="20" xfId="2" applyFont="1" applyBorder="1" applyAlignment="1">
      <alignment horizontal="left" wrapText="1"/>
    </xf>
    <xf numFmtId="0" fontId="16" fillId="0" borderId="18" xfId="2" applyFont="1" applyBorder="1" applyAlignment="1">
      <alignment horizontal="left" wrapText="1"/>
    </xf>
    <xf numFmtId="0" fontId="16" fillId="0" borderId="2" xfId="0" applyFont="1" applyBorder="1" applyAlignment="1">
      <alignment horizontal="center" wrapText="1"/>
    </xf>
    <xf numFmtId="0" fontId="16" fillId="0" borderId="2" xfId="2" applyFont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6" fillId="7" borderId="2" xfId="0" applyFont="1" applyFill="1" applyBorder="1" applyAlignment="1">
      <alignment horizontal="center"/>
    </xf>
    <xf numFmtId="0" fontId="16" fillId="8" borderId="14" xfId="2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16" fillId="10" borderId="2" xfId="2" applyFont="1" applyFill="1" applyBorder="1" applyAlignment="1">
      <alignment horizontal="center"/>
    </xf>
    <xf numFmtId="0" fontId="16" fillId="13" borderId="14" xfId="2" applyFont="1" applyFill="1" applyBorder="1" applyAlignment="1">
      <alignment horizontal="center"/>
    </xf>
    <xf numFmtId="0" fontId="2" fillId="19" borderId="2" xfId="2" applyFont="1" applyFill="1" applyBorder="1" applyAlignment="1">
      <alignment horizontal="center"/>
    </xf>
    <xf numFmtId="0" fontId="2" fillId="22" borderId="2" xfId="2" applyFont="1" applyFill="1" applyBorder="1" applyAlignment="1">
      <alignment horizontal="center"/>
    </xf>
    <xf numFmtId="0" fontId="2" fillId="23" borderId="2" xfId="2" applyFont="1" applyFill="1" applyBorder="1" applyAlignment="1">
      <alignment horizontal="center"/>
    </xf>
    <xf numFmtId="0" fontId="16" fillId="24" borderId="2" xfId="0" applyFont="1" applyFill="1" applyBorder="1" applyAlignment="1">
      <alignment horizontal="center"/>
    </xf>
    <xf numFmtId="0" fontId="2" fillId="25" borderId="2" xfId="2" applyFont="1" applyFill="1" applyBorder="1" applyAlignment="1">
      <alignment horizontal="center"/>
    </xf>
    <xf numFmtId="0" fontId="2" fillId="26" borderId="2" xfId="0" applyFont="1" applyFill="1" applyBorder="1" applyAlignment="1">
      <alignment horizontal="center"/>
    </xf>
    <xf numFmtId="0" fontId="16" fillId="27" borderId="2" xfId="2" applyFont="1" applyFill="1" applyBorder="1" applyAlignment="1">
      <alignment horizontal="center"/>
    </xf>
    <xf numFmtId="0" fontId="2" fillId="29" borderId="2" xfId="2" applyFont="1" applyFill="1" applyBorder="1" applyAlignment="1">
      <alignment horizontal="center"/>
    </xf>
    <xf numFmtId="0" fontId="16" fillId="30" borderId="2" xfId="2" applyFont="1" applyFill="1" applyBorder="1" applyAlignment="1">
      <alignment horizontal="center"/>
    </xf>
    <xf numFmtId="0" fontId="2" fillId="15" borderId="14" xfId="0" applyFont="1" applyFill="1" applyBorder="1" applyAlignment="1">
      <alignment horizontal="center"/>
    </xf>
    <xf numFmtId="0" fontId="2" fillId="32" borderId="2" xfId="0" applyFont="1" applyFill="1" applyBorder="1" applyAlignment="1">
      <alignment horizontal="center"/>
    </xf>
    <xf numFmtId="0" fontId="2" fillId="34" borderId="14" xfId="0" applyFont="1" applyFill="1" applyBorder="1" applyAlignment="1">
      <alignment horizontal="center"/>
    </xf>
    <xf numFmtId="0" fontId="2" fillId="35" borderId="14" xfId="0" applyFont="1" applyFill="1" applyBorder="1" applyAlignment="1">
      <alignment horizontal="center"/>
    </xf>
    <xf numFmtId="0" fontId="2" fillId="41" borderId="14" xfId="2" applyFont="1" applyFill="1" applyBorder="1" applyAlignment="1">
      <alignment horizontal="center"/>
    </xf>
    <xf numFmtId="0" fontId="2" fillId="42" borderId="14" xfId="2" applyFont="1" applyFill="1" applyBorder="1" applyAlignment="1">
      <alignment horizontal="center"/>
    </xf>
    <xf numFmtId="0" fontId="2" fillId="43" borderId="14" xfId="2" applyFont="1" applyFill="1" applyBorder="1" applyAlignment="1">
      <alignment horizontal="center"/>
    </xf>
    <xf numFmtId="0" fontId="2" fillId="44" borderId="14" xfId="2" applyFont="1" applyFill="1" applyBorder="1" applyAlignment="1">
      <alignment horizontal="center"/>
    </xf>
    <xf numFmtId="0" fontId="2" fillId="20" borderId="14" xfId="2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3" fontId="2" fillId="0" borderId="2" xfId="2" applyNumberFormat="1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2" fillId="0" borderId="2" xfId="2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3" fontId="2" fillId="0" borderId="2" xfId="0" applyNumberFormat="1" applyFont="1" applyBorder="1" applyAlignment="1">
      <alignment horizontal="center" wrapText="1"/>
    </xf>
    <xf numFmtId="0" fontId="16" fillId="0" borderId="2" xfId="2" applyFont="1" applyBorder="1" applyAlignment="1">
      <alignment horizontal="center" wrapText="1"/>
    </xf>
    <xf numFmtId="3" fontId="16" fillId="0" borderId="2" xfId="2" applyNumberFormat="1" applyFont="1" applyBorder="1" applyAlignment="1">
      <alignment horizontal="center" wrapText="1"/>
    </xf>
    <xf numFmtId="0" fontId="16" fillId="0" borderId="23" xfId="0" applyFont="1" applyBorder="1" applyAlignment="1">
      <alignment horizontal="center" wrapText="1"/>
    </xf>
    <xf numFmtId="3" fontId="4" fillId="0" borderId="2" xfId="2" applyNumberFormat="1" applyFont="1" applyBorder="1" applyAlignment="1">
      <alignment horizontal="center" wrapText="1"/>
    </xf>
    <xf numFmtId="0" fontId="2" fillId="5" borderId="2" xfId="2" applyFont="1" applyFill="1" applyBorder="1" applyAlignment="1">
      <alignment horizontal="center" wrapText="1"/>
    </xf>
    <xf numFmtId="0" fontId="2" fillId="5" borderId="23" xfId="0" applyFont="1" applyFill="1" applyBorder="1" applyAlignment="1">
      <alignment horizontal="center" wrapText="1"/>
    </xf>
    <xf numFmtId="0" fontId="4" fillId="0" borderId="14" xfId="2" applyFont="1" applyBorder="1" applyAlignment="1">
      <alignment horizontal="center" wrapText="1"/>
    </xf>
    <xf numFmtId="0" fontId="4" fillId="0" borderId="25" xfId="0" applyFont="1" applyBorder="1" applyAlignment="1">
      <alignment horizontal="center" wrapText="1"/>
    </xf>
    <xf numFmtId="0" fontId="16" fillId="0" borderId="14" xfId="2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14" xfId="2" applyFont="1" applyBorder="1" applyAlignment="1">
      <alignment horizontal="center" wrapText="1"/>
    </xf>
    <xf numFmtId="0" fontId="16" fillId="0" borderId="18" xfId="0" applyFont="1" applyBorder="1" applyAlignment="1">
      <alignment horizontal="left"/>
    </xf>
    <xf numFmtId="49" fontId="16" fillId="0" borderId="2" xfId="0" applyNumberFormat="1" applyFont="1" applyBorder="1" applyAlignment="1">
      <alignment horizontal="center"/>
    </xf>
    <xf numFmtId="0" fontId="16" fillId="0" borderId="20" xfId="0" applyFont="1" applyBorder="1" applyAlignment="1">
      <alignment horizontal="left"/>
    </xf>
    <xf numFmtId="0" fontId="16" fillId="0" borderId="18" xfId="2" applyFont="1" applyBorder="1" applyAlignment="1">
      <alignment horizontal="left"/>
    </xf>
    <xf numFmtId="0" fontId="16" fillId="0" borderId="2" xfId="2" applyFont="1" applyBorder="1" applyAlignment="1">
      <alignment horizontal="left" wrapText="1"/>
    </xf>
    <xf numFmtId="0" fontId="2" fillId="0" borderId="14" xfId="0" applyFont="1" applyBorder="1" applyAlignment="1">
      <alignment horizontal="center" vertical="center"/>
    </xf>
    <xf numFmtId="0" fontId="16" fillId="0" borderId="2" xfId="2" applyFont="1" applyBorder="1" applyAlignment="1">
      <alignment horizontal="left"/>
    </xf>
    <xf numFmtId="0" fontId="2" fillId="0" borderId="2" xfId="2" applyFont="1" applyBorder="1" applyAlignment="1">
      <alignment horizontal="left"/>
    </xf>
    <xf numFmtId="0" fontId="16" fillId="0" borderId="6" xfId="0" applyFont="1" applyBorder="1" applyAlignment="1">
      <alignment horizontal="center"/>
    </xf>
    <xf numFmtId="0" fontId="16" fillId="0" borderId="22" xfId="0" applyFont="1" applyBorder="1"/>
    <xf numFmtId="0" fontId="16" fillId="0" borderId="17" xfId="0" applyFont="1" applyBorder="1" applyAlignment="1">
      <alignment horizontal="center"/>
    </xf>
    <xf numFmtId="0" fontId="17" fillId="0" borderId="20" xfId="2" applyFont="1" applyBorder="1" applyAlignment="1">
      <alignment horizontal="left" wrapText="1"/>
    </xf>
    <xf numFmtId="0" fontId="17" fillId="46" borderId="14" xfId="2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23" xfId="0" applyFont="1" applyBorder="1"/>
    <xf numFmtId="0" fontId="17" fillId="0" borderId="18" xfId="2" applyFont="1" applyBorder="1" applyAlignment="1">
      <alignment horizontal="left" wrapText="1"/>
    </xf>
    <xf numFmtId="0" fontId="17" fillId="0" borderId="2" xfId="0" applyFont="1" applyBorder="1" applyAlignment="1">
      <alignment horizontal="center" wrapText="1"/>
    </xf>
    <xf numFmtId="0" fontId="17" fillId="0" borderId="2" xfId="2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14" xfId="0" applyFont="1" applyBorder="1" applyAlignment="1">
      <alignment horizontal="center" wrapText="1"/>
    </xf>
    <xf numFmtId="0" fontId="17" fillId="0" borderId="14" xfId="2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5" fillId="0" borderId="24" xfId="0" applyFont="1" applyBorder="1" applyAlignment="1">
      <alignment horizontal="center" wrapText="1"/>
    </xf>
    <xf numFmtId="0" fontId="2" fillId="0" borderId="21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19" fillId="0" borderId="18" xfId="2" applyFont="1" applyBorder="1" applyAlignment="1">
      <alignment horizontal="left" wrapText="1"/>
    </xf>
    <xf numFmtId="0" fontId="19" fillId="0" borderId="2" xfId="0" applyFont="1" applyBorder="1" applyAlignment="1">
      <alignment horizontal="center" wrapText="1"/>
    </xf>
    <xf numFmtId="0" fontId="19" fillId="0" borderId="2" xfId="2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47" borderId="0" xfId="5"/>
    <xf numFmtId="0" fontId="2" fillId="0" borderId="18" xfId="2" applyFont="1" applyBorder="1" applyAlignment="1">
      <alignment wrapText="1"/>
    </xf>
    <xf numFmtId="0" fontId="2" fillId="0" borderId="14" xfId="3" applyFont="1" applyFill="1" applyBorder="1" applyAlignment="1">
      <alignment horizontal="center" wrapText="1"/>
    </xf>
    <xf numFmtId="0" fontId="2" fillId="0" borderId="14" xfId="3" applyFont="1" applyFill="1" applyBorder="1" applyAlignment="1">
      <alignment horizontal="center"/>
    </xf>
    <xf numFmtId="0" fontId="19" fillId="0" borderId="20" xfId="2" applyFont="1" applyBorder="1" applyAlignment="1">
      <alignment horizontal="left" wrapText="1"/>
    </xf>
    <xf numFmtId="0" fontId="19" fillId="0" borderId="14" xfId="0" applyFont="1" applyBorder="1" applyAlignment="1">
      <alignment horizontal="center" wrapText="1"/>
    </xf>
    <xf numFmtId="0" fontId="19" fillId="0" borderId="14" xfId="2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3" fillId="0" borderId="0" xfId="3" applyFill="1"/>
    <xf numFmtId="0" fontId="13" fillId="0" borderId="27" xfId="3" applyFill="1" applyBorder="1"/>
    <xf numFmtId="0" fontId="2" fillId="0" borderId="20" xfId="3" applyFont="1" applyFill="1" applyBorder="1" applyAlignment="1">
      <alignment horizontal="left" wrapText="1"/>
    </xf>
    <xf numFmtId="0" fontId="2" fillId="0" borderId="27" xfId="2" applyFont="1" applyBorder="1" applyAlignment="1">
      <alignment horizontal="left" wrapText="1"/>
    </xf>
    <xf numFmtId="0" fontId="2" fillId="0" borderId="27" xfId="0" applyFont="1" applyBorder="1" applyAlignment="1">
      <alignment horizontal="center"/>
    </xf>
    <xf numFmtId="0" fontId="2" fillId="0" borderId="27" xfId="2" applyFont="1" applyBorder="1" applyAlignment="1">
      <alignment horizontal="center"/>
    </xf>
    <xf numFmtId="3" fontId="2" fillId="0" borderId="14" xfId="2" applyNumberFormat="1" applyFont="1" applyBorder="1" applyAlignment="1">
      <alignment horizontal="center"/>
    </xf>
    <xf numFmtId="0" fontId="2" fillId="0" borderId="25" xfId="3" applyFont="1" applyFill="1" applyBorder="1" applyAlignment="1">
      <alignment horizontal="center"/>
    </xf>
    <xf numFmtId="0" fontId="19" fillId="0" borderId="2" xfId="2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3" fontId="2" fillId="0" borderId="2" xfId="2" applyNumberFormat="1" applyFont="1" applyBorder="1" applyAlignment="1">
      <alignment horizontal="center" wrapText="1"/>
    </xf>
    <xf numFmtId="0" fontId="19" fillId="0" borderId="19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19" fillId="0" borderId="24" xfId="0" applyFont="1" applyBorder="1"/>
    <xf numFmtId="0" fontId="19" fillId="0" borderId="24" xfId="0" applyFont="1" applyBorder="1" applyAlignment="1">
      <alignment horizontal="center"/>
    </xf>
    <xf numFmtId="0" fontId="19" fillId="0" borderId="19" xfId="0" applyFont="1" applyBorder="1" applyAlignment="1">
      <alignment horizontal="left"/>
    </xf>
    <xf numFmtId="2" fontId="16" fillId="0" borderId="2" xfId="0" applyNumberFormat="1" applyFont="1" applyBorder="1" applyAlignment="1">
      <alignment horizontal="center"/>
    </xf>
    <xf numFmtId="2" fontId="19" fillId="0" borderId="2" xfId="0" applyNumberFormat="1" applyFont="1" applyBorder="1" applyAlignment="1">
      <alignment horizontal="center"/>
    </xf>
    <xf numFmtId="2" fontId="16" fillId="0" borderId="14" xfId="0" applyNumberFormat="1" applyFont="1" applyBorder="1" applyAlignment="1">
      <alignment horizontal="center"/>
    </xf>
    <xf numFmtId="2" fontId="17" fillId="0" borderId="2" xfId="0" applyNumberFormat="1" applyFont="1" applyBorder="1" applyAlignment="1">
      <alignment horizontal="center"/>
    </xf>
    <xf numFmtId="2" fontId="17" fillId="0" borderId="14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4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18" xfId="2" applyFont="1" applyBorder="1" applyAlignment="1">
      <alignment horizontal="left" wrapText="1"/>
    </xf>
    <xf numFmtId="0" fontId="20" fillId="0" borderId="2" xfId="0" applyFont="1" applyBorder="1" applyAlignment="1">
      <alignment horizontal="center" wrapText="1"/>
    </xf>
    <xf numFmtId="0" fontId="20" fillId="0" borderId="2" xfId="2" applyFont="1" applyBorder="1" applyAlignment="1">
      <alignment horizontal="center"/>
    </xf>
    <xf numFmtId="0" fontId="2" fillId="0" borderId="19" xfId="0" applyFont="1" applyBorder="1"/>
    <xf numFmtId="0" fontId="2" fillId="0" borderId="24" xfId="0" applyFont="1" applyBorder="1"/>
    <xf numFmtId="0" fontId="2" fillId="45" borderId="14" xfId="0" applyFont="1" applyFill="1" applyBorder="1" applyAlignment="1">
      <alignment horizontal="center"/>
    </xf>
    <xf numFmtId="0" fontId="2" fillId="0" borderId="1" xfId="0" applyFont="1" applyBorder="1"/>
    <xf numFmtId="0" fontId="20" fillId="0" borderId="28" xfId="0" applyFont="1" applyBorder="1"/>
    <xf numFmtId="0" fontId="20" fillId="0" borderId="29" xfId="0" applyFont="1" applyBorder="1" applyAlignment="1">
      <alignment horizontal="center" wrapText="1"/>
    </xf>
    <xf numFmtId="0" fontId="2" fillId="0" borderId="29" xfId="0" applyFont="1" applyBorder="1" applyAlignment="1">
      <alignment horizontal="center"/>
    </xf>
    <xf numFmtId="0" fontId="20" fillId="0" borderId="29" xfId="0" applyFont="1" applyBorder="1"/>
    <xf numFmtId="0" fontId="20" fillId="0" borderId="3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0" xfId="0" applyFont="1" applyBorder="1" applyAlignment="1">
      <alignment horizontal="left" vertical="center" wrapText="1"/>
    </xf>
    <xf numFmtId="3" fontId="2" fillId="0" borderId="27" xfId="2" applyNumberFormat="1" applyFont="1" applyBorder="1" applyAlignment="1">
      <alignment horizontal="center"/>
    </xf>
    <xf numFmtId="0" fontId="2" fillId="49" borderId="14" xfId="2" applyFont="1" applyFill="1" applyBorder="1" applyAlignment="1">
      <alignment horizontal="center"/>
    </xf>
    <xf numFmtId="0" fontId="2" fillId="52" borderId="14" xfId="2" applyFont="1" applyFill="1" applyBorder="1" applyAlignment="1">
      <alignment horizontal="center"/>
    </xf>
    <xf numFmtId="0" fontId="21" fillId="0" borderId="2" xfId="3" applyFont="1" applyFill="1" applyBorder="1" applyAlignment="1">
      <alignment horizontal="center"/>
    </xf>
    <xf numFmtId="0" fontId="21" fillId="0" borderId="23" xfId="3" applyFont="1" applyFill="1" applyBorder="1" applyAlignment="1">
      <alignment horizontal="center"/>
    </xf>
    <xf numFmtId="0" fontId="2" fillId="50" borderId="2" xfId="2" applyFont="1" applyFill="1" applyBorder="1" applyAlignment="1">
      <alignment horizontal="center"/>
    </xf>
    <xf numFmtId="0" fontId="2" fillId="40" borderId="14" xfId="0" applyFont="1" applyFill="1" applyBorder="1" applyAlignment="1">
      <alignment horizontal="center"/>
    </xf>
    <xf numFmtId="0" fontId="2" fillId="17" borderId="2" xfId="0" applyFont="1" applyFill="1" applyBorder="1" applyAlignment="1">
      <alignment horizontal="center"/>
    </xf>
    <xf numFmtId="0" fontId="16" fillId="16" borderId="14" xfId="2" applyFont="1" applyFill="1" applyBorder="1" applyAlignment="1">
      <alignment horizontal="center"/>
    </xf>
    <xf numFmtId="0" fontId="2" fillId="18" borderId="2" xfId="2" applyFont="1" applyFill="1" applyBorder="1" applyAlignment="1">
      <alignment horizontal="center"/>
    </xf>
    <xf numFmtId="0" fontId="2" fillId="14" borderId="14" xfId="0" applyFont="1" applyFill="1" applyBorder="1" applyAlignment="1">
      <alignment horizontal="center"/>
    </xf>
    <xf numFmtId="0" fontId="16" fillId="12" borderId="2" xfId="2" applyFont="1" applyFill="1" applyBorder="1" applyAlignment="1">
      <alignment horizontal="center"/>
    </xf>
    <xf numFmtId="0" fontId="2" fillId="28" borderId="2" xfId="2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0" fontId="2" fillId="39" borderId="14" xfId="0" applyFont="1" applyFill="1" applyBorder="1" applyAlignment="1">
      <alignment horizontal="center"/>
    </xf>
    <xf numFmtId="0" fontId="2" fillId="37" borderId="2" xfId="0" applyFont="1" applyFill="1" applyBorder="1" applyAlignment="1">
      <alignment horizontal="center"/>
    </xf>
    <xf numFmtId="0" fontId="2" fillId="33" borderId="14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16" fillId="0" borderId="2" xfId="0" applyNumberFormat="1" applyFont="1" applyBorder="1" applyAlignment="1">
      <alignment horizontal="center"/>
    </xf>
    <xf numFmtId="164" fontId="16" fillId="0" borderId="14" xfId="0" applyNumberFormat="1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0" fontId="2" fillId="0" borderId="10" xfId="2" applyFont="1" applyBorder="1" applyAlignment="1">
      <alignment horizontal="left" wrapText="1"/>
    </xf>
    <xf numFmtId="0" fontId="20" fillId="0" borderId="2" xfId="2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38" borderId="14" xfId="0" applyFont="1" applyFill="1" applyBorder="1" applyAlignment="1">
      <alignment horizontal="center"/>
    </xf>
    <xf numFmtId="0" fontId="2" fillId="36" borderId="2" xfId="0" applyFont="1" applyFill="1" applyBorder="1" applyAlignment="1">
      <alignment horizontal="center"/>
    </xf>
    <xf numFmtId="0" fontId="16" fillId="31" borderId="14" xfId="0" applyFont="1" applyFill="1" applyBorder="1" applyAlignment="1">
      <alignment horizontal="center"/>
    </xf>
    <xf numFmtId="0" fontId="2" fillId="21" borderId="2" xfId="2" applyFont="1" applyFill="1" applyBorder="1" applyAlignment="1">
      <alignment horizontal="center"/>
    </xf>
    <xf numFmtId="0" fontId="2" fillId="48" borderId="14" xfId="0" applyFont="1" applyFill="1" applyBorder="1" applyAlignment="1">
      <alignment horizontal="center"/>
    </xf>
    <xf numFmtId="0" fontId="21" fillId="51" borderId="2" xfId="3" applyFont="1" applyFill="1" applyBorder="1" applyAlignment="1">
      <alignment horizontal="center"/>
    </xf>
    <xf numFmtId="0" fontId="16" fillId="53" borderId="14" xfId="2" applyFont="1" applyFill="1" applyBorder="1" applyAlignment="1">
      <alignment horizontal="center"/>
    </xf>
    <xf numFmtId="14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18" xfId="2" applyFont="1" applyBorder="1" applyAlignment="1">
      <alignment horizontal="left" vertical="center" wrapText="1"/>
    </xf>
    <xf numFmtId="0" fontId="2" fillId="0" borderId="20" xfId="2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18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/>
    </xf>
    <xf numFmtId="0" fontId="20" fillId="0" borderId="18" xfId="2" applyFont="1" applyBorder="1" applyAlignment="1">
      <alignment horizontal="left" vertical="center" wrapText="1"/>
    </xf>
    <xf numFmtId="0" fontId="22" fillId="54" borderId="31" xfId="2" applyFont="1" applyFill="1" applyBorder="1" applyAlignment="1">
      <alignment horizontal="left" wrapText="1"/>
    </xf>
    <xf numFmtId="0" fontId="22" fillId="54" borderId="2" xfId="0" applyFont="1" applyFill="1" applyBorder="1" applyAlignment="1">
      <alignment horizontal="center" wrapText="1"/>
    </xf>
    <xf numFmtId="0" fontId="22" fillId="54" borderId="2" xfId="2" applyFont="1" applyFill="1" applyBorder="1" applyAlignment="1">
      <alignment horizontal="center"/>
    </xf>
    <xf numFmtId="0" fontId="22" fillId="54" borderId="2" xfId="0" applyFont="1" applyFill="1" applyBorder="1" applyAlignment="1">
      <alignment horizontal="center"/>
    </xf>
    <xf numFmtId="0" fontId="22" fillId="54" borderId="23" xfId="0" applyFont="1" applyFill="1" applyBorder="1" applyAlignment="1">
      <alignment horizontal="center"/>
    </xf>
    <xf numFmtId="0" fontId="22" fillId="54" borderId="32" xfId="0" applyFont="1" applyFill="1" applyBorder="1" applyAlignment="1">
      <alignment horizontal="center"/>
    </xf>
    <xf numFmtId="0" fontId="22" fillId="54" borderId="0" xfId="2" applyFont="1" applyFill="1" applyAlignment="1">
      <alignment horizontal="left" wrapText="1"/>
    </xf>
    <xf numFmtId="0" fontId="22" fillId="54" borderId="0" xfId="0" applyFont="1" applyFill="1" applyAlignment="1">
      <alignment horizontal="center" wrapText="1"/>
    </xf>
    <xf numFmtId="0" fontId="22" fillId="54" borderId="0" xfId="2" applyFont="1" applyFill="1" applyAlignment="1">
      <alignment horizontal="center"/>
    </xf>
    <xf numFmtId="0" fontId="22" fillId="54" borderId="0" xfId="0" applyFont="1" applyFill="1" applyAlignment="1">
      <alignment horizontal="center"/>
    </xf>
    <xf numFmtId="0" fontId="18" fillId="0" borderId="0" xfId="5" applyFill="1"/>
    <xf numFmtId="0" fontId="2" fillId="0" borderId="21" xfId="2" applyFont="1" applyBorder="1" applyAlignment="1">
      <alignment horizontal="left"/>
    </xf>
    <xf numFmtId="0" fontId="2" fillId="0" borderId="6" xfId="2" applyFont="1" applyBorder="1" applyAlignment="1">
      <alignment horizontal="center"/>
    </xf>
    <xf numFmtId="0" fontId="23" fillId="0" borderId="18" xfId="0" applyFont="1" applyBorder="1" applyAlignment="1">
      <alignment horizontal="left"/>
    </xf>
    <xf numFmtId="0" fontId="23" fillId="0" borderId="2" xfId="0" applyFont="1" applyBorder="1" applyAlignment="1">
      <alignment horizontal="center"/>
    </xf>
    <xf numFmtId="49" fontId="23" fillId="0" borderId="2" xfId="0" applyNumberFormat="1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3" fillId="0" borderId="23" xfId="0" applyFont="1" applyBorder="1"/>
    <xf numFmtId="0" fontId="2" fillId="0" borderId="33" xfId="0" applyFont="1" applyBorder="1"/>
    <xf numFmtId="0" fontId="23" fillId="0" borderId="26" xfId="0" applyFont="1" applyBorder="1"/>
    <xf numFmtId="0" fontId="23" fillId="0" borderId="18" xfId="0" applyFont="1" applyBorder="1"/>
    <xf numFmtId="0" fontId="23" fillId="0" borderId="20" xfId="0" applyFont="1" applyBorder="1"/>
    <xf numFmtId="0" fontId="23" fillId="0" borderId="14" xfId="0" applyFont="1" applyBorder="1" applyAlignment="1">
      <alignment horizontal="center"/>
    </xf>
    <xf numFmtId="0" fontId="23" fillId="0" borderId="25" xfId="0" applyFont="1" applyBorder="1"/>
    <xf numFmtId="0" fontId="2" fillId="33" borderId="2" xfId="0" applyFont="1" applyFill="1" applyBorder="1" applyAlignment="1">
      <alignment horizontal="center"/>
    </xf>
    <xf numFmtId="0" fontId="2" fillId="42" borderId="2" xfId="0" applyFont="1" applyFill="1" applyBorder="1" applyAlignment="1">
      <alignment horizontal="center"/>
    </xf>
    <xf numFmtId="0" fontId="2" fillId="36" borderId="14" xfId="0" applyFont="1" applyFill="1" applyBorder="1" applyAlignment="1">
      <alignment horizontal="center"/>
    </xf>
    <xf numFmtId="0" fontId="2" fillId="17" borderId="14" xfId="0" applyFont="1" applyFill="1" applyBorder="1" applyAlignment="1">
      <alignment horizontal="center"/>
    </xf>
    <xf numFmtId="0" fontId="2" fillId="12" borderId="14" xfId="2" applyFont="1" applyFill="1" applyBorder="1" applyAlignment="1">
      <alignment horizontal="center"/>
    </xf>
    <xf numFmtId="0" fontId="2" fillId="37" borderId="14" xfId="0" applyFont="1" applyFill="1" applyBorder="1" applyAlignment="1">
      <alignment horizontal="center"/>
    </xf>
    <xf numFmtId="0" fontId="2" fillId="38" borderId="2" xfId="0" applyFont="1" applyFill="1" applyBorder="1" applyAlignment="1">
      <alignment horizontal="center"/>
    </xf>
    <xf numFmtId="0" fontId="2" fillId="39" borderId="2" xfId="0" applyFont="1" applyFill="1" applyBorder="1" applyAlignment="1">
      <alignment horizontal="center"/>
    </xf>
    <xf numFmtId="0" fontId="2" fillId="40" borderId="2" xfId="0" applyFont="1" applyFill="1" applyBorder="1" applyAlignment="1">
      <alignment horizontal="center"/>
    </xf>
    <xf numFmtId="0" fontId="2" fillId="15" borderId="2" xfId="0" applyFont="1" applyFill="1" applyBorder="1" applyAlignment="1">
      <alignment horizontal="center"/>
    </xf>
    <xf numFmtId="11" fontId="2" fillId="0" borderId="2" xfId="0" quotePrefix="1" applyNumberFormat="1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0" fillId="55" borderId="0" xfId="0" applyFill="1"/>
    <xf numFmtId="0" fontId="2" fillId="55" borderId="18" xfId="2" applyFont="1" applyFill="1" applyBorder="1" applyAlignment="1">
      <alignment horizontal="left"/>
    </xf>
    <xf numFmtId="0" fontId="2" fillId="55" borderId="2" xfId="0" applyFont="1" applyFill="1" applyBorder="1" applyAlignment="1">
      <alignment horizontal="center"/>
    </xf>
    <xf numFmtId="0" fontId="2" fillId="55" borderId="2" xfId="2" applyFont="1" applyFill="1" applyBorder="1" applyAlignment="1">
      <alignment horizontal="center"/>
    </xf>
    <xf numFmtId="0" fontId="2" fillId="55" borderId="23" xfId="0" applyFont="1" applyFill="1" applyBorder="1" applyAlignment="1">
      <alignment horizontal="center"/>
    </xf>
    <xf numFmtId="0" fontId="2" fillId="55" borderId="18" xfId="0" applyFont="1" applyFill="1" applyBorder="1"/>
    <xf numFmtId="0" fontId="2" fillId="55" borderId="23" xfId="0" applyFont="1" applyFill="1" applyBorder="1"/>
    <xf numFmtId="0" fontId="23" fillId="0" borderId="18" xfId="2" applyFont="1" applyBorder="1" applyAlignment="1">
      <alignment horizontal="left" wrapText="1"/>
    </xf>
    <xf numFmtId="0" fontId="23" fillId="0" borderId="2" xfId="0" applyFont="1" applyBorder="1" applyAlignment="1">
      <alignment horizontal="center" wrapText="1"/>
    </xf>
    <xf numFmtId="0" fontId="23" fillId="0" borderId="2" xfId="2" applyFont="1" applyBorder="1" applyAlignment="1">
      <alignment horizontal="center" wrapText="1"/>
    </xf>
    <xf numFmtId="0" fontId="23" fillId="0" borderId="23" xfId="0" applyFont="1" applyBorder="1" applyAlignment="1">
      <alignment horizontal="center" wrapText="1"/>
    </xf>
    <xf numFmtId="0" fontId="2" fillId="56" borderId="2" xfId="0" applyFont="1" applyFill="1" applyBorder="1" applyAlignment="1">
      <alignment horizontal="center" wrapText="1"/>
    </xf>
    <xf numFmtId="0" fontId="2" fillId="56" borderId="18" xfId="2" applyFont="1" applyFill="1" applyBorder="1" applyAlignment="1">
      <alignment horizontal="left" wrapText="1"/>
    </xf>
    <xf numFmtId="0" fontId="16" fillId="56" borderId="2" xfId="0" applyFont="1" applyFill="1" applyBorder="1" applyAlignment="1">
      <alignment horizontal="center" wrapText="1"/>
    </xf>
    <xf numFmtId="0" fontId="16" fillId="56" borderId="2" xfId="2" applyFont="1" applyFill="1" applyBorder="1" applyAlignment="1">
      <alignment horizontal="center"/>
    </xf>
    <xf numFmtId="0" fontId="16" fillId="56" borderId="2" xfId="0" applyFont="1" applyFill="1" applyBorder="1" applyAlignment="1">
      <alignment horizontal="center"/>
    </xf>
    <xf numFmtId="2" fontId="16" fillId="56" borderId="2" xfId="0" applyNumberFormat="1" applyFont="1" applyFill="1" applyBorder="1" applyAlignment="1">
      <alignment horizontal="center"/>
    </xf>
    <xf numFmtId="0" fontId="16" fillId="56" borderId="25" xfId="0" applyFont="1" applyFill="1" applyBorder="1" applyAlignment="1">
      <alignment horizontal="center"/>
    </xf>
    <xf numFmtId="0" fontId="2" fillId="56" borderId="14" xfId="0" applyFont="1" applyFill="1" applyBorder="1" applyAlignment="1">
      <alignment horizontal="center"/>
    </xf>
    <xf numFmtId="0" fontId="0" fillId="56" borderId="0" xfId="0" applyFill="1"/>
    <xf numFmtId="0" fontId="16" fillId="56" borderId="23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3" fillId="0" borderId="18" xfId="2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center" wrapText="1"/>
    </xf>
    <xf numFmtId="0" fontId="23" fillId="0" borderId="2" xfId="2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2" fontId="23" fillId="0" borderId="2" xfId="0" applyNumberFormat="1" applyFont="1" applyFill="1" applyBorder="1" applyAlignment="1">
      <alignment horizontal="center"/>
    </xf>
    <xf numFmtId="0" fontId="23" fillId="0" borderId="23" xfId="0" applyFont="1" applyFill="1" applyBorder="1" applyAlignment="1">
      <alignment horizontal="center"/>
    </xf>
  </cellXfs>
  <cellStyles count="6">
    <cellStyle name="Akzent2" xfId="3" builtinId="33"/>
    <cellStyle name="Data" xfId="1" xr:uid="{00000000-0005-0000-0000-000001000000}"/>
    <cellStyle name="Schlecht" xfId="5" builtinId="27"/>
    <cellStyle name="Standard" xfId="0" builtinId="0"/>
    <cellStyle name="Standard 2" xfId="4" xr:uid="{00000000-0005-0000-0000-000004000000}"/>
    <cellStyle name="Standard_topografie" xfId="2" xr:uid="{00000000-0005-0000-0000-000005000000}"/>
  </cellStyles>
  <dxfs count="3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alignment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rgb="FF000000"/>
        </left>
        <top style="medium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3FFF"/>
      <color rgb="FFC0C0C0"/>
      <color rgb="FF007F7F"/>
      <color rgb="FFA52900"/>
      <color rgb="FFA50000"/>
      <color rgb="FF7F3F00"/>
      <color rgb="FFFF7FDF"/>
      <color rgb="FF7F3F3F"/>
      <color rgb="FF994C4C"/>
      <color rgb="FF3A3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20776</xdr:rowOff>
    </xdr:from>
    <xdr:to>
      <xdr:col>0</xdr:col>
      <xdr:colOff>1162050</xdr:colOff>
      <xdr:row>2</xdr:row>
      <xdr:rowOff>163926</xdr:rowOff>
    </xdr:to>
    <xdr:pic>
      <xdr:nvPicPr>
        <xdr:cNvPr id="21563" name="Picture 1">
          <a:extLst>
            <a:ext uri="{FF2B5EF4-FFF2-40B4-BE49-F238E27FC236}">
              <a16:creationId xmlns:a16="http://schemas.microsoft.com/office/drawing/2014/main" id="{00000000-0008-0000-0000-00003B5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" y="20776"/>
          <a:ext cx="1143000" cy="515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98580</xdr:colOff>
      <xdr:row>0</xdr:row>
      <xdr:rowOff>19050</xdr:rowOff>
    </xdr:from>
    <xdr:to>
      <xdr:col>0</xdr:col>
      <xdr:colOff>1292069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8580" y="19050"/>
          <a:ext cx="1193489" cy="538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4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0</xdr:row>
      <xdr:rowOff>0</xdr:rowOff>
    </xdr:from>
    <xdr:to>
      <xdr:col>8</xdr:col>
      <xdr:colOff>590550</xdr:colOff>
      <xdr:row>0</xdr:row>
      <xdr:rowOff>0</xdr:rowOff>
    </xdr:to>
    <xdr:pic>
      <xdr:nvPicPr>
        <xdr:cNvPr id="2" name="Picture 1" descr="RNV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0"/>
          <a:ext cx="1257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4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4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20600" name="Picture 1" descr="RNV">
          <a:extLst>
            <a:ext uri="{FF2B5EF4-FFF2-40B4-BE49-F238E27FC236}">
              <a16:creationId xmlns:a16="http://schemas.microsoft.com/office/drawing/2014/main" id="{00000000-0008-0000-0C00-000078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0"/>
          <a:ext cx="857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20601" name="Picture 1">
          <a:extLst>
            <a:ext uri="{FF2B5EF4-FFF2-40B4-BE49-F238E27FC236}">
              <a16:creationId xmlns:a16="http://schemas.microsoft.com/office/drawing/2014/main" id="{00000000-0008-0000-0C00-000079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4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4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0</xdr:row>
      <xdr:rowOff>0</xdr:rowOff>
    </xdr:from>
    <xdr:to>
      <xdr:col>8</xdr:col>
      <xdr:colOff>590550</xdr:colOff>
      <xdr:row>0</xdr:row>
      <xdr:rowOff>0</xdr:rowOff>
    </xdr:to>
    <xdr:pic>
      <xdr:nvPicPr>
        <xdr:cNvPr id="14456" name="Picture 1" descr="RNV">
          <a:extLst>
            <a:ext uri="{FF2B5EF4-FFF2-40B4-BE49-F238E27FC236}">
              <a16:creationId xmlns:a16="http://schemas.microsoft.com/office/drawing/2014/main" id="{00000000-0008-0000-0B00-000078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0"/>
          <a:ext cx="1257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97367</xdr:colOff>
      <xdr:row>0</xdr:row>
      <xdr:rowOff>19050</xdr:rowOff>
    </xdr:from>
    <xdr:to>
      <xdr:col>0</xdr:col>
      <xdr:colOff>1293282</xdr:colOff>
      <xdr:row>3</xdr:row>
      <xdr:rowOff>19050</xdr:rowOff>
    </xdr:to>
    <xdr:pic>
      <xdr:nvPicPr>
        <xdr:cNvPr id="14457" name="Picture 1">
          <a:extLst>
            <a:ext uri="{FF2B5EF4-FFF2-40B4-BE49-F238E27FC236}">
              <a16:creationId xmlns:a16="http://schemas.microsoft.com/office/drawing/2014/main" id="{00000000-0008-0000-0B00-000079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7367" y="19050"/>
          <a:ext cx="119591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0</xdr:rowOff>
    </xdr:from>
    <xdr:to>
      <xdr:col>9</xdr:col>
      <xdr:colOff>742950</xdr:colOff>
      <xdr:row>0</xdr:row>
      <xdr:rowOff>0</xdr:rowOff>
    </xdr:to>
    <xdr:pic>
      <xdr:nvPicPr>
        <xdr:cNvPr id="15477" name="Picture 1" descr="RNV">
          <a:extLst>
            <a:ext uri="{FF2B5EF4-FFF2-40B4-BE49-F238E27FC236}">
              <a16:creationId xmlns:a16="http://schemas.microsoft.com/office/drawing/2014/main" id="{00000000-0008-0000-0D00-000075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0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15478" name="Picture 1">
          <a:extLst>
            <a:ext uri="{FF2B5EF4-FFF2-40B4-BE49-F238E27FC236}">
              <a16:creationId xmlns:a16="http://schemas.microsoft.com/office/drawing/2014/main" id="{00000000-0008-0000-0D00-000076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4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0</xdr:row>
      <xdr:rowOff>0</xdr:rowOff>
    </xdr:from>
    <xdr:to>
      <xdr:col>10</xdr:col>
      <xdr:colOff>742950</xdr:colOff>
      <xdr:row>0</xdr:row>
      <xdr:rowOff>0</xdr:rowOff>
    </xdr:to>
    <xdr:pic>
      <xdr:nvPicPr>
        <xdr:cNvPr id="2" name="Picture 1" descr="RNV">
          <a:extLst>
            <a:ext uri="{FF2B5EF4-FFF2-40B4-BE49-F238E27FC236}">
              <a16:creationId xmlns:a16="http://schemas.microsoft.com/office/drawing/2014/main" id="{8E3CAABD-CC11-4CD6-9086-87461B628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9050" y="0"/>
          <a:ext cx="1476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88125</xdr:colOff>
      <xdr:row>0</xdr:row>
      <xdr:rowOff>84992</xdr:rowOff>
    </xdr:from>
    <xdr:to>
      <xdr:col>0</xdr:col>
      <xdr:colOff>1273217</xdr:colOff>
      <xdr:row>3</xdr:row>
      <xdr:rowOff>84992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D528130-9DE8-4B80-B67D-5761C6862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125" y="84992"/>
          <a:ext cx="1185092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0</xdr:rowOff>
    </xdr:from>
    <xdr:to>
      <xdr:col>9</xdr:col>
      <xdr:colOff>742950</xdr:colOff>
      <xdr:row>0</xdr:row>
      <xdr:rowOff>0</xdr:rowOff>
    </xdr:to>
    <xdr:pic>
      <xdr:nvPicPr>
        <xdr:cNvPr id="18549" name="Picture 1" descr="RNV">
          <a:extLst>
            <a:ext uri="{FF2B5EF4-FFF2-40B4-BE49-F238E27FC236}">
              <a16:creationId xmlns:a16="http://schemas.microsoft.com/office/drawing/2014/main" id="{00000000-0008-0000-1100-000075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0"/>
          <a:ext cx="1362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18550" name="Picture 1">
          <a:extLst>
            <a:ext uri="{FF2B5EF4-FFF2-40B4-BE49-F238E27FC236}">
              <a16:creationId xmlns:a16="http://schemas.microsoft.com/office/drawing/2014/main" id="{00000000-0008-0000-1100-000076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4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4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1F450F-9154-44B8-BE03-9522DCD56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0</xdr:row>
      <xdr:rowOff>0</xdr:rowOff>
    </xdr:from>
    <xdr:to>
      <xdr:col>9</xdr:col>
      <xdr:colOff>742950</xdr:colOff>
      <xdr:row>0</xdr:row>
      <xdr:rowOff>0</xdr:rowOff>
    </xdr:to>
    <xdr:pic>
      <xdr:nvPicPr>
        <xdr:cNvPr id="2" name="Picture 1" descr="RNV">
          <a:extLst>
            <a:ext uri="{FF2B5EF4-FFF2-40B4-BE49-F238E27FC236}">
              <a16:creationId xmlns:a16="http://schemas.microsoft.com/office/drawing/2014/main" id="{40A4A187-B9B9-4127-BA86-9AC7DC11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0"/>
          <a:ext cx="1409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88125</xdr:colOff>
      <xdr:row>0</xdr:row>
      <xdr:rowOff>84992</xdr:rowOff>
    </xdr:from>
    <xdr:to>
      <xdr:col>0</xdr:col>
      <xdr:colOff>1273217</xdr:colOff>
      <xdr:row>3</xdr:row>
      <xdr:rowOff>84992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98E4264-BD87-4CB2-AA5E-375A2C6CF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125" y="84992"/>
          <a:ext cx="1185092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102779</xdr:colOff>
      <xdr:row>0</xdr:row>
      <xdr:rowOff>19050</xdr:rowOff>
    </xdr:from>
    <xdr:to>
      <xdr:col>0</xdr:col>
      <xdr:colOff>1287871</xdr:colOff>
      <xdr:row>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779" y="19050"/>
          <a:ext cx="1185092" cy="534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Tabelle112" displayName="Tabelle112" ref="A6:K12" totalsRowShown="0" headerRowDxfId="353" dataDxfId="352" tableBorderDxfId="351">
  <autoFilter ref="A6:K12" xr:uid="{00000000-0009-0000-0100-00000B000000}"/>
  <sortState xmlns:xlrd2="http://schemas.microsoft.com/office/spreadsheetml/2017/richdata2" ref="A7:J18">
    <sortCondition ref="A6:A18"/>
  </sortState>
  <tableColumns count="11">
    <tableColumn id="1" xr3:uid="{00000000-0010-0000-0C00-000001000000}" name="Ebenenname" dataDxfId="350"/>
    <tableColumn id="2" xr3:uid="{00000000-0010-0000-0C00-000002000000}" name="Zellen-_x000a_name" dataDxfId="349"/>
    <tableColumn id="10" xr3:uid="{00000000-0010-0000-0C00-00000A000000}" name="Code" dataDxfId="348"/>
    <tableColumn id="3" xr3:uid="{00000000-0010-0000-0C00-000003000000}" name="Zeichnungs-element" dataDxfId="347"/>
    <tableColumn id="4" xr3:uid="{00000000-0010-0000-0C00-000004000000}" name="Linien-art" dataDxfId="346"/>
    <tableColumn id="5" xr3:uid="{00000000-0010-0000-0C00-000005000000}" name="Strich-stärke" dataDxfId="345"/>
    <tableColumn id="6" xr3:uid="{00000000-0010-0000-0C00-000006000000}" name="Farbe" dataDxfId="344"/>
    <tableColumn id="7" xr3:uid="{00000000-0010-0000-0C00-000007000000}" name="Schrift-_x000a_größe" dataDxfId="343"/>
    <tableColumn id="8" xr3:uid="{00000000-0010-0000-0C00-000008000000}" name="Schrift-_x000a_art" dataDxfId="342"/>
    <tableColumn id="9" xr3:uid="{00000000-0010-0000-0C00-000009000000}" name="Schrift-_x000a_winkel" dataDxfId="341"/>
    <tableColumn id="11" xr3:uid="{00000000-0010-0000-0C00-00000B000000}" name="Bemerkung" dataDxfId="34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0000000}" name="Tabelle817" displayName="Tabelle817" ref="A6:K123" totalsRowCount="1" headerRowDxfId="339" dataDxfId="338" tableBorderDxfId="337">
  <autoFilter ref="A6:K122" xr:uid="{00000000-0009-0000-0100-000010000000}"/>
  <sortState xmlns:xlrd2="http://schemas.microsoft.com/office/spreadsheetml/2017/richdata2" ref="A7:K122">
    <sortCondition ref="A6:A122"/>
  </sortState>
  <tableColumns count="11">
    <tableColumn id="1" xr3:uid="{00000000-0010-0000-0000-000001000000}" name="Ebenenname" totalsRowFunction="count" dataDxfId="336" totalsRowDxfId="335" dataCellStyle="Standard_topografie"/>
    <tableColumn id="2" xr3:uid="{00000000-0010-0000-0000-000002000000}" name="Zellen-_x000a_name" totalsRowFunction="count" dataDxfId="334" totalsRowDxfId="333"/>
    <tableColumn id="10" xr3:uid="{00000000-0010-0000-0000-00000A000000}" name="Code" dataDxfId="332" totalsRowDxfId="331"/>
    <tableColumn id="9" xr3:uid="{00000000-0010-0000-0000-000009000000}" name="Zeichnungs-element" dataDxfId="330" totalsRowDxfId="329"/>
    <tableColumn id="3" xr3:uid="{00000000-0010-0000-0000-000003000000}" name="Linien-art" dataDxfId="328" totalsRowDxfId="327" dataCellStyle="Standard_topografie"/>
    <tableColumn id="4" xr3:uid="{00000000-0010-0000-0000-000004000000}" name="Strich-stärke" dataDxfId="326" totalsRowDxfId="325" dataCellStyle="Standard_topografie"/>
    <tableColumn id="5" xr3:uid="{00000000-0010-0000-0000-000005000000}" name="Farbe" dataDxfId="324" totalsRowDxfId="323"/>
    <tableColumn id="6" xr3:uid="{00000000-0010-0000-0000-000006000000}" name="Schrift-_x000a_größe" dataDxfId="322" totalsRowDxfId="321"/>
    <tableColumn id="7" xr3:uid="{00000000-0010-0000-0000-000007000000}" name="Schrift-_x000a_art" dataDxfId="320" totalsRowDxfId="319"/>
    <tableColumn id="8" xr3:uid="{00000000-0010-0000-0000-000008000000}" name="Schrift-_x000a_winkel" dataDxfId="318" totalsRowDxfId="317"/>
    <tableColumn id="11" xr3:uid="{00000000-0010-0000-0000-00000B000000}" name="Bemerkung" dataDxfId="316" totalsRowDxfId="31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le3" displayName="Tabelle3" ref="A6:K34" totalsRowCount="1" dataDxfId="314" tableBorderDxfId="313">
  <autoFilter ref="A6:K33" xr:uid="{00000000-0009-0000-0100-000003000000}"/>
  <sortState xmlns:xlrd2="http://schemas.microsoft.com/office/spreadsheetml/2017/richdata2" ref="A7:J33">
    <sortCondition ref="A6:A33"/>
  </sortState>
  <tableColumns count="11">
    <tableColumn id="1" xr3:uid="{00000000-0010-0000-0100-000001000000}" name="Ebenenname" totalsRowFunction="count" dataDxfId="312" totalsRowDxfId="311" dataCellStyle="Standard_topografie"/>
    <tableColumn id="2" xr3:uid="{00000000-0010-0000-0100-000002000000}" name="Zellen-_x000a_name" totalsRowFunction="count" dataDxfId="310" totalsRowDxfId="309"/>
    <tableColumn id="11" xr3:uid="{00000000-0010-0000-0100-00000B000000}" name="Code" dataDxfId="308" totalsRowDxfId="307"/>
    <tableColumn id="10" xr3:uid="{00000000-0010-0000-0100-00000A000000}" name="Zeichnungs-element" dataDxfId="306" totalsRowDxfId="305"/>
    <tableColumn id="3" xr3:uid="{00000000-0010-0000-0100-000003000000}" name="Linien-art" dataDxfId="304" totalsRowDxfId="303" dataCellStyle="Standard_topografie"/>
    <tableColumn id="4" xr3:uid="{00000000-0010-0000-0100-000004000000}" name="Strich-stärke" dataDxfId="302" totalsRowDxfId="301" dataCellStyle="Standard_topografie"/>
    <tableColumn id="5" xr3:uid="{00000000-0010-0000-0100-000005000000}" name="Farbe" dataDxfId="300" totalsRowDxfId="299" dataCellStyle="Standard_topografie"/>
    <tableColumn id="6" xr3:uid="{00000000-0010-0000-0100-000006000000}" name="Schrift-_x000a_größe" dataDxfId="298" totalsRowDxfId="297"/>
    <tableColumn id="7" xr3:uid="{00000000-0010-0000-0100-000007000000}" name="Schrift-_x000a_art" dataDxfId="296" totalsRowDxfId="295"/>
    <tableColumn id="8" xr3:uid="{00000000-0010-0000-0100-000008000000}" name="Schrift-_x000a_winkel" dataDxfId="294" totalsRowDxfId="293"/>
    <tableColumn id="9" xr3:uid="{00000000-0010-0000-0100-000009000000}" name="Bemerkung" totalsRowFunction="count" dataDxfId="292" totalsRowDxfId="29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elle8195" displayName="Tabelle8195" ref="A6:L54" totalsRowCount="1" headerRowDxfId="290" dataDxfId="289" tableBorderDxfId="288">
  <autoFilter ref="A6:L53" xr:uid="{00000000-0009-0000-0100-000004000000}"/>
  <sortState xmlns:xlrd2="http://schemas.microsoft.com/office/spreadsheetml/2017/richdata2" ref="A7:L53">
    <sortCondition ref="A6:A53"/>
  </sortState>
  <tableColumns count="12">
    <tableColumn id="1" xr3:uid="{00000000-0010-0000-0200-000001000000}" name="Ebenenname" totalsRowFunction="count" dataDxfId="287" totalsRowDxfId="286" dataCellStyle="Standard_topografie"/>
    <tableColumn id="2" xr3:uid="{00000000-0010-0000-0200-000002000000}" name="Zellen-_x000a_name" dataDxfId="285" totalsRowDxfId="284"/>
    <tableColumn id="10" xr3:uid="{00000000-0010-0000-0200-00000A000000}" name="Code" dataDxfId="283" totalsRowDxfId="282"/>
    <tableColumn id="9" xr3:uid="{00000000-0010-0000-0200-000009000000}" name="Zeichnungs-element" dataDxfId="281" totalsRowDxfId="280"/>
    <tableColumn id="3" xr3:uid="{00000000-0010-0000-0200-000003000000}" name="Linien-art" dataDxfId="279" totalsRowDxfId="278" dataCellStyle="Standard_topografie"/>
    <tableColumn id="4" xr3:uid="{00000000-0010-0000-0200-000004000000}" name="Strich-stärke" dataDxfId="277" totalsRowDxfId="276" dataCellStyle="Standard_topografie"/>
    <tableColumn id="5" xr3:uid="{00000000-0010-0000-0200-000005000000}" name="Farbe" dataDxfId="275" totalsRowDxfId="274"/>
    <tableColumn id="12" xr3:uid="{00000000-0010-0000-0200-00000C000000}" name="Farbe1" dataDxfId="273" totalsRowDxfId="272" dataCellStyle="Standard_topografie"/>
    <tableColumn id="6" xr3:uid="{00000000-0010-0000-0200-000006000000}" name="Schrift-_x000a_größe" dataDxfId="271" totalsRowDxfId="270"/>
    <tableColumn id="7" xr3:uid="{00000000-0010-0000-0200-000007000000}" name="Schrift-_x000a_art" dataDxfId="269" totalsRowDxfId="268"/>
    <tableColumn id="8" xr3:uid="{00000000-0010-0000-0200-000008000000}" name="Schrift-_x000a_winkel" dataDxfId="267" totalsRowDxfId="266"/>
    <tableColumn id="11" xr3:uid="{00000000-0010-0000-0200-00000B000000}" name="Bemerkung" totalsRowFunction="count" dataDxfId="265" totalsRowDxfId="26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elle2" displayName="Tabelle2" ref="A6:K50" totalsRowCount="1" headerRowDxfId="263" dataDxfId="262" tableBorderDxfId="261">
  <autoFilter ref="A6:K49" xr:uid="{00000000-0009-0000-0100-000002000000}"/>
  <tableColumns count="11">
    <tableColumn id="1" xr3:uid="{00000000-0010-0000-0300-000001000000}" name="Ebenenname" totalsRowFunction="count" dataDxfId="260" totalsRowDxfId="259"/>
    <tableColumn id="2" xr3:uid="{00000000-0010-0000-0300-000002000000}" name="Zellen-_x000a_name" totalsRowFunction="count" dataDxfId="258" totalsRowDxfId="257"/>
    <tableColumn id="10" xr3:uid="{00000000-0010-0000-0300-00000A000000}" name="Code" dataDxfId="256" totalsRowDxfId="255"/>
    <tableColumn id="9" xr3:uid="{00000000-0010-0000-0300-000009000000}" name="Zeichnungs-element" dataDxfId="254" totalsRowDxfId="253"/>
    <tableColumn id="3" xr3:uid="{00000000-0010-0000-0300-000003000000}" name="Linien-art" dataDxfId="252" totalsRowDxfId="251"/>
    <tableColumn id="4" xr3:uid="{00000000-0010-0000-0300-000004000000}" name="Strich-stärke" dataDxfId="250" totalsRowDxfId="249"/>
    <tableColumn id="5" xr3:uid="{00000000-0010-0000-0300-000005000000}" name="Farbe" dataDxfId="248" totalsRowDxfId="247"/>
    <tableColumn id="6" xr3:uid="{00000000-0010-0000-0300-000006000000}" name="Schrift-_x000a_größe" dataDxfId="246" totalsRowDxfId="245"/>
    <tableColumn id="7" xr3:uid="{00000000-0010-0000-0300-000007000000}" name="Schrift-_x000a_art" dataDxfId="244" totalsRowDxfId="243"/>
    <tableColumn id="8" xr3:uid="{00000000-0010-0000-0300-000008000000}" name="Schrift-_x000a_winkel" dataDxfId="242" totalsRowDxfId="241"/>
    <tableColumn id="11" xr3:uid="{00000000-0010-0000-0300-00000B000000}" name="Bemerkung" totalsRowFunction="count" dataDxfId="240" totalsRowDxfId="239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4000000}" name="Tabelle819" displayName="Tabelle819" ref="A6:K47" totalsRowCount="1" headerRowDxfId="238" dataDxfId="237" tableBorderDxfId="236">
  <autoFilter ref="A6:K46" xr:uid="{00000000-0009-0000-0100-000012000000}"/>
  <sortState xmlns:xlrd2="http://schemas.microsoft.com/office/spreadsheetml/2017/richdata2" ref="A7:K46">
    <sortCondition ref="A6:A46"/>
  </sortState>
  <tableColumns count="11">
    <tableColumn id="1" xr3:uid="{00000000-0010-0000-0400-000001000000}" name="Ebenenname" totalsRowFunction="count" dataDxfId="235" totalsRowDxfId="234" dataCellStyle="Standard_topografie"/>
    <tableColumn id="2" xr3:uid="{00000000-0010-0000-0400-000002000000}" name="Zellen-_x000a_name" totalsRowFunction="count" dataDxfId="233" totalsRowDxfId="232"/>
    <tableColumn id="10" xr3:uid="{00000000-0010-0000-0400-00000A000000}" name="Code" dataDxfId="231" totalsRowDxfId="230"/>
    <tableColumn id="9" xr3:uid="{00000000-0010-0000-0400-000009000000}" name="Zeichnungs-element" dataDxfId="229" totalsRowDxfId="228"/>
    <tableColumn id="3" xr3:uid="{00000000-0010-0000-0400-000003000000}" name="Linien-art" dataDxfId="227" totalsRowDxfId="226" dataCellStyle="Standard_topografie"/>
    <tableColumn id="4" xr3:uid="{00000000-0010-0000-0400-000004000000}" name="Strich-stärke" dataDxfId="225" totalsRowDxfId="224" dataCellStyle="Standard_topografie"/>
    <tableColumn id="5" xr3:uid="{00000000-0010-0000-0400-000005000000}" name="Farbe" dataDxfId="223" totalsRowDxfId="222"/>
    <tableColumn id="6" xr3:uid="{00000000-0010-0000-0400-000006000000}" name="Schrift-_x000a_größe" dataDxfId="221" totalsRowDxfId="220"/>
    <tableColumn id="7" xr3:uid="{00000000-0010-0000-0400-000007000000}" name="Schrift-_x000a_art" dataDxfId="219" totalsRowDxfId="218"/>
    <tableColumn id="8" xr3:uid="{00000000-0010-0000-0400-000008000000}" name="Schrift-_x000a_winkel" dataDxfId="217" totalsRowDxfId="216"/>
    <tableColumn id="11" xr3:uid="{00000000-0010-0000-0400-00000B000000}" name="Bemerkung" totalsRowFunction="count" dataDxfId="215" totalsRowDxfId="2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elle7" displayName="Tabelle7" ref="A6:K43" totalsRowCount="1" headerRowDxfId="213" dataDxfId="212" tableBorderDxfId="211">
  <autoFilter ref="A6:K42" xr:uid="{00000000-0009-0000-0100-000007000000}"/>
  <sortState xmlns:xlrd2="http://schemas.microsoft.com/office/spreadsheetml/2017/richdata2" ref="A7:K42">
    <sortCondition ref="A39"/>
  </sortState>
  <tableColumns count="11">
    <tableColumn id="1" xr3:uid="{00000000-0010-0000-0500-000001000000}" name="Ebenenname" totalsRowFunction="count" dataDxfId="210" totalsRowDxfId="209"/>
    <tableColumn id="2" xr3:uid="{00000000-0010-0000-0500-000002000000}" name="Zellen-_x000a_name" totalsRowFunction="count" dataDxfId="208" totalsRowDxfId="207"/>
    <tableColumn id="11" xr3:uid="{00000000-0010-0000-0500-00000B000000}" name="Code" dataDxfId="206" totalsRowDxfId="205"/>
    <tableColumn id="10" xr3:uid="{00000000-0010-0000-0500-00000A000000}" name="Zeichnungs-element" dataDxfId="204" totalsRowDxfId="203"/>
    <tableColumn id="3" xr3:uid="{00000000-0010-0000-0500-000003000000}" name="Linien-art" dataDxfId="202" totalsRowDxfId="201" dataCellStyle="Standard_topografie"/>
    <tableColumn id="4" xr3:uid="{00000000-0010-0000-0500-000004000000}" name="Strich-stärke" dataDxfId="200" totalsRowDxfId="199" dataCellStyle="Standard_topografie"/>
    <tableColumn id="5" xr3:uid="{00000000-0010-0000-0500-000005000000}" name="Farbe" dataDxfId="198" totalsRowDxfId="197" dataCellStyle="Standard_topografie"/>
    <tableColumn id="6" xr3:uid="{00000000-0010-0000-0500-000006000000}" name="Schrift-_x000a_größe" dataDxfId="196" totalsRowDxfId="195"/>
    <tableColumn id="7" xr3:uid="{00000000-0010-0000-0500-000007000000}" name="Schrift-_x000a_art" dataDxfId="194" totalsRowDxfId="193"/>
    <tableColumn id="8" xr3:uid="{00000000-0010-0000-0500-000008000000}" name="Schrift-_x000a_winkel" dataDxfId="192" totalsRowDxfId="191"/>
    <tableColumn id="9" xr3:uid="{00000000-0010-0000-0500-000009000000}" name="Bemerkung" totalsRowFunction="count" dataDxfId="190" totalsRowDxfId="189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Tabelle6" displayName="Tabelle6" ref="A6:K234" totalsRowCount="1" dataDxfId="188" tableBorderDxfId="187">
  <autoFilter ref="A6:K233" xr:uid="{00000000-0009-0000-0100-000006000000}"/>
  <sortState xmlns:xlrd2="http://schemas.microsoft.com/office/spreadsheetml/2017/richdata2" ref="A7:K108">
    <sortCondition ref="A6:A108"/>
  </sortState>
  <tableColumns count="11">
    <tableColumn id="1" xr3:uid="{00000000-0010-0000-0600-000001000000}" name="Ebenenname" totalsRowFunction="count" dataDxfId="186" totalsRowDxfId="185" dataCellStyle="Standard_topografie"/>
    <tableColumn id="2" xr3:uid="{00000000-0010-0000-0600-000002000000}" name="Zellen-_x000a_name" totalsRowFunction="count" dataDxfId="184" totalsRowDxfId="183"/>
    <tableColumn id="11" xr3:uid="{00000000-0010-0000-0600-00000B000000}" name="Code" dataDxfId="182" totalsRowDxfId="181"/>
    <tableColumn id="10" xr3:uid="{00000000-0010-0000-0600-00000A000000}" name="Zeichnungs-element" dataDxfId="180" totalsRowDxfId="179"/>
    <tableColumn id="3" xr3:uid="{00000000-0010-0000-0600-000003000000}" name="Linien-art" dataDxfId="178" totalsRowDxfId="177" dataCellStyle="Standard_topografie"/>
    <tableColumn id="4" xr3:uid="{00000000-0010-0000-0600-000004000000}" name="Strich-stärke" dataDxfId="176" totalsRowDxfId="175" dataCellStyle="Standard_topografie"/>
    <tableColumn id="5" xr3:uid="{00000000-0010-0000-0600-000005000000}" name="Farbe" dataDxfId="174" totalsRowDxfId="173" dataCellStyle="Standard_topografie"/>
    <tableColumn id="6" xr3:uid="{00000000-0010-0000-0600-000006000000}" name="Schrift-_x000a_größe" dataDxfId="172" totalsRowDxfId="171"/>
    <tableColumn id="7" xr3:uid="{00000000-0010-0000-0600-000007000000}" name="Schrift-_x000a_art" dataDxfId="170" totalsRowDxfId="169"/>
    <tableColumn id="8" xr3:uid="{00000000-0010-0000-0600-000008000000}" name="Schrift-_x000a_winkel" dataDxfId="168" totalsRowDxfId="167"/>
    <tableColumn id="9" xr3:uid="{00000000-0010-0000-0600-000009000000}" name="Bemerkung" totalsRowFunction="count" dataDxfId="166" totalsRowDxfId="16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7000000}" name="Tabelle81956" displayName="Tabelle81956" ref="A6:K22" totalsRowCount="1" headerRowDxfId="164" dataDxfId="163" tableBorderDxfId="162">
  <autoFilter ref="A6:K21" xr:uid="{00000000-0009-0000-0100-000005000000}"/>
  <sortState xmlns:xlrd2="http://schemas.microsoft.com/office/spreadsheetml/2017/richdata2" ref="A7:K50">
    <sortCondition ref="A6:A50"/>
  </sortState>
  <tableColumns count="11">
    <tableColumn id="1" xr3:uid="{00000000-0010-0000-0700-000001000000}" name="Ebenenname" totalsRowFunction="count" dataDxfId="161" totalsRowDxfId="160" dataCellStyle="Standard_topografie"/>
    <tableColumn id="2" xr3:uid="{00000000-0010-0000-0700-000002000000}" name="Zellen-_x000a_name" totalsRowFunction="count" dataDxfId="159" totalsRowDxfId="158"/>
    <tableColumn id="10" xr3:uid="{00000000-0010-0000-0700-00000A000000}" name="Code" dataDxfId="157" totalsRowDxfId="156"/>
    <tableColumn id="9" xr3:uid="{00000000-0010-0000-0700-000009000000}" name="Zeichnungs-element" dataDxfId="155" totalsRowDxfId="154"/>
    <tableColumn id="3" xr3:uid="{00000000-0010-0000-0700-000003000000}" name="Linien-art" dataDxfId="153" totalsRowDxfId="152" dataCellStyle="Standard_topografie"/>
    <tableColumn id="4" xr3:uid="{00000000-0010-0000-0700-000004000000}" name="Strich-stärke" dataDxfId="151" totalsRowDxfId="150" dataCellStyle="Standard_topografie"/>
    <tableColumn id="5" xr3:uid="{00000000-0010-0000-0700-000005000000}" name="Farbe" dataDxfId="149" totalsRowDxfId="148"/>
    <tableColumn id="6" xr3:uid="{00000000-0010-0000-0700-000006000000}" name="Schrift-_x000a_größe" dataDxfId="147" totalsRowDxfId="146"/>
    <tableColumn id="7" xr3:uid="{00000000-0010-0000-0700-000007000000}" name="Schrift-_x000a_art" dataDxfId="145" totalsRowDxfId="144"/>
    <tableColumn id="8" xr3:uid="{00000000-0010-0000-0700-000008000000}" name="Schrift-_x000a_winkel" dataDxfId="143" totalsRowDxfId="142"/>
    <tableColumn id="11" xr3:uid="{00000000-0010-0000-0700-00000B000000}" name="Bemerkung" totalsRowFunction="count" dataDxfId="141" totalsRowDxfId="14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DA3159-E9EF-43B4-82B3-273C133C67E3}" name="Tabelle10" displayName="Tabelle10" ref="A6:L89" totalsRowCount="1" dataDxfId="139" tableBorderDxfId="138">
  <autoFilter ref="A6:L88" xr:uid="{00000000-0009-0000-0100-00000A000000}"/>
  <sortState xmlns:xlrd2="http://schemas.microsoft.com/office/spreadsheetml/2017/richdata2" ref="A7:L88">
    <sortCondition ref="A6:A88"/>
  </sortState>
  <tableColumns count="12">
    <tableColumn id="1" xr3:uid="{69B5B2A9-1E43-40B5-BE7F-F2B11B42B6B8}" name="Ebenenname" totalsRowFunction="count" dataDxfId="137" totalsRowDxfId="136"/>
    <tableColumn id="2" xr3:uid="{4EC63513-0AE4-42C7-BFD4-1164176E3821}" name="Zellen-_x000a_name" dataDxfId="135" totalsRowDxfId="134"/>
    <tableColumn id="11" xr3:uid="{BB5E7055-ADD1-433C-B1C6-C15798A8DD24}" name="Code" dataDxfId="133" totalsRowDxfId="132"/>
    <tableColumn id="10" xr3:uid="{575897C6-DBC7-4840-AE21-0085C8FA1260}" name="Zeichnungs-element" dataDxfId="131" totalsRowDxfId="130"/>
    <tableColumn id="3" xr3:uid="{0B6A6DC2-8D0B-4BCD-88A4-D3DDB90DA62C}" name="Linien-art" dataDxfId="129" totalsRowDxfId="128"/>
    <tableColumn id="4" xr3:uid="{B7A86F87-1112-4860-9142-77A219228172}" name="Strich-stärke" dataDxfId="127" totalsRowDxfId="126"/>
    <tableColumn id="5" xr3:uid="{5B9CFE1A-E52E-4DF9-A503-6D91E4BAB073}" name="Farbe" dataDxfId="125" totalsRowDxfId="124"/>
    <tableColumn id="12" xr3:uid="{6B6276F7-C3CA-4C10-8D81-756251D70145}" name="Farbe2" dataDxfId="123" totalsRowDxfId="122"/>
    <tableColumn id="6" xr3:uid="{630B5B32-AA4C-41E5-B647-FA7103EFDCC9}" name="Schriftgröße" dataDxfId="121" totalsRowDxfId="120"/>
    <tableColumn id="7" xr3:uid="{DD5B7EDD-EFC2-41FB-868F-6A0226686430}" name="Schrift-_x000a_art" dataDxfId="119" totalsRowDxfId="118"/>
    <tableColumn id="8" xr3:uid="{8DCC2934-C966-486F-A7E7-C1369E5382E5}" name="Schrift-_x000a_winkel" dataDxfId="117" totalsRowDxfId="116"/>
    <tableColumn id="9" xr3:uid="{B8B463BC-1222-47A4-9973-FB61FFD861BD}" name="Bemerkung" totalsRowFunction="count" dataDxfId="115" totalsRowDxfId="114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e9" displayName="Tabelle9" ref="A6:K38" totalsRowCount="1" dataDxfId="113" tableBorderDxfId="112">
  <autoFilter ref="A6:K37" xr:uid="{00000000-0009-0000-0100-000009000000}"/>
  <sortState xmlns:xlrd2="http://schemas.microsoft.com/office/spreadsheetml/2017/richdata2" ref="A7:K37">
    <sortCondition ref="A6:A37"/>
  </sortState>
  <tableColumns count="11">
    <tableColumn id="1" xr3:uid="{00000000-0010-0000-0800-000001000000}" name="Ebenenname" totalsRowFunction="count" dataDxfId="111" totalsRowDxfId="110"/>
    <tableColumn id="2" xr3:uid="{00000000-0010-0000-0800-000002000000}" name="Zellen-_x000a_name" dataDxfId="109" totalsRowDxfId="108"/>
    <tableColumn id="12" xr3:uid="{00000000-0010-0000-0800-00000C000000}" name="Code" dataDxfId="107" totalsRowDxfId="106"/>
    <tableColumn id="10" xr3:uid="{00000000-0010-0000-0800-00000A000000}" name="Zeichnungs-element" dataDxfId="105" totalsRowDxfId="104"/>
    <tableColumn id="3" xr3:uid="{00000000-0010-0000-0800-000003000000}" name="Linien-art" dataDxfId="103" totalsRowDxfId="102"/>
    <tableColumn id="4" xr3:uid="{00000000-0010-0000-0800-000004000000}" name="Strich-stärke" dataDxfId="101" totalsRowDxfId="100"/>
    <tableColumn id="5" xr3:uid="{00000000-0010-0000-0800-000005000000}" name="Farbe" dataDxfId="99" totalsRowDxfId="98"/>
    <tableColumn id="6" xr3:uid="{00000000-0010-0000-0800-000006000000}" name="Schrift-_x000a_größe" dataDxfId="97" totalsRowDxfId="96"/>
    <tableColumn id="7" xr3:uid="{00000000-0010-0000-0800-000007000000}" name="Schrift-_x000a_art" dataDxfId="95" totalsRowDxfId="94"/>
    <tableColumn id="8" xr3:uid="{00000000-0010-0000-0800-000008000000}" name="Schrift-_x000a_winkel" dataDxfId="93" totalsRowDxfId="92"/>
    <tableColumn id="9" xr3:uid="{00000000-0010-0000-0800-000009000000}" name="Bemerkung" dataDxfId="91" totalsRowDxfId="9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9000000}" name="Tabelle818" displayName="Tabelle818" ref="A6:K209" totalsRowCount="1" headerRowDxfId="89" dataDxfId="88" tableBorderDxfId="87">
  <autoFilter ref="A6:K208" xr:uid="{00000000-0009-0000-0100-000011000000}"/>
  <sortState xmlns:xlrd2="http://schemas.microsoft.com/office/spreadsheetml/2017/richdata2" ref="A7:K208">
    <sortCondition ref="A7:A208"/>
  </sortState>
  <tableColumns count="11">
    <tableColumn id="1" xr3:uid="{00000000-0010-0000-0900-000001000000}" name="Ebenenname" totalsRowFunction="count" dataDxfId="86" totalsRowDxfId="10" dataCellStyle="Standard_topografie"/>
    <tableColumn id="2" xr3:uid="{00000000-0010-0000-0900-000002000000}" name="Zellen-_x000a_name" totalsRowFunction="count" dataDxfId="85" totalsRowDxfId="9"/>
    <tableColumn id="10" xr3:uid="{00000000-0010-0000-0900-00000A000000}" name="Code" dataDxfId="84" totalsRowDxfId="8"/>
    <tableColumn id="9" xr3:uid="{00000000-0010-0000-0900-000009000000}" name="Zeichnungs-element" dataDxfId="83" totalsRowDxfId="7"/>
    <tableColumn id="3" xr3:uid="{00000000-0010-0000-0900-000003000000}" name="Linien-art" dataDxfId="82" totalsRowDxfId="6" dataCellStyle="Standard_topografie"/>
    <tableColumn id="4" xr3:uid="{00000000-0010-0000-0900-000004000000}" name="Strich-stärke" dataDxfId="81" totalsRowDxfId="5" dataCellStyle="Standard_topografie"/>
    <tableColumn id="5" xr3:uid="{00000000-0010-0000-0900-000005000000}" name="Farbe" dataDxfId="80" totalsRowDxfId="4"/>
    <tableColumn id="6" xr3:uid="{00000000-0010-0000-0900-000006000000}" name="Schrift-_x000a_größe" dataDxfId="79" totalsRowDxfId="3"/>
    <tableColumn id="7" xr3:uid="{00000000-0010-0000-0900-000007000000}" name="Schrift-_x000a_art" dataDxfId="78" totalsRowDxfId="2"/>
    <tableColumn id="8" xr3:uid="{00000000-0010-0000-0900-000008000000}" name="Schrift-_x000a_winkel" dataDxfId="77" totalsRowDxfId="1"/>
    <tableColumn id="11" xr3:uid="{00000000-0010-0000-0900-00000B000000}" name="Bemerkung" totalsRowFunction="count" dataDxfId="76" totalsRowDxfId="0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4759CC4-48A1-479C-BFDC-D3C1EC27EE46}" name="Tabelle8" displayName="Tabelle8" ref="A6:K100" totalsRowCount="1" headerRowDxfId="75" dataDxfId="74" tableBorderDxfId="73">
  <autoFilter ref="A6:K99" xr:uid="{98576388-14E3-4BB1-B0BA-11CAA741567C}"/>
  <sortState xmlns:xlrd2="http://schemas.microsoft.com/office/spreadsheetml/2017/richdata2" ref="A7:K99">
    <sortCondition ref="A6:A99"/>
  </sortState>
  <tableColumns count="11">
    <tableColumn id="1" xr3:uid="{8384A041-17A7-46FF-88C2-B1983092A80C}" name="Ebenenname" totalsRowFunction="count" dataDxfId="72" totalsRowDxfId="71" dataCellStyle="Standard_topografie"/>
    <tableColumn id="2" xr3:uid="{8743A5BE-00F6-4160-A3DB-2E73F4D902AA}" name="Zellen-_x000a_name" totalsRowFunction="count" dataDxfId="70" totalsRowDxfId="69"/>
    <tableColumn id="10" xr3:uid="{69383CBD-AD20-4F47-8DE2-B5136F2960BF}" name="Code" dataDxfId="68" totalsRowDxfId="67"/>
    <tableColumn id="9" xr3:uid="{E856B768-0D77-4B98-BAAA-DAFF97A2A64C}" name="Zeichnungs-element" dataDxfId="66" totalsRowDxfId="65"/>
    <tableColumn id="3" xr3:uid="{BA5FD461-804D-4AD4-BFB1-D91E7B75D9AE}" name="Linien-art" dataDxfId="64" totalsRowDxfId="63" dataCellStyle="Standard_topografie"/>
    <tableColumn id="4" xr3:uid="{F6C17ECA-FF73-45EA-83B1-32E438FF9014}" name="Strich-stärke" dataDxfId="62" totalsRowDxfId="61" dataCellStyle="Standard_topografie"/>
    <tableColumn id="5" xr3:uid="{6B0CD379-987C-49B3-B435-22E408C129A5}" name="Farbe" dataDxfId="60" totalsRowDxfId="59"/>
    <tableColumn id="6" xr3:uid="{20E1E091-A570-4071-B929-ABC8BE99AF52}" name="Schrift-_x000a_größe" dataDxfId="58" totalsRowDxfId="57"/>
    <tableColumn id="7" xr3:uid="{A0D32846-7A2C-457B-9BA8-E20AE3C77F9F}" name="Schrift-_x000a_art" dataDxfId="56" totalsRowDxfId="55"/>
    <tableColumn id="8" xr3:uid="{CA91DAC6-3A6C-4ADE-8CFB-A4CFE27E7577}" name="Schrift-_x000a_winkel" dataDxfId="54" totalsRowDxfId="53"/>
    <tableColumn id="11" xr3:uid="{1C89054B-8AFD-4694-9303-CF07C0FAA6C3}" name="Bemerkung" totalsRowFunction="count" dataDxfId="52" totalsRowDxfId="51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C3EE0379-3FBE-4CB9-8AE8-DE5AB58CF86C}" name="Tabelle1020" displayName="Tabelle1020" ref="A6:K33" totalsRowShown="0" dataDxfId="50" tableBorderDxfId="49">
  <autoFilter ref="A6:K33" xr:uid="{00000000-0009-0000-0100-00000A000000}"/>
  <sortState xmlns:xlrd2="http://schemas.microsoft.com/office/spreadsheetml/2017/richdata2" ref="A7:K7">
    <sortCondition ref="A6:A7"/>
  </sortState>
  <tableColumns count="11">
    <tableColumn id="1" xr3:uid="{C8A3BC0D-2B5B-4D83-960F-9FC2B667E5C3}" name="Ebenenname" dataDxfId="48"/>
    <tableColumn id="2" xr3:uid="{CB2F3BE7-9374-4A80-9EA1-3766063FCFB9}" name="Zellen-_x000a_name" dataDxfId="47"/>
    <tableColumn id="11" xr3:uid="{CC089545-FA28-4D6E-99AE-ECB3D41FA7CB}" name="Code" dataDxfId="46"/>
    <tableColumn id="10" xr3:uid="{A7309960-04CA-48FE-B633-9D8B34C16030}" name="Zeichnungs-element" dataDxfId="45"/>
    <tableColumn id="3" xr3:uid="{D1BA40C9-A65E-443C-88D3-437A3DE4406D}" name="Linien-art" dataDxfId="44"/>
    <tableColumn id="4" xr3:uid="{11D3963B-25C9-4820-B6E7-3799F26653E4}" name="Strich-stärke" dataDxfId="43"/>
    <tableColumn id="5" xr3:uid="{92FA659A-090C-4CF8-9AF1-153A66878E4D}" name="Farbe" dataDxfId="42"/>
    <tableColumn id="6" xr3:uid="{9459E607-5826-4748-94B5-160B278E6BF6}" name="Schrift-_x000a_größe" dataDxfId="41"/>
    <tableColumn id="7" xr3:uid="{D53886C3-40C5-4388-8C51-9FD91CB88D6A}" name="Schrift-_x000a_art" dataDxfId="40"/>
    <tableColumn id="8" xr3:uid="{A5E63B31-179F-4F7E-9496-F3E8E9FB6A31}" name="Schrift-_x000a_winkel" dataDxfId="39"/>
    <tableColumn id="9" xr3:uid="{4C637819-06BC-4F76-A637-4E0B68BDA402}" name="Bemerkung" dataDxfId="38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Tabelle816" displayName="Tabelle816" ref="A6:K482" totalsRowCount="1" headerRowDxfId="37" dataDxfId="36" tableBorderDxfId="35">
  <autoFilter ref="A6:K481" xr:uid="{00000000-0009-0000-0100-00000F000000}"/>
  <sortState xmlns:xlrd2="http://schemas.microsoft.com/office/spreadsheetml/2017/richdata2" ref="A7:K481">
    <sortCondition ref="A6:A481"/>
  </sortState>
  <tableColumns count="11">
    <tableColumn id="1" xr3:uid="{00000000-0010-0000-0B00-000001000000}" name="Ebenenname" totalsRowFunction="count" dataDxfId="34" totalsRowDxfId="33" dataCellStyle="Standard_topografie"/>
    <tableColumn id="2" xr3:uid="{00000000-0010-0000-0B00-000002000000}" name="Zellen-_x000a_name" totalsRowFunction="count" dataDxfId="32" totalsRowDxfId="31"/>
    <tableColumn id="10" xr3:uid="{00000000-0010-0000-0B00-00000A000000}" name="Code" dataDxfId="30" totalsRowDxfId="29"/>
    <tableColumn id="9" xr3:uid="{00000000-0010-0000-0B00-000009000000}" name="Zeichnungs-element" dataDxfId="28" totalsRowDxfId="27"/>
    <tableColumn id="3" xr3:uid="{00000000-0010-0000-0B00-000003000000}" name="Linien-art" dataDxfId="26" totalsRowDxfId="25" dataCellStyle="Standard_topografie"/>
    <tableColumn id="4" xr3:uid="{00000000-0010-0000-0B00-000004000000}" name="Strich-stärke" dataDxfId="24" totalsRowDxfId="23" dataCellStyle="Standard_topografie"/>
    <tableColumn id="5" xr3:uid="{00000000-0010-0000-0B00-000005000000}" name="Farbe" dataDxfId="22" totalsRowDxfId="21"/>
    <tableColumn id="6" xr3:uid="{00000000-0010-0000-0B00-000006000000}" name="Schrift-_x000a_größe" dataDxfId="20" totalsRowDxfId="19"/>
    <tableColumn id="7" xr3:uid="{00000000-0010-0000-0B00-000007000000}" name="Schrift-_x000a_art" dataDxfId="18" totalsRowDxfId="17"/>
    <tableColumn id="8" xr3:uid="{00000000-0010-0000-0B00-000008000000}" name="Schrift-_x000a_winkel" dataDxfId="16" totalsRowDxfId="15"/>
    <tableColumn id="11" xr3:uid="{00000000-0010-0000-0B00-00000B000000}" name="Bemerkung" totalsRowFunction="count" dataDxfId="14" totalsRowDxfId="1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5"/>
  <sheetViews>
    <sheetView view="pageBreakPreview" zoomScale="115" zoomScaleNormal="100" zoomScaleSheetLayoutView="100" workbookViewId="0">
      <pane ySplit="6" topLeftCell="A28" activePane="bottomLeft" state="frozen"/>
      <selection pane="bottomLeft" activeCell="L30" sqref="L30"/>
    </sheetView>
  </sheetViews>
  <sheetFormatPr baseColWidth="10" defaultRowHeight="12.75"/>
  <cols>
    <col min="1" max="1" width="18" style="29" customWidth="1"/>
    <col min="2" max="2" width="31.7109375" style="1" customWidth="1"/>
    <col min="3" max="3" width="13" style="1" customWidth="1"/>
    <col min="4" max="4" width="11.5703125" style="1" customWidth="1"/>
    <col min="5" max="5" width="11.42578125" style="1"/>
    <col min="6" max="6" width="6.140625" style="5" customWidth="1"/>
    <col min="7" max="7" width="6.28515625" style="5" customWidth="1"/>
  </cols>
  <sheetData>
    <row r="1" spans="1:7" ht="15.75">
      <c r="G1" s="19" t="s">
        <v>47</v>
      </c>
    </row>
    <row r="2" spans="1:7">
      <c r="B2" s="2" t="s">
        <v>129</v>
      </c>
    </row>
    <row r="3" spans="1:7">
      <c r="B3" s="15"/>
    </row>
    <row r="4" spans="1:7">
      <c r="B4" s="7"/>
    </row>
    <row r="5" spans="1:7" ht="13.5" thickBot="1">
      <c r="D5" s="3" t="s">
        <v>14</v>
      </c>
      <c r="E5" s="123">
        <v>43958</v>
      </c>
      <c r="F5" s="34"/>
    </row>
    <row r="6" spans="1:7" s="4" customFormat="1" ht="34.5" thickBot="1">
      <c r="A6" s="59" t="s">
        <v>119</v>
      </c>
      <c r="B6" s="60" t="s">
        <v>1</v>
      </c>
      <c r="C6" s="61" t="s">
        <v>117</v>
      </c>
      <c r="D6" s="61" t="s">
        <v>118</v>
      </c>
      <c r="E6" s="62" t="s">
        <v>0</v>
      </c>
      <c r="F6" s="63" t="s">
        <v>126</v>
      </c>
      <c r="G6" s="64" t="s">
        <v>127</v>
      </c>
    </row>
    <row r="7" spans="1:7">
      <c r="A7" s="53" t="s">
        <v>133</v>
      </c>
      <c r="B7" s="54" t="s">
        <v>120</v>
      </c>
      <c r="C7" s="55">
        <v>40388</v>
      </c>
      <c r="D7" s="14" t="s">
        <v>121</v>
      </c>
      <c r="E7" s="14" t="s">
        <v>122</v>
      </c>
      <c r="F7" s="56" t="s">
        <v>128</v>
      </c>
      <c r="G7" s="57"/>
    </row>
    <row r="8" spans="1:7">
      <c r="A8" s="58"/>
      <c r="B8" s="47" t="s">
        <v>125</v>
      </c>
      <c r="C8" s="35">
        <v>40388</v>
      </c>
      <c r="D8" s="11" t="s">
        <v>121</v>
      </c>
      <c r="E8" s="11" t="s">
        <v>122</v>
      </c>
      <c r="F8" s="41" t="s">
        <v>128</v>
      </c>
      <c r="G8" s="42"/>
    </row>
    <row r="9" spans="1:7">
      <c r="A9" s="58"/>
      <c r="B9" s="47" t="s">
        <v>130</v>
      </c>
      <c r="C9" s="35">
        <v>40388</v>
      </c>
      <c r="D9" s="11" t="s">
        <v>121</v>
      </c>
      <c r="E9" s="11" t="s">
        <v>117</v>
      </c>
      <c r="F9" s="41"/>
      <c r="G9" s="42"/>
    </row>
    <row r="10" spans="1:7">
      <c r="A10" s="30"/>
      <c r="B10" s="47" t="s">
        <v>123</v>
      </c>
      <c r="C10" s="35">
        <v>40388</v>
      </c>
      <c r="D10" s="11" t="s">
        <v>121</v>
      </c>
      <c r="E10" s="11" t="s">
        <v>122</v>
      </c>
      <c r="F10" s="41"/>
      <c r="G10" s="42" t="s">
        <v>128</v>
      </c>
    </row>
    <row r="11" spans="1:7">
      <c r="A11" s="22"/>
      <c r="B11" s="47" t="s">
        <v>29</v>
      </c>
      <c r="C11" s="35">
        <v>40388</v>
      </c>
      <c r="D11" s="11" t="s">
        <v>121</v>
      </c>
      <c r="E11" s="11" t="s">
        <v>117</v>
      </c>
      <c r="F11" s="41"/>
      <c r="G11" s="42"/>
    </row>
    <row r="12" spans="1:7">
      <c r="A12" s="22"/>
      <c r="B12" s="47"/>
      <c r="C12" s="35"/>
      <c r="D12" s="11"/>
      <c r="E12" s="11"/>
      <c r="F12" s="41"/>
      <c r="G12" s="42"/>
    </row>
    <row r="13" spans="1:7">
      <c r="A13" s="46" t="s">
        <v>19</v>
      </c>
      <c r="B13" s="47" t="s">
        <v>12</v>
      </c>
      <c r="C13" s="36">
        <v>40388</v>
      </c>
      <c r="D13" s="12" t="s">
        <v>121</v>
      </c>
      <c r="E13" s="12" t="s">
        <v>122</v>
      </c>
      <c r="F13" s="41" t="s">
        <v>128</v>
      </c>
      <c r="G13" s="42"/>
    </row>
    <row r="14" spans="1:7">
      <c r="A14" s="22"/>
      <c r="B14" s="47"/>
      <c r="C14" s="36"/>
      <c r="D14" s="12"/>
      <c r="E14" s="12"/>
      <c r="F14" s="41"/>
      <c r="G14" s="42"/>
    </row>
    <row r="15" spans="1:7">
      <c r="A15" s="46" t="s">
        <v>131</v>
      </c>
      <c r="B15" s="40" t="s">
        <v>11</v>
      </c>
      <c r="C15" s="36">
        <v>40388</v>
      </c>
      <c r="D15" s="12" t="s">
        <v>121</v>
      </c>
      <c r="E15" s="12" t="s">
        <v>132</v>
      </c>
      <c r="F15" s="41" t="s">
        <v>128</v>
      </c>
      <c r="G15" s="42"/>
    </row>
    <row r="16" spans="1:7">
      <c r="A16" s="22"/>
      <c r="B16" s="40"/>
      <c r="C16" s="36"/>
      <c r="D16" s="12"/>
      <c r="E16" s="12"/>
      <c r="F16" s="41"/>
      <c r="G16" s="42"/>
    </row>
    <row r="17" spans="1:7" s="20" customFormat="1">
      <c r="A17" s="46" t="s">
        <v>19</v>
      </c>
      <c r="B17" s="40" t="s">
        <v>21</v>
      </c>
      <c r="C17" s="36">
        <v>40564</v>
      </c>
      <c r="D17" s="12" t="s">
        <v>121</v>
      </c>
      <c r="E17" s="12" t="s">
        <v>117</v>
      </c>
      <c r="F17" s="41"/>
      <c r="G17" s="42"/>
    </row>
    <row r="18" spans="1:7" s="20" customFormat="1">
      <c r="A18" s="22"/>
      <c r="B18" s="40" t="s">
        <v>83</v>
      </c>
      <c r="C18" s="36">
        <v>40564</v>
      </c>
      <c r="D18" s="12" t="s">
        <v>121</v>
      </c>
      <c r="E18" s="12" t="s">
        <v>117</v>
      </c>
      <c r="F18" s="41"/>
      <c r="G18" s="42"/>
    </row>
    <row r="19" spans="1:7">
      <c r="A19" s="22"/>
      <c r="B19" s="47" t="s">
        <v>84</v>
      </c>
      <c r="C19" s="36">
        <v>40564</v>
      </c>
      <c r="D19" s="12" t="s">
        <v>121</v>
      </c>
      <c r="E19" s="12" t="s">
        <v>117</v>
      </c>
      <c r="F19" s="41"/>
      <c r="G19" s="42"/>
    </row>
    <row r="20" spans="1:7">
      <c r="A20" s="22"/>
      <c r="B20" s="47" t="s">
        <v>134</v>
      </c>
      <c r="C20" s="36">
        <v>40564</v>
      </c>
      <c r="D20" s="12" t="s">
        <v>121</v>
      </c>
      <c r="E20" s="12" t="s">
        <v>117</v>
      </c>
      <c r="F20" s="41"/>
      <c r="G20" s="42"/>
    </row>
    <row r="21" spans="1:7">
      <c r="A21" s="22"/>
      <c r="B21" s="47" t="s">
        <v>135</v>
      </c>
      <c r="C21" s="36">
        <v>40564</v>
      </c>
      <c r="D21" s="12" t="s">
        <v>121</v>
      </c>
      <c r="E21" s="12" t="s">
        <v>117</v>
      </c>
      <c r="F21" s="41"/>
      <c r="G21" s="42"/>
    </row>
    <row r="22" spans="1:7">
      <c r="A22" s="22"/>
      <c r="B22" s="47" t="s">
        <v>136</v>
      </c>
      <c r="C22" s="36">
        <v>40564</v>
      </c>
      <c r="D22" s="12" t="s">
        <v>121</v>
      </c>
      <c r="E22" s="12" t="s">
        <v>117</v>
      </c>
      <c r="F22" s="41"/>
      <c r="G22" s="42"/>
    </row>
    <row r="23" spans="1:7">
      <c r="A23" s="22"/>
      <c r="B23" s="47" t="s">
        <v>137</v>
      </c>
      <c r="C23" s="36">
        <v>40564</v>
      </c>
      <c r="D23" s="12" t="s">
        <v>121</v>
      </c>
      <c r="E23" s="12" t="s">
        <v>117</v>
      </c>
      <c r="F23" s="41"/>
      <c r="G23" s="42"/>
    </row>
    <row r="24" spans="1:7">
      <c r="A24" s="22"/>
      <c r="B24" s="47" t="s">
        <v>85</v>
      </c>
      <c r="C24" s="36">
        <v>40564</v>
      </c>
      <c r="D24" s="12" t="s">
        <v>121</v>
      </c>
      <c r="E24" s="12" t="s">
        <v>117</v>
      </c>
      <c r="F24" s="41"/>
      <c r="G24" s="42"/>
    </row>
    <row r="25" spans="1:7">
      <c r="A25" s="22"/>
      <c r="B25" s="47" t="s">
        <v>86</v>
      </c>
      <c r="C25" s="36">
        <v>40564</v>
      </c>
      <c r="D25" s="12" t="s">
        <v>121</v>
      </c>
      <c r="E25" s="12" t="s">
        <v>117</v>
      </c>
      <c r="F25" s="41"/>
      <c r="G25" s="42"/>
    </row>
    <row r="26" spans="1:7">
      <c r="A26" s="22"/>
      <c r="B26" s="47" t="s">
        <v>22</v>
      </c>
      <c r="C26" s="36">
        <v>40564</v>
      </c>
      <c r="D26" s="12" t="s">
        <v>121</v>
      </c>
      <c r="E26" s="12" t="s">
        <v>138</v>
      </c>
      <c r="F26" s="41"/>
      <c r="G26" s="42"/>
    </row>
    <row r="27" spans="1:7">
      <c r="A27" s="22"/>
      <c r="B27" s="47" t="s">
        <v>87</v>
      </c>
      <c r="C27" s="36">
        <v>40564</v>
      </c>
      <c r="D27" s="12" t="s">
        <v>121</v>
      </c>
      <c r="E27" s="12" t="s">
        <v>138</v>
      </c>
      <c r="F27" s="41"/>
      <c r="G27" s="42"/>
    </row>
    <row r="28" spans="1:7">
      <c r="A28" s="22"/>
      <c r="B28" s="47" t="s">
        <v>88</v>
      </c>
      <c r="C28" s="36">
        <v>40564</v>
      </c>
      <c r="D28" s="12" t="s">
        <v>121</v>
      </c>
      <c r="E28" s="12" t="s">
        <v>138</v>
      </c>
      <c r="F28" s="41"/>
      <c r="G28" s="42"/>
    </row>
    <row r="29" spans="1:7">
      <c r="A29" s="22"/>
      <c r="B29" s="47" t="s">
        <v>23</v>
      </c>
      <c r="C29" s="36">
        <v>40564</v>
      </c>
      <c r="D29" s="12" t="s">
        <v>121</v>
      </c>
      <c r="E29" s="12" t="s">
        <v>117</v>
      </c>
      <c r="F29" s="41"/>
      <c r="G29" s="42"/>
    </row>
    <row r="30" spans="1:7">
      <c r="A30" s="22"/>
      <c r="B30" s="47" t="s">
        <v>89</v>
      </c>
      <c r="C30" s="36">
        <v>40564</v>
      </c>
      <c r="D30" s="12" t="s">
        <v>121</v>
      </c>
      <c r="E30" s="12" t="s">
        <v>117</v>
      </c>
      <c r="F30" s="41"/>
      <c r="G30" s="42"/>
    </row>
    <row r="31" spans="1:7">
      <c r="A31" s="22"/>
      <c r="B31" s="47" t="s">
        <v>90</v>
      </c>
      <c r="C31" s="36">
        <v>40564</v>
      </c>
      <c r="D31" s="12" t="s">
        <v>121</v>
      </c>
      <c r="E31" s="12" t="s">
        <v>117</v>
      </c>
      <c r="F31" s="41"/>
      <c r="G31" s="42"/>
    </row>
    <row r="32" spans="1:7">
      <c r="A32" s="22"/>
      <c r="B32" s="47" t="s">
        <v>24</v>
      </c>
      <c r="C32" s="36">
        <v>40564</v>
      </c>
      <c r="D32" s="12" t="s">
        <v>121</v>
      </c>
      <c r="E32" s="12" t="s">
        <v>117</v>
      </c>
      <c r="F32" s="41"/>
      <c r="G32" s="42"/>
    </row>
    <row r="33" spans="1:7">
      <c r="A33" s="22"/>
      <c r="B33" s="47" t="s">
        <v>91</v>
      </c>
      <c r="C33" s="36">
        <v>40564</v>
      </c>
      <c r="D33" s="12" t="s">
        <v>121</v>
      </c>
      <c r="E33" s="12" t="s">
        <v>117</v>
      </c>
      <c r="F33" s="41"/>
      <c r="G33" s="42"/>
    </row>
    <row r="34" spans="1:7">
      <c r="A34" s="22"/>
      <c r="B34" s="47" t="s">
        <v>92</v>
      </c>
      <c r="C34" s="36">
        <v>40564</v>
      </c>
      <c r="D34" s="12" t="s">
        <v>121</v>
      </c>
      <c r="E34" s="12" t="s">
        <v>117</v>
      </c>
      <c r="F34" s="41"/>
      <c r="G34" s="42"/>
    </row>
    <row r="35" spans="1:7">
      <c r="A35" s="46" t="s">
        <v>139</v>
      </c>
      <c r="B35" s="47" t="s">
        <v>140</v>
      </c>
      <c r="C35" s="36">
        <v>41438</v>
      </c>
      <c r="D35" s="12" t="s">
        <v>141</v>
      </c>
      <c r="E35" s="12" t="s">
        <v>117</v>
      </c>
      <c r="F35" s="41"/>
      <c r="G35" s="42"/>
    </row>
    <row r="36" spans="1:7">
      <c r="A36" s="22" t="s">
        <v>139</v>
      </c>
      <c r="B36" s="40" t="s">
        <v>142</v>
      </c>
      <c r="C36" s="36">
        <v>41656</v>
      </c>
      <c r="D36" s="12" t="s">
        <v>121</v>
      </c>
      <c r="E36" s="12" t="s">
        <v>117</v>
      </c>
      <c r="F36" s="41" t="s">
        <v>143</v>
      </c>
      <c r="G36" s="42"/>
    </row>
    <row r="37" spans="1:7">
      <c r="A37" s="22" t="s">
        <v>139</v>
      </c>
      <c r="B37" s="40" t="s">
        <v>142</v>
      </c>
      <c r="C37" s="36">
        <v>42235</v>
      </c>
      <c r="D37" s="92" t="s">
        <v>151</v>
      </c>
      <c r="E37" s="12" t="s">
        <v>117</v>
      </c>
      <c r="F37" s="41" t="s">
        <v>143</v>
      </c>
      <c r="G37" s="42"/>
    </row>
    <row r="38" spans="1:7">
      <c r="A38" s="22" t="s">
        <v>139</v>
      </c>
      <c r="B38" s="40" t="s">
        <v>142</v>
      </c>
      <c r="C38" s="36">
        <v>43551</v>
      </c>
      <c r="D38" s="92" t="s">
        <v>151</v>
      </c>
      <c r="E38" s="12" t="s">
        <v>117</v>
      </c>
      <c r="F38" s="41" t="s">
        <v>143</v>
      </c>
      <c r="G38" s="42"/>
    </row>
    <row r="39" spans="1:7">
      <c r="A39" s="307" t="s">
        <v>139</v>
      </c>
      <c r="B39" s="50" t="s">
        <v>1765</v>
      </c>
      <c r="C39" s="36">
        <v>43788</v>
      </c>
      <c r="D39" s="92" t="s">
        <v>151</v>
      </c>
      <c r="E39" s="92" t="s">
        <v>117</v>
      </c>
      <c r="F39" s="41" t="s">
        <v>143</v>
      </c>
      <c r="G39" s="42"/>
    </row>
    <row r="40" spans="1:7">
      <c r="A40" s="307" t="s">
        <v>1767</v>
      </c>
      <c r="B40" s="50" t="s">
        <v>1766</v>
      </c>
      <c r="C40" s="36">
        <v>43815</v>
      </c>
      <c r="D40" s="92" t="s">
        <v>151</v>
      </c>
      <c r="E40" s="92" t="s">
        <v>117</v>
      </c>
      <c r="F40" s="41"/>
      <c r="G40" s="42"/>
    </row>
    <row r="41" spans="1:7">
      <c r="A41" s="307" t="s">
        <v>1770</v>
      </c>
      <c r="B41" s="48" t="s">
        <v>1771</v>
      </c>
      <c r="C41" s="36">
        <v>43874</v>
      </c>
      <c r="D41" s="92" t="s">
        <v>151</v>
      </c>
      <c r="E41" s="92" t="s">
        <v>117</v>
      </c>
      <c r="F41" s="41"/>
      <c r="G41" s="42"/>
    </row>
    <row r="42" spans="1:7" ht="22.5">
      <c r="A42" s="22"/>
      <c r="B42" s="50" t="s">
        <v>1774</v>
      </c>
      <c r="C42" s="36">
        <v>43958</v>
      </c>
      <c r="D42" s="92" t="s">
        <v>151</v>
      </c>
      <c r="E42" s="92" t="s">
        <v>117</v>
      </c>
      <c r="F42" s="41"/>
      <c r="G42" s="42"/>
    </row>
    <row r="43" spans="1:7">
      <c r="A43" s="22"/>
      <c r="B43" s="47"/>
      <c r="C43" s="36"/>
      <c r="D43" s="12"/>
      <c r="E43" s="12"/>
      <c r="F43" s="41"/>
      <c r="G43" s="42"/>
    </row>
    <row r="44" spans="1:7">
      <c r="A44" s="22"/>
      <c r="B44" s="47"/>
      <c r="C44" s="36"/>
      <c r="D44" s="12"/>
      <c r="E44" s="12"/>
      <c r="F44" s="41"/>
      <c r="G44" s="42"/>
    </row>
    <row r="45" spans="1:7">
      <c r="A45" s="22"/>
      <c r="B45" s="47"/>
      <c r="C45" s="36"/>
      <c r="D45" s="12"/>
      <c r="E45" s="12"/>
      <c r="F45" s="41"/>
      <c r="G45" s="42"/>
    </row>
    <row r="46" spans="1:7">
      <c r="A46" s="22"/>
      <c r="B46" s="47"/>
      <c r="C46" s="36"/>
      <c r="D46" s="12"/>
      <c r="E46" s="12"/>
      <c r="F46" s="41"/>
      <c r="G46" s="42"/>
    </row>
    <row r="47" spans="1:7">
      <c r="A47" s="22"/>
      <c r="B47" s="47"/>
      <c r="C47" s="36"/>
      <c r="D47" s="12"/>
      <c r="E47" s="12"/>
      <c r="F47" s="41"/>
      <c r="G47" s="42"/>
    </row>
    <row r="48" spans="1:7">
      <c r="A48" s="22"/>
      <c r="B48" s="47"/>
      <c r="C48" s="36"/>
      <c r="D48" s="12"/>
      <c r="E48" s="12"/>
      <c r="F48" s="41"/>
      <c r="G48" s="42"/>
    </row>
    <row r="49" spans="1:7">
      <c r="A49" s="22"/>
      <c r="B49" s="47"/>
      <c r="C49" s="36"/>
      <c r="D49" s="12"/>
      <c r="E49" s="12"/>
      <c r="F49" s="41"/>
      <c r="G49" s="42"/>
    </row>
    <row r="50" spans="1:7">
      <c r="A50" s="22"/>
      <c r="B50" s="40"/>
      <c r="C50" s="36"/>
      <c r="D50" s="12"/>
      <c r="E50" s="12"/>
      <c r="F50" s="41"/>
      <c r="G50" s="42"/>
    </row>
    <row r="51" spans="1:7">
      <c r="A51" s="22"/>
      <c r="B51" s="47"/>
      <c r="C51" s="36"/>
      <c r="D51" s="12"/>
      <c r="E51" s="12"/>
      <c r="F51" s="41"/>
      <c r="G51" s="42"/>
    </row>
    <row r="52" spans="1:7">
      <c r="A52" s="22"/>
      <c r="B52" s="40"/>
      <c r="C52" s="36"/>
      <c r="D52" s="12"/>
      <c r="E52" s="12"/>
      <c r="F52" s="41"/>
      <c r="G52" s="42"/>
    </row>
    <row r="53" spans="1:7">
      <c r="A53" s="22"/>
      <c r="B53" s="47"/>
      <c r="C53" s="36"/>
      <c r="D53" s="12"/>
      <c r="E53" s="12"/>
      <c r="F53" s="41"/>
      <c r="G53" s="42"/>
    </row>
    <row r="54" spans="1:7">
      <c r="A54" s="22"/>
      <c r="B54" s="40"/>
      <c r="C54" s="36"/>
      <c r="D54" s="12"/>
      <c r="E54" s="12"/>
      <c r="F54" s="41"/>
      <c r="G54" s="42"/>
    </row>
    <row r="55" spans="1:7">
      <c r="A55" s="22"/>
      <c r="B55" s="47"/>
      <c r="C55" s="36"/>
      <c r="D55" s="12"/>
      <c r="E55" s="12"/>
      <c r="F55" s="41"/>
      <c r="G55" s="42"/>
    </row>
    <row r="56" spans="1:7">
      <c r="A56" s="22"/>
      <c r="B56" s="40"/>
      <c r="C56" s="36"/>
      <c r="D56" s="12"/>
      <c r="E56" s="12"/>
      <c r="F56" s="41"/>
      <c r="G56" s="42"/>
    </row>
    <row r="57" spans="1:7">
      <c r="A57" s="22"/>
      <c r="B57" s="47"/>
      <c r="C57" s="36"/>
      <c r="D57" s="12"/>
      <c r="E57" s="12"/>
      <c r="F57" s="41"/>
      <c r="G57" s="42"/>
    </row>
    <row r="58" spans="1:7">
      <c r="A58" s="22"/>
      <c r="B58" s="40"/>
      <c r="C58" s="36"/>
      <c r="D58" s="12"/>
      <c r="E58" s="12"/>
      <c r="F58" s="41"/>
      <c r="G58" s="42"/>
    </row>
    <row r="59" spans="1:7">
      <c r="A59" s="22"/>
      <c r="B59" s="47"/>
      <c r="C59" s="36"/>
      <c r="D59" s="12"/>
      <c r="E59" s="12"/>
      <c r="F59" s="41"/>
      <c r="G59" s="42"/>
    </row>
    <row r="60" spans="1:7">
      <c r="A60" s="22"/>
      <c r="B60" s="40"/>
      <c r="C60" s="36"/>
      <c r="D60" s="12"/>
      <c r="E60" s="12"/>
      <c r="F60" s="41"/>
      <c r="G60" s="42"/>
    </row>
    <row r="61" spans="1:7">
      <c r="A61" s="22"/>
      <c r="B61" s="47"/>
      <c r="C61" s="36"/>
      <c r="D61" s="12"/>
      <c r="E61" s="12"/>
      <c r="F61" s="41"/>
      <c r="G61" s="42"/>
    </row>
    <row r="62" spans="1:7">
      <c r="A62" s="22"/>
      <c r="B62" s="40"/>
      <c r="C62" s="36"/>
      <c r="D62" s="12"/>
      <c r="E62" s="12"/>
      <c r="F62" s="41"/>
      <c r="G62" s="42"/>
    </row>
    <row r="63" spans="1:7">
      <c r="A63" s="22"/>
      <c r="B63" s="47"/>
      <c r="C63" s="36"/>
      <c r="D63" s="12"/>
      <c r="E63" s="12"/>
      <c r="F63" s="41"/>
      <c r="G63" s="42"/>
    </row>
    <row r="64" spans="1:7">
      <c r="A64" s="22"/>
      <c r="B64" s="47"/>
      <c r="C64" s="36"/>
      <c r="D64" s="12"/>
      <c r="E64" s="12"/>
      <c r="F64" s="41"/>
      <c r="G64" s="42"/>
    </row>
    <row r="65" spans="1:7">
      <c r="A65" s="22"/>
      <c r="B65" s="40"/>
      <c r="C65" s="36"/>
      <c r="D65" s="12"/>
      <c r="E65" s="12"/>
      <c r="F65" s="41"/>
      <c r="G65" s="42"/>
    </row>
    <row r="66" spans="1:7">
      <c r="A66" s="22"/>
      <c r="B66" s="40"/>
      <c r="C66" s="36"/>
      <c r="D66" s="12"/>
      <c r="E66" s="12"/>
      <c r="F66" s="41"/>
      <c r="G66" s="42"/>
    </row>
    <row r="67" spans="1:7">
      <c r="A67" s="22"/>
      <c r="B67" s="47"/>
      <c r="C67" s="36"/>
      <c r="D67" s="12"/>
      <c r="E67" s="12"/>
      <c r="F67" s="41"/>
      <c r="G67" s="42"/>
    </row>
    <row r="68" spans="1:7">
      <c r="A68" s="22"/>
      <c r="B68" s="40"/>
      <c r="C68" s="36"/>
      <c r="D68" s="12"/>
      <c r="E68" s="12"/>
      <c r="F68" s="41"/>
      <c r="G68" s="42"/>
    </row>
    <row r="69" spans="1:7">
      <c r="A69" s="22"/>
      <c r="B69" s="47"/>
      <c r="C69" s="36"/>
      <c r="D69" s="12"/>
      <c r="E69" s="12"/>
      <c r="F69" s="41"/>
      <c r="G69" s="42"/>
    </row>
    <row r="70" spans="1:7">
      <c r="A70" s="22"/>
      <c r="B70" s="40"/>
      <c r="C70" s="36"/>
      <c r="D70" s="12"/>
      <c r="E70" s="12"/>
      <c r="F70" s="41"/>
      <c r="G70" s="42"/>
    </row>
    <row r="71" spans="1:7">
      <c r="A71" s="22"/>
      <c r="B71" s="47"/>
      <c r="C71" s="36"/>
      <c r="D71" s="12"/>
      <c r="E71" s="12"/>
      <c r="F71" s="41"/>
      <c r="G71" s="42"/>
    </row>
    <row r="72" spans="1:7">
      <c r="A72" s="30"/>
      <c r="B72" s="47"/>
      <c r="C72" s="35"/>
      <c r="D72" s="11"/>
      <c r="E72" s="11"/>
      <c r="F72" s="41"/>
      <c r="G72" s="42"/>
    </row>
    <row r="73" spans="1:7">
      <c r="A73" s="30"/>
      <c r="B73" s="47"/>
      <c r="C73" s="35"/>
      <c r="D73" s="11"/>
      <c r="E73" s="11"/>
      <c r="F73" s="41"/>
      <c r="G73" s="42"/>
    </row>
    <row r="74" spans="1:7">
      <c r="A74" s="30"/>
      <c r="B74" s="47"/>
      <c r="C74" s="35"/>
      <c r="D74" s="11"/>
      <c r="E74" s="11"/>
      <c r="F74" s="41"/>
      <c r="G74" s="42"/>
    </row>
    <row r="75" spans="1:7">
      <c r="A75" s="30"/>
      <c r="B75" s="47"/>
      <c r="C75" s="35"/>
      <c r="D75" s="11"/>
      <c r="E75" s="11"/>
      <c r="F75" s="41"/>
      <c r="G75" s="42"/>
    </row>
    <row r="76" spans="1:7">
      <c r="A76" s="30"/>
      <c r="B76" s="47"/>
      <c r="C76" s="35"/>
      <c r="D76" s="11"/>
      <c r="E76" s="11"/>
      <c r="F76" s="41"/>
      <c r="G76" s="42"/>
    </row>
    <row r="77" spans="1:7">
      <c r="A77" s="30"/>
      <c r="B77" s="47"/>
      <c r="C77" s="35"/>
      <c r="D77" s="11"/>
      <c r="E77" s="11"/>
      <c r="F77" s="41"/>
      <c r="G77" s="42"/>
    </row>
    <row r="78" spans="1:7">
      <c r="A78" s="30"/>
      <c r="B78" s="47"/>
      <c r="C78" s="35"/>
      <c r="D78" s="11"/>
      <c r="E78" s="11"/>
      <c r="F78" s="41"/>
      <c r="G78" s="42"/>
    </row>
    <row r="79" spans="1:7">
      <c r="A79" s="30"/>
      <c r="B79" s="47"/>
      <c r="C79" s="35"/>
      <c r="D79" s="11"/>
      <c r="E79" s="11"/>
      <c r="F79" s="41"/>
      <c r="G79" s="42"/>
    </row>
    <row r="80" spans="1:7">
      <c r="A80" s="30"/>
      <c r="B80" s="47"/>
      <c r="C80" s="35"/>
      <c r="D80" s="11"/>
      <c r="E80" s="11"/>
      <c r="F80" s="41"/>
      <c r="G80" s="42"/>
    </row>
    <row r="81" spans="1:7">
      <c r="A81" s="30"/>
      <c r="B81" s="47"/>
      <c r="C81" s="35"/>
      <c r="D81" s="11"/>
      <c r="E81" s="11"/>
      <c r="F81" s="41"/>
      <c r="G81" s="42"/>
    </row>
    <row r="82" spans="1:7">
      <c r="A82" s="30"/>
      <c r="B82" s="47"/>
      <c r="C82" s="35"/>
      <c r="D82" s="11"/>
      <c r="E82" s="11"/>
      <c r="F82" s="41"/>
      <c r="G82" s="42"/>
    </row>
    <row r="83" spans="1:7">
      <c r="A83" s="22"/>
      <c r="B83" s="40"/>
      <c r="C83" s="35"/>
      <c r="D83" s="11"/>
      <c r="E83" s="11"/>
      <c r="F83" s="41"/>
      <c r="G83" s="42"/>
    </row>
    <row r="84" spans="1:7">
      <c r="A84" s="22"/>
      <c r="B84" s="47"/>
      <c r="C84" s="35"/>
      <c r="D84" s="11"/>
      <c r="E84" s="11"/>
      <c r="F84" s="41"/>
      <c r="G84" s="42"/>
    </row>
    <row r="85" spans="1:7">
      <c r="A85" s="31"/>
      <c r="B85" s="47"/>
      <c r="C85" s="35"/>
      <c r="D85" s="11"/>
      <c r="E85" s="11"/>
      <c r="F85" s="41"/>
      <c r="G85" s="42"/>
    </row>
    <row r="86" spans="1:7">
      <c r="A86" s="31"/>
      <c r="B86" s="47"/>
      <c r="C86" s="35"/>
      <c r="D86" s="11"/>
      <c r="E86" s="11"/>
      <c r="F86" s="41"/>
      <c r="G86" s="42"/>
    </row>
    <row r="87" spans="1:7">
      <c r="A87" s="31"/>
      <c r="B87" s="48"/>
      <c r="C87" s="35"/>
      <c r="D87" s="11"/>
      <c r="E87" s="11"/>
      <c r="F87" s="41"/>
      <c r="G87" s="42"/>
    </row>
    <row r="88" spans="1:7">
      <c r="A88" s="31"/>
      <c r="B88" s="49"/>
      <c r="C88" s="35"/>
      <c r="D88" s="11"/>
      <c r="E88" s="11"/>
      <c r="F88" s="41"/>
      <c r="G88" s="42"/>
    </row>
    <row r="89" spans="1:7" s="21" customFormat="1">
      <c r="A89" s="31"/>
      <c r="B89" s="48"/>
      <c r="C89" s="35"/>
      <c r="D89" s="11"/>
      <c r="E89" s="11"/>
      <c r="F89" s="41"/>
      <c r="G89" s="42"/>
    </row>
    <row r="90" spans="1:7">
      <c r="A90" s="22"/>
      <c r="B90" s="40"/>
      <c r="C90" s="35"/>
      <c r="D90" s="11"/>
      <c r="E90" s="11"/>
      <c r="F90" s="41"/>
      <c r="G90" s="42"/>
    </row>
    <row r="91" spans="1:7">
      <c r="A91" s="22"/>
      <c r="B91" s="47"/>
      <c r="C91" s="35"/>
      <c r="D91" s="11"/>
      <c r="E91" s="11"/>
      <c r="F91" s="41"/>
      <c r="G91" s="42"/>
    </row>
    <row r="92" spans="1:7">
      <c r="A92" s="30"/>
      <c r="B92" s="47"/>
      <c r="C92" s="35"/>
      <c r="D92" s="11"/>
      <c r="E92" s="11"/>
      <c r="F92" s="41"/>
      <c r="G92" s="42"/>
    </row>
    <row r="93" spans="1:7">
      <c r="A93" s="30"/>
      <c r="B93" s="47"/>
      <c r="C93" s="35"/>
      <c r="D93" s="11"/>
      <c r="E93" s="11"/>
      <c r="F93" s="41"/>
      <c r="G93" s="42"/>
    </row>
    <row r="94" spans="1:7">
      <c r="A94" s="30"/>
      <c r="B94" s="47"/>
      <c r="C94" s="35"/>
      <c r="D94" s="11"/>
      <c r="E94" s="11"/>
      <c r="F94" s="41"/>
      <c r="G94" s="42"/>
    </row>
    <row r="95" spans="1:7">
      <c r="A95" s="30"/>
      <c r="B95" s="47"/>
      <c r="C95" s="35"/>
      <c r="D95" s="11"/>
      <c r="E95" s="11"/>
      <c r="F95" s="41"/>
      <c r="G95" s="42"/>
    </row>
    <row r="96" spans="1:7">
      <c r="A96" s="30"/>
      <c r="B96" s="47"/>
      <c r="C96" s="35"/>
      <c r="D96" s="11"/>
      <c r="E96" s="11"/>
      <c r="F96" s="41"/>
      <c r="G96" s="42"/>
    </row>
    <row r="97" spans="1:7">
      <c r="A97" s="30"/>
      <c r="B97" s="47"/>
      <c r="C97" s="35"/>
      <c r="D97" s="11"/>
      <c r="E97" s="11"/>
      <c r="F97" s="41"/>
      <c r="G97" s="42"/>
    </row>
    <row r="98" spans="1:7">
      <c r="A98" s="30"/>
      <c r="B98" s="47"/>
      <c r="C98" s="35"/>
      <c r="D98" s="11"/>
      <c r="E98" s="11"/>
      <c r="F98" s="41"/>
      <c r="G98" s="42"/>
    </row>
    <row r="99" spans="1:7">
      <c r="A99" s="30"/>
      <c r="B99" s="47"/>
      <c r="C99" s="35"/>
      <c r="D99" s="11"/>
      <c r="E99" s="11"/>
      <c r="F99" s="41"/>
      <c r="G99" s="42"/>
    </row>
    <row r="100" spans="1:7">
      <c r="A100" s="30"/>
      <c r="B100" s="47"/>
      <c r="C100" s="35"/>
      <c r="D100" s="11"/>
      <c r="E100" s="11"/>
      <c r="F100" s="41"/>
      <c r="G100" s="42"/>
    </row>
    <row r="101" spans="1:7">
      <c r="A101" s="30"/>
      <c r="B101" s="47"/>
      <c r="C101" s="35"/>
      <c r="D101" s="11"/>
      <c r="E101" s="11"/>
      <c r="F101" s="41"/>
      <c r="G101" s="42"/>
    </row>
    <row r="102" spans="1:7">
      <c r="A102" s="30"/>
      <c r="B102" s="47"/>
      <c r="C102" s="35"/>
      <c r="D102" s="11"/>
      <c r="E102" s="11"/>
      <c r="F102" s="41"/>
      <c r="G102" s="42"/>
    </row>
    <row r="103" spans="1:7">
      <c r="A103" s="30"/>
      <c r="B103" s="47"/>
      <c r="C103" s="35"/>
      <c r="D103" s="11"/>
      <c r="E103" s="11"/>
      <c r="F103" s="41"/>
      <c r="G103" s="42"/>
    </row>
    <row r="104" spans="1:7">
      <c r="A104" s="30"/>
      <c r="B104" s="47"/>
      <c r="C104" s="35"/>
      <c r="D104" s="11"/>
      <c r="E104" s="11"/>
      <c r="F104" s="41"/>
      <c r="G104" s="42"/>
    </row>
    <row r="105" spans="1:7">
      <c r="A105" s="30"/>
      <c r="B105" s="47"/>
      <c r="C105" s="35"/>
      <c r="D105" s="11"/>
      <c r="E105" s="11"/>
      <c r="F105" s="41"/>
      <c r="G105" s="42"/>
    </row>
    <row r="106" spans="1:7">
      <c r="A106" s="30"/>
      <c r="B106" s="47"/>
      <c r="C106" s="35"/>
      <c r="D106" s="11"/>
      <c r="E106" s="11"/>
      <c r="F106" s="41"/>
      <c r="G106" s="42"/>
    </row>
    <row r="107" spans="1:7">
      <c r="A107" s="30"/>
      <c r="B107" s="47"/>
      <c r="C107" s="35"/>
      <c r="D107" s="11"/>
      <c r="E107" s="11"/>
      <c r="F107" s="41"/>
      <c r="G107" s="42"/>
    </row>
    <row r="108" spans="1:7">
      <c r="A108" s="30"/>
      <c r="B108" s="47"/>
      <c r="C108" s="35"/>
      <c r="D108" s="11"/>
      <c r="E108" s="11"/>
      <c r="F108" s="41"/>
      <c r="G108" s="42"/>
    </row>
    <row r="109" spans="1:7">
      <c r="A109" s="22"/>
      <c r="B109" s="47"/>
      <c r="C109" s="36"/>
      <c r="D109" s="12"/>
      <c r="E109" s="12"/>
      <c r="F109" s="41"/>
      <c r="G109" s="42"/>
    </row>
    <row r="110" spans="1:7">
      <c r="A110" s="30"/>
      <c r="B110" s="47"/>
      <c r="C110" s="35"/>
      <c r="D110" s="11"/>
      <c r="E110" s="11"/>
      <c r="F110" s="41"/>
      <c r="G110" s="42"/>
    </row>
    <row r="111" spans="1:7">
      <c r="A111" s="22"/>
      <c r="B111" s="47"/>
      <c r="C111" s="36"/>
      <c r="D111" s="12"/>
      <c r="E111" s="12"/>
      <c r="F111" s="41"/>
      <c r="G111" s="42"/>
    </row>
    <row r="112" spans="1:7">
      <c r="A112" s="22"/>
      <c r="B112" s="47"/>
      <c r="C112" s="35"/>
      <c r="D112" s="11"/>
      <c r="E112" s="11"/>
      <c r="F112" s="41"/>
      <c r="G112" s="42"/>
    </row>
    <row r="113" spans="1:7">
      <c r="A113" s="22"/>
      <c r="B113" s="47"/>
      <c r="C113" s="36"/>
      <c r="D113" s="12"/>
      <c r="E113" s="12"/>
      <c r="F113" s="41"/>
      <c r="G113" s="42"/>
    </row>
    <row r="114" spans="1:7">
      <c r="A114" s="22"/>
      <c r="B114" s="47"/>
      <c r="C114" s="36"/>
      <c r="D114" s="12"/>
      <c r="E114" s="12"/>
      <c r="F114" s="41"/>
      <c r="G114" s="42"/>
    </row>
    <row r="115" spans="1:7">
      <c r="A115" s="30"/>
      <c r="B115" s="47"/>
      <c r="C115" s="35"/>
      <c r="D115" s="11"/>
      <c r="E115" s="11"/>
      <c r="F115" s="41"/>
      <c r="G115" s="42"/>
    </row>
    <row r="116" spans="1:7">
      <c r="A116" s="30"/>
      <c r="B116" s="47"/>
      <c r="C116" s="35"/>
      <c r="D116" s="11"/>
      <c r="E116" s="11"/>
      <c r="F116" s="41"/>
      <c r="G116" s="42"/>
    </row>
    <row r="117" spans="1:7">
      <c r="A117" s="30"/>
      <c r="B117" s="47"/>
      <c r="C117" s="35"/>
      <c r="D117" s="11"/>
      <c r="E117" s="11"/>
      <c r="F117" s="41"/>
      <c r="G117" s="42"/>
    </row>
    <row r="118" spans="1:7">
      <c r="A118" s="30"/>
      <c r="B118" s="47"/>
      <c r="C118" s="35"/>
      <c r="D118" s="11"/>
      <c r="E118" s="11"/>
      <c r="F118" s="41"/>
      <c r="G118" s="42"/>
    </row>
    <row r="119" spans="1:7">
      <c r="A119" s="22"/>
      <c r="B119" s="40"/>
      <c r="C119" s="36"/>
      <c r="D119" s="12"/>
      <c r="E119" s="12"/>
      <c r="F119" s="41"/>
      <c r="G119" s="42"/>
    </row>
    <row r="120" spans="1:7">
      <c r="A120" s="22"/>
      <c r="B120" s="47"/>
      <c r="C120" s="36"/>
      <c r="D120" s="12"/>
      <c r="E120" s="12"/>
      <c r="F120" s="41"/>
      <c r="G120" s="42"/>
    </row>
    <row r="121" spans="1:7">
      <c r="A121" s="30"/>
      <c r="B121" s="47"/>
      <c r="C121" s="35"/>
      <c r="D121" s="11"/>
      <c r="E121" s="11"/>
      <c r="F121" s="41"/>
      <c r="G121" s="42"/>
    </row>
    <row r="122" spans="1:7">
      <c r="A122" s="22"/>
      <c r="B122" s="47"/>
      <c r="C122" s="36"/>
      <c r="D122" s="12"/>
      <c r="E122" s="12"/>
      <c r="F122" s="41"/>
      <c r="G122" s="42"/>
    </row>
    <row r="123" spans="1:7">
      <c r="A123" s="22"/>
      <c r="B123" s="47"/>
      <c r="C123" s="36"/>
      <c r="D123" s="12"/>
      <c r="E123" s="12"/>
      <c r="F123" s="41"/>
      <c r="G123" s="42"/>
    </row>
    <row r="124" spans="1:7">
      <c r="A124" s="22"/>
      <c r="B124" s="47"/>
      <c r="C124" s="36"/>
      <c r="D124" s="12"/>
      <c r="E124" s="12"/>
      <c r="F124" s="41"/>
      <c r="G124" s="42"/>
    </row>
    <row r="125" spans="1:7">
      <c r="A125" s="22"/>
      <c r="B125" s="47"/>
      <c r="C125" s="36"/>
      <c r="D125" s="12"/>
      <c r="E125" s="12"/>
      <c r="F125" s="41"/>
      <c r="G125" s="42"/>
    </row>
    <row r="126" spans="1:7">
      <c r="A126" s="22"/>
      <c r="B126" s="47"/>
      <c r="C126" s="36"/>
      <c r="D126" s="12"/>
      <c r="E126" s="12"/>
      <c r="F126" s="41"/>
      <c r="G126" s="42"/>
    </row>
    <row r="127" spans="1:7">
      <c r="A127" s="30"/>
      <c r="B127" s="47"/>
      <c r="C127" s="35"/>
      <c r="D127" s="11"/>
      <c r="E127" s="11"/>
      <c r="F127" s="41"/>
      <c r="G127" s="42"/>
    </row>
    <row r="128" spans="1:7">
      <c r="A128" s="22"/>
      <c r="B128" s="47"/>
      <c r="C128" s="36"/>
      <c r="D128" s="12"/>
      <c r="E128" s="12"/>
      <c r="F128" s="41"/>
      <c r="G128" s="42"/>
    </row>
    <row r="129" spans="1:7">
      <c r="A129" s="22"/>
      <c r="B129" s="47"/>
      <c r="C129" s="36"/>
      <c r="D129" s="12"/>
      <c r="E129" s="12"/>
      <c r="F129" s="41"/>
      <c r="G129" s="42"/>
    </row>
    <row r="130" spans="1:7">
      <c r="A130" s="30"/>
      <c r="B130" s="47"/>
      <c r="C130" s="35"/>
      <c r="D130" s="11"/>
      <c r="E130" s="11"/>
      <c r="F130" s="41"/>
      <c r="G130" s="42"/>
    </row>
    <row r="131" spans="1:7">
      <c r="A131" s="30"/>
      <c r="B131" s="47"/>
      <c r="C131" s="35"/>
      <c r="D131" s="11"/>
      <c r="E131" s="11"/>
      <c r="F131" s="41"/>
      <c r="G131" s="42"/>
    </row>
    <row r="132" spans="1:7">
      <c r="A132" s="30"/>
      <c r="B132" s="47"/>
      <c r="C132" s="35"/>
      <c r="D132" s="11"/>
      <c r="E132" s="11"/>
      <c r="F132" s="41"/>
      <c r="G132" s="42"/>
    </row>
    <row r="133" spans="1:7">
      <c r="A133" s="30"/>
      <c r="B133" s="47"/>
      <c r="C133" s="35"/>
      <c r="D133" s="11"/>
      <c r="E133" s="11"/>
      <c r="F133" s="41"/>
      <c r="G133" s="42"/>
    </row>
    <row r="134" spans="1:7">
      <c r="A134" s="30"/>
      <c r="B134" s="47"/>
      <c r="C134" s="35"/>
      <c r="D134" s="11"/>
      <c r="E134" s="11"/>
      <c r="F134" s="41"/>
      <c r="G134" s="42"/>
    </row>
    <row r="135" spans="1:7">
      <c r="A135" s="30"/>
      <c r="B135" s="47"/>
      <c r="C135" s="35"/>
      <c r="D135" s="11"/>
      <c r="E135" s="11"/>
      <c r="F135" s="41"/>
      <c r="G135" s="42"/>
    </row>
    <row r="136" spans="1:7">
      <c r="A136" s="30"/>
      <c r="B136" s="47"/>
      <c r="C136" s="35"/>
      <c r="D136" s="11"/>
      <c r="E136" s="11"/>
      <c r="F136" s="41"/>
      <c r="G136" s="42"/>
    </row>
    <row r="137" spans="1:7">
      <c r="A137" s="30"/>
      <c r="B137" s="47"/>
      <c r="C137" s="35"/>
      <c r="D137" s="11"/>
      <c r="E137" s="11"/>
      <c r="F137" s="41"/>
      <c r="G137" s="42"/>
    </row>
    <row r="138" spans="1:7">
      <c r="A138" s="30"/>
      <c r="B138" s="47"/>
      <c r="C138" s="35"/>
      <c r="D138" s="11"/>
      <c r="E138" s="11"/>
      <c r="F138" s="41"/>
      <c r="G138" s="42"/>
    </row>
    <row r="139" spans="1:7">
      <c r="A139" s="30"/>
      <c r="B139" s="40"/>
      <c r="C139" s="35"/>
      <c r="D139" s="11"/>
      <c r="E139" s="11"/>
      <c r="F139" s="41"/>
      <c r="G139" s="42"/>
    </row>
    <row r="140" spans="1:7">
      <c r="A140" s="30"/>
      <c r="B140" s="40"/>
      <c r="C140" s="35"/>
      <c r="D140" s="11"/>
      <c r="E140" s="11"/>
      <c r="F140" s="41"/>
      <c r="G140" s="42"/>
    </row>
    <row r="141" spans="1:7">
      <c r="A141" s="30"/>
      <c r="B141" s="40"/>
      <c r="C141" s="35"/>
      <c r="D141" s="11"/>
      <c r="E141" s="11"/>
      <c r="F141" s="41"/>
      <c r="G141" s="42"/>
    </row>
    <row r="142" spans="1:7">
      <c r="A142" s="30"/>
      <c r="B142" s="47"/>
      <c r="C142" s="35"/>
      <c r="D142" s="11"/>
      <c r="E142" s="11"/>
      <c r="F142" s="41"/>
      <c r="G142" s="42"/>
    </row>
    <row r="143" spans="1:7">
      <c r="A143" s="32"/>
      <c r="B143" s="50"/>
      <c r="C143" s="37"/>
      <c r="D143" s="6"/>
      <c r="E143" s="6"/>
      <c r="F143" s="41"/>
      <c r="G143" s="42"/>
    </row>
    <row r="144" spans="1:7">
      <c r="A144" s="30"/>
      <c r="B144" s="47"/>
      <c r="C144" s="35"/>
      <c r="D144" s="11"/>
      <c r="E144" s="11"/>
      <c r="F144" s="41"/>
      <c r="G144" s="42"/>
    </row>
    <row r="145" spans="1:7">
      <c r="A145" s="30"/>
      <c r="B145" s="47"/>
      <c r="C145" s="35"/>
      <c r="D145" s="11"/>
      <c r="E145" s="11"/>
      <c r="F145" s="41"/>
      <c r="G145" s="42"/>
    </row>
    <row r="146" spans="1:7">
      <c r="A146" s="30"/>
      <c r="B146" s="47"/>
      <c r="C146" s="35"/>
      <c r="D146" s="11"/>
      <c r="E146" s="11"/>
      <c r="F146" s="41"/>
      <c r="G146" s="42"/>
    </row>
    <row r="147" spans="1:7">
      <c r="A147" s="30"/>
      <c r="B147" s="47"/>
      <c r="C147" s="35"/>
      <c r="D147" s="11"/>
      <c r="E147" s="11"/>
      <c r="F147" s="41"/>
      <c r="G147" s="42"/>
    </row>
    <row r="148" spans="1:7">
      <c r="A148" s="30"/>
      <c r="B148" s="47"/>
      <c r="C148" s="35"/>
      <c r="D148" s="11"/>
      <c r="E148" s="11"/>
      <c r="F148" s="41"/>
      <c r="G148" s="42"/>
    </row>
    <row r="149" spans="1:7">
      <c r="A149" s="30"/>
      <c r="B149" s="40"/>
      <c r="C149" s="35"/>
      <c r="D149" s="11"/>
      <c r="E149" s="11"/>
      <c r="F149" s="41"/>
      <c r="G149" s="42"/>
    </row>
    <row r="150" spans="1:7">
      <c r="A150" s="30"/>
      <c r="B150" s="47"/>
      <c r="C150" s="35"/>
      <c r="D150" s="11"/>
      <c r="E150" s="11"/>
      <c r="F150" s="41"/>
      <c r="G150" s="42"/>
    </row>
    <row r="151" spans="1:7">
      <c r="A151" s="30"/>
      <c r="B151" s="40"/>
      <c r="C151" s="35"/>
      <c r="D151" s="11"/>
      <c r="E151" s="11"/>
      <c r="F151" s="41"/>
      <c r="G151" s="42"/>
    </row>
    <row r="152" spans="1:7">
      <c r="A152" s="30"/>
      <c r="B152" s="47"/>
      <c r="C152" s="35"/>
      <c r="D152" s="11"/>
      <c r="E152" s="11"/>
      <c r="F152" s="41"/>
      <c r="G152" s="42"/>
    </row>
    <row r="153" spans="1:7">
      <c r="A153" s="30"/>
      <c r="B153" s="47"/>
      <c r="C153" s="35"/>
      <c r="D153" s="11"/>
      <c r="E153" s="11"/>
      <c r="F153" s="41"/>
      <c r="G153" s="42"/>
    </row>
    <row r="154" spans="1:7">
      <c r="A154" s="30"/>
      <c r="B154" s="40"/>
      <c r="C154" s="35"/>
      <c r="D154" s="11"/>
      <c r="E154" s="11"/>
      <c r="F154" s="41"/>
      <c r="G154" s="42"/>
    </row>
    <row r="155" spans="1:7">
      <c r="A155" s="30"/>
      <c r="B155" s="47"/>
      <c r="C155" s="35"/>
      <c r="D155" s="11"/>
      <c r="E155" s="11"/>
      <c r="F155" s="41"/>
      <c r="G155" s="42"/>
    </row>
    <row r="156" spans="1:7">
      <c r="A156" s="30"/>
      <c r="B156" s="47"/>
      <c r="C156" s="35"/>
      <c r="D156" s="11"/>
      <c r="E156" s="11"/>
      <c r="F156" s="41"/>
      <c r="G156" s="42"/>
    </row>
    <row r="157" spans="1:7">
      <c r="A157" s="30"/>
      <c r="B157" s="40"/>
      <c r="C157" s="35"/>
      <c r="D157" s="11"/>
      <c r="E157" s="11"/>
      <c r="F157" s="41"/>
      <c r="G157" s="42"/>
    </row>
    <row r="158" spans="1:7">
      <c r="A158" s="30"/>
      <c r="B158" s="47"/>
      <c r="C158" s="35"/>
      <c r="D158" s="11"/>
      <c r="E158" s="11"/>
      <c r="F158" s="41"/>
      <c r="G158" s="42"/>
    </row>
    <row r="159" spans="1:7">
      <c r="A159" s="30"/>
      <c r="B159" s="47"/>
      <c r="C159" s="35"/>
      <c r="D159" s="11"/>
      <c r="E159" s="11"/>
      <c r="F159" s="41"/>
      <c r="G159" s="42"/>
    </row>
    <row r="160" spans="1:7">
      <c r="A160" s="30"/>
      <c r="B160" s="47"/>
      <c r="C160" s="35"/>
      <c r="D160" s="11"/>
      <c r="E160" s="11"/>
      <c r="F160" s="41"/>
      <c r="G160" s="42"/>
    </row>
    <row r="161" spans="1:7">
      <c r="A161" s="30"/>
      <c r="B161" s="47"/>
      <c r="C161" s="35"/>
      <c r="D161" s="11"/>
      <c r="E161" s="11"/>
      <c r="F161" s="41"/>
      <c r="G161" s="42"/>
    </row>
    <row r="162" spans="1:7">
      <c r="A162" s="30"/>
      <c r="B162" s="47"/>
      <c r="C162" s="35"/>
      <c r="D162" s="11"/>
      <c r="E162" s="11"/>
      <c r="F162" s="41"/>
      <c r="G162" s="42"/>
    </row>
    <row r="163" spans="1:7">
      <c r="A163" s="30"/>
      <c r="B163" s="47"/>
      <c r="C163" s="35"/>
      <c r="D163" s="11"/>
      <c r="E163" s="11"/>
      <c r="F163" s="41"/>
      <c r="G163" s="42"/>
    </row>
    <row r="164" spans="1:7">
      <c r="A164" s="30"/>
      <c r="B164" s="47"/>
      <c r="C164" s="35"/>
      <c r="D164" s="11"/>
      <c r="E164" s="11"/>
      <c r="F164" s="41"/>
      <c r="G164" s="42"/>
    </row>
    <row r="165" spans="1:7">
      <c r="A165" s="22"/>
      <c r="B165" s="47"/>
      <c r="C165" s="36"/>
      <c r="D165" s="12"/>
      <c r="E165" s="12"/>
      <c r="F165" s="41"/>
      <c r="G165" s="42"/>
    </row>
    <row r="166" spans="1:7">
      <c r="A166" s="22"/>
      <c r="B166" s="47"/>
      <c r="C166" s="36"/>
      <c r="D166" s="12"/>
      <c r="E166" s="12"/>
      <c r="F166" s="41"/>
      <c r="G166" s="42"/>
    </row>
    <row r="167" spans="1:7">
      <c r="A167" s="22"/>
      <c r="B167" s="47"/>
      <c r="C167" s="36"/>
      <c r="D167" s="12"/>
      <c r="E167" s="12"/>
      <c r="F167" s="41"/>
      <c r="G167" s="42"/>
    </row>
    <row r="168" spans="1:7">
      <c r="A168" s="22"/>
      <c r="B168" s="47"/>
      <c r="C168" s="36"/>
      <c r="D168" s="12"/>
      <c r="E168" s="12"/>
      <c r="F168" s="41"/>
      <c r="G168" s="42"/>
    </row>
    <row r="169" spans="1:7">
      <c r="A169" s="22"/>
      <c r="B169" s="47"/>
      <c r="C169" s="36"/>
      <c r="D169" s="12"/>
      <c r="E169" s="12"/>
      <c r="F169" s="41"/>
      <c r="G169" s="42"/>
    </row>
    <row r="170" spans="1:7">
      <c r="A170" s="22"/>
      <c r="B170" s="47"/>
      <c r="C170" s="36"/>
      <c r="D170" s="12"/>
      <c r="E170" s="12"/>
      <c r="F170" s="41"/>
      <c r="G170" s="42"/>
    </row>
    <row r="171" spans="1:7">
      <c r="A171" s="22"/>
      <c r="B171" s="47"/>
      <c r="C171" s="36"/>
      <c r="D171" s="12"/>
      <c r="E171" s="12"/>
      <c r="F171" s="41"/>
      <c r="G171" s="42"/>
    </row>
    <row r="172" spans="1:7">
      <c r="A172" s="22"/>
      <c r="B172" s="47"/>
      <c r="C172" s="36"/>
      <c r="D172" s="12"/>
      <c r="E172" s="12"/>
      <c r="F172" s="41"/>
      <c r="G172" s="42"/>
    </row>
    <row r="173" spans="1:7">
      <c r="A173" s="22"/>
      <c r="B173" s="47"/>
      <c r="C173" s="36"/>
      <c r="D173" s="12"/>
      <c r="E173" s="12"/>
      <c r="F173" s="41"/>
      <c r="G173" s="42"/>
    </row>
    <row r="174" spans="1:7">
      <c r="A174" s="22"/>
      <c r="B174" s="47"/>
      <c r="C174" s="36"/>
      <c r="D174" s="12"/>
      <c r="E174" s="12"/>
      <c r="F174" s="41"/>
      <c r="G174" s="42"/>
    </row>
    <row r="175" spans="1:7">
      <c r="A175" s="22"/>
      <c r="B175" s="47"/>
      <c r="C175" s="36"/>
      <c r="D175" s="12"/>
      <c r="E175" s="12"/>
      <c r="F175" s="41"/>
      <c r="G175" s="42"/>
    </row>
    <row r="176" spans="1:7">
      <c r="A176" s="22"/>
      <c r="B176" s="47"/>
      <c r="C176" s="36"/>
      <c r="D176" s="12"/>
      <c r="E176" s="12"/>
      <c r="F176" s="41"/>
      <c r="G176" s="42"/>
    </row>
    <row r="177" spans="1:7">
      <c r="A177" s="22"/>
      <c r="B177" s="47"/>
      <c r="C177" s="36"/>
      <c r="D177" s="12"/>
      <c r="E177" s="12"/>
      <c r="F177" s="41"/>
      <c r="G177" s="42"/>
    </row>
    <row r="178" spans="1:7">
      <c r="A178" s="22"/>
      <c r="B178" s="47"/>
      <c r="C178" s="36"/>
      <c r="D178" s="12"/>
      <c r="E178" s="12"/>
      <c r="F178" s="41"/>
      <c r="G178" s="42"/>
    </row>
    <row r="179" spans="1:7">
      <c r="A179" s="30"/>
      <c r="B179" s="47"/>
      <c r="C179" s="35"/>
      <c r="D179" s="11"/>
      <c r="E179" s="11"/>
      <c r="F179" s="41"/>
      <c r="G179" s="42"/>
    </row>
    <row r="180" spans="1:7">
      <c r="A180" s="22"/>
      <c r="B180" s="47"/>
      <c r="C180" s="36"/>
      <c r="D180" s="12"/>
      <c r="E180" s="12"/>
      <c r="F180" s="41"/>
      <c r="G180" s="42"/>
    </row>
    <row r="181" spans="1:7">
      <c r="A181" s="22"/>
      <c r="B181" s="47"/>
      <c r="C181" s="36"/>
      <c r="D181" s="12"/>
      <c r="E181" s="12"/>
      <c r="F181" s="41"/>
      <c r="G181" s="42"/>
    </row>
    <row r="182" spans="1:7">
      <c r="A182" s="22"/>
      <c r="B182" s="47"/>
      <c r="C182" s="36"/>
      <c r="D182" s="12"/>
      <c r="E182" s="12"/>
      <c r="F182" s="41"/>
      <c r="G182" s="42"/>
    </row>
    <row r="183" spans="1:7">
      <c r="A183" s="22"/>
      <c r="B183" s="47"/>
      <c r="C183" s="36"/>
      <c r="D183" s="12"/>
      <c r="E183" s="12"/>
      <c r="F183" s="41"/>
      <c r="G183" s="42"/>
    </row>
    <row r="184" spans="1:7">
      <c r="A184" s="22"/>
      <c r="B184" s="47"/>
      <c r="C184" s="36"/>
      <c r="D184" s="12"/>
      <c r="E184" s="12"/>
      <c r="F184" s="41"/>
      <c r="G184" s="42"/>
    </row>
    <row r="185" spans="1:7">
      <c r="A185" s="30"/>
      <c r="B185" s="47"/>
      <c r="C185" s="35"/>
      <c r="D185" s="11"/>
      <c r="E185" s="11"/>
      <c r="F185" s="41"/>
      <c r="G185" s="42"/>
    </row>
    <row r="186" spans="1:7">
      <c r="A186" s="22"/>
      <c r="B186" s="47"/>
      <c r="C186" s="36"/>
      <c r="D186" s="12"/>
      <c r="E186" s="12"/>
      <c r="F186" s="41"/>
      <c r="G186" s="42"/>
    </row>
    <row r="187" spans="1:7">
      <c r="A187" s="22"/>
      <c r="B187" s="47"/>
      <c r="C187" s="36"/>
      <c r="D187" s="12"/>
      <c r="E187" s="12"/>
      <c r="F187" s="41"/>
      <c r="G187" s="42"/>
    </row>
    <row r="188" spans="1:7">
      <c r="A188" s="30"/>
      <c r="B188" s="47"/>
      <c r="C188" s="35"/>
      <c r="D188" s="11"/>
      <c r="E188" s="11"/>
      <c r="F188" s="41"/>
      <c r="G188" s="42"/>
    </row>
    <row r="189" spans="1:7">
      <c r="A189" s="22"/>
      <c r="B189" s="47"/>
      <c r="C189" s="36"/>
      <c r="D189" s="12"/>
      <c r="E189" s="12"/>
      <c r="F189" s="41"/>
      <c r="G189" s="42"/>
    </row>
    <row r="190" spans="1:7">
      <c r="A190" s="22"/>
      <c r="B190" s="47"/>
      <c r="C190" s="36"/>
      <c r="D190" s="12"/>
      <c r="E190" s="12"/>
      <c r="F190" s="41"/>
      <c r="G190" s="42"/>
    </row>
    <row r="191" spans="1:7">
      <c r="A191" s="22"/>
      <c r="B191" s="47"/>
      <c r="C191" s="36"/>
      <c r="D191" s="12"/>
      <c r="E191" s="12"/>
      <c r="F191" s="41"/>
      <c r="G191" s="42"/>
    </row>
    <row r="192" spans="1:7">
      <c r="A192" s="22"/>
      <c r="B192" s="47"/>
      <c r="C192" s="36"/>
      <c r="D192" s="12"/>
      <c r="E192" s="12"/>
      <c r="F192" s="41"/>
      <c r="G192" s="42"/>
    </row>
    <row r="193" spans="1:7">
      <c r="A193" s="22"/>
      <c r="B193" s="47"/>
      <c r="C193" s="36"/>
      <c r="D193" s="12"/>
      <c r="E193" s="12"/>
      <c r="F193" s="41"/>
      <c r="G193" s="42"/>
    </row>
    <row r="194" spans="1:7">
      <c r="A194" s="22"/>
      <c r="B194" s="47"/>
      <c r="C194" s="36"/>
      <c r="D194" s="12"/>
      <c r="E194" s="12"/>
      <c r="F194" s="41"/>
      <c r="G194" s="42"/>
    </row>
    <row r="195" spans="1:7">
      <c r="A195" s="22"/>
      <c r="B195" s="47"/>
      <c r="C195" s="36"/>
      <c r="D195" s="12"/>
      <c r="E195" s="12"/>
      <c r="F195" s="41"/>
      <c r="G195" s="42"/>
    </row>
    <row r="196" spans="1:7">
      <c r="A196" s="22"/>
      <c r="B196" s="47"/>
      <c r="C196" s="36"/>
      <c r="D196" s="12"/>
      <c r="E196" s="12"/>
      <c r="F196" s="41"/>
      <c r="G196" s="42"/>
    </row>
    <row r="197" spans="1:7">
      <c r="A197" s="30"/>
      <c r="B197" s="47"/>
      <c r="C197" s="35"/>
      <c r="D197" s="11"/>
      <c r="E197" s="11"/>
      <c r="F197" s="41"/>
      <c r="G197" s="42"/>
    </row>
    <row r="198" spans="1:7">
      <c r="A198" s="31"/>
      <c r="B198" s="47"/>
      <c r="C198" s="36"/>
      <c r="D198" s="12"/>
      <c r="E198" s="12"/>
      <c r="F198" s="41"/>
      <c r="G198" s="42"/>
    </row>
    <row r="199" spans="1:7">
      <c r="A199" s="30"/>
      <c r="B199" s="47"/>
      <c r="C199" s="35"/>
      <c r="D199" s="11"/>
      <c r="E199" s="11"/>
      <c r="F199" s="41"/>
      <c r="G199" s="42"/>
    </row>
    <row r="200" spans="1:7">
      <c r="A200" s="30"/>
      <c r="B200" s="47"/>
      <c r="C200" s="35"/>
      <c r="D200" s="11"/>
      <c r="E200" s="11"/>
      <c r="F200" s="41"/>
      <c r="G200" s="42"/>
    </row>
    <row r="201" spans="1:7">
      <c r="A201" s="30"/>
      <c r="B201" s="47"/>
      <c r="C201" s="35"/>
      <c r="D201" s="11"/>
      <c r="E201" s="11"/>
      <c r="F201" s="41"/>
      <c r="G201" s="42"/>
    </row>
    <row r="202" spans="1:7">
      <c r="A202" s="30"/>
      <c r="B202" s="47"/>
      <c r="C202" s="35"/>
      <c r="D202" s="11"/>
      <c r="E202" s="11"/>
      <c r="F202" s="41"/>
      <c r="G202" s="42"/>
    </row>
    <row r="203" spans="1:7">
      <c r="A203" s="30"/>
      <c r="B203" s="47"/>
      <c r="C203" s="35"/>
      <c r="D203" s="11"/>
      <c r="E203" s="11"/>
      <c r="F203" s="41"/>
      <c r="G203" s="42"/>
    </row>
    <row r="204" spans="1:7">
      <c r="A204" s="30"/>
      <c r="B204" s="47"/>
      <c r="C204" s="35"/>
      <c r="D204" s="11"/>
      <c r="E204" s="11"/>
      <c r="F204" s="41"/>
      <c r="G204" s="42"/>
    </row>
    <row r="205" spans="1:7">
      <c r="A205" s="30"/>
      <c r="B205" s="47"/>
      <c r="C205" s="35"/>
      <c r="D205" s="11"/>
      <c r="E205" s="11"/>
      <c r="F205" s="41"/>
      <c r="G205" s="42"/>
    </row>
    <row r="206" spans="1:7">
      <c r="A206" s="30"/>
      <c r="B206" s="47"/>
      <c r="C206" s="35"/>
      <c r="D206" s="11"/>
      <c r="E206" s="11"/>
      <c r="F206" s="41"/>
      <c r="G206" s="42"/>
    </row>
    <row r="207" spans="1:7">
      <c r="A207" s="22"/>
      <c r="B207" s="51"/>
      <c r="C207" s="36"/>
      <c r="D207" s="12"/>
      <c r="E207" s="12"/>
      <c r="F207" s="41"/>
      <c r="G207" s="42"/>
    </row>
    <row r="208" spans="1:7">
      <c r="A208" s="22"/>
      <c r="B208" s="47"/>
      <c r="C208" s="36"/>
      <c r="D208" s="12"/>
      <c r="E208" s="12"/>
      <c r="F208" s="41"/>
      <c r="G208" s="42"/>
    </row>
    <row r="209" spans="1:7">
      <c r="A209" s="22"/>
      <c r="B209" s="47"/>
      <c r="C209" s="36"/>
      <c r="D209" s="12"/>
      <c r="E209" s="12"/>
      <c r="F209" s="41"/>
      <c r="G209" s="42"/>
    </row>
    <row r="210" spans="1:7">
      <c r="A210" s="22"/>
      <c r="B210" s="47"/>
      <c r="C210" s="36"/>
      <c r="D210" s="12"/>
      <c r="E210" s="12"/>
      <c r="F210" s="41"/>
      <c r="G210" s="42"/>
    </row>
    <row r="211" spans="1:7">
      <c r="A211" s="22"/>
      <c r="B211" s="51"/>
      <c r="C211" s="36"/>
      <c r="D211" s="12"/>
      <c r="E211" s="12"/>
      <c r="F211" s="41"/>
      <c r="G211" s="42"/>
    </row>
    <row r="212" spans="1:7">
      <c r="A212" s="22"/>
      <c r="B212" s="40"/>
      <c r="C212" s="36"/>
      <c r="D212" s="12"/>
      <c r="E212" s="12"/>
      <c r="F212" s="41"/>
      <c r="G212" s="42"/>
    </row>
    <row r="213" spans="1:7">
      <c r="A213" s="22"/>
      <c r="B213" s="40"/>
      <c r="C213" s="36"/>
      <c r="D213" s="12"/>
      <c r="E213" s="12"/>
      <c r="F213" s="41"/>
      <c r="G213" s="42"/>
    </row>
    <row r="214" spans="1:7">
      <c r="A214" s="22"/>
      <c r="B214" s="51"/>
      <c r="C214" s="36"/>
      <c r="D214" s="12"/>
      <c r="E214" s="12"/>
      <c r="F214" s="41"/>
      <c r="G214" s="42"/>
    </row>
    <row r="215" spans="1:7">
      <c r="A215" s="22"/>
      <c r="B215" s="40"/>
      <c r="C215" s="36"/>
      <c r="D215" s="12"/>
      <c r="E215" s="12"/>
      <c r="F215" s="41"/>
      <c r="G215" s="42"/>
    </row>
    <row r="216" spans="1:7">
      <c r="A216" s="22"/>
      <c r="B216" s="40"/>
      <c r="C216" s="36"/>
      <c r="D216" s="12"/>
      <c r="E216" s="12"/>
      <c r="F216" s="41"/>
      <c r="G216" s="42"/>
    </row>
    <row r="217" spans="1:7">
      <c r="A217" s="22"/>
      <c r="B217" s="51"/>
      <c r="C217" s="36"/>
      <c r="D217" s="12"/>
      <c r="E217" s="12"/>
      <c r="F217" s="41"/>
      <c r="G217" s="42"/>
    </row>
    <row r="218" spans="1:7">
      <c r="A218" s="22"/>
      <c r="B218" s="47"/>
      <c r="C218" s="36"/>
      <c r="D218" s="12"/>
      <c r="E218" s="12"/>
      <c r="F218" s="41"/>
      <c r="G218" s="42"/>
    </row>
    <row r="219" spans="1:7">
      <c r="A219" s="22"/>
      <c r="B219" s="47"/>
      <c r="C219" s="36"/>
      <c r="D219" s="12"/>
      <c r="E219" s="12"/>
      <c r="F219" s="41"/>
      <c r="G219" s="42"/>
    </row>
    <row r="220" spans="1:7">
      <c r="A220" s="22"/>
      <c r="B220" s="51"/>
      <c r="C220" s="36"/>
      <c r="D220" s="12"/>
      <c r="E220" s="12"/>
      <c r="F220" s="41"/>
      <c r="G220" s="42"/>
    </row>
    <row r="221" spans="1:7">
      <c r="A221" s="22"/>
      <c r="B221" s="47"/>
      <c r="C221" s="36"/>
      <c r="D221" s="12"/>
      <c r="E221" s="12"/>
      <c r="F221" s="41"/>
      <c r="G221" s="42"/>
    </row>
    <row r="222" spans="1:7">
      <c r="A222" s="22"/>
      <c r="B222" s="47"/>
      <c r="C222" s="36"/>
      <c r="D222" s="12"/>
      <c r="E222" s="12"/>
      <c r="F222" s="41"/>
      <c r="G222" s="42"/>
    </row>
    <row r="223" spans="1:7">
      <c r="A223" s="22"/>
      <c r="B223" s="51"/>
      <c r="C223" s="36"/>
      <c r="D223" s="12"/>
      <c r="E223" s="12"/>
      <c r="F223" s="41"/>
      <c r="G223" s="42"/>
    </row>
    <row r="224" spans="1:7">
      <c r="A224" s="22"/>
      <c r="B224" s="40"/>
      <c r="C224" s="36"/>
      <c r="D224" s="12"/>
      <c r="E224" s="12"/>
      <c r="F224" s="41"/>
      <c r="G224" s="42"/>
    </row>
    <row r="225" spans="1:7">
      <c r="A225" s="22"/>
      <c r="B225" s="40"/>
      <c r="C225" s="36"/>
      <c r="D225" s="12"/>
      <c r="E225" s="12"/>
      <c r="F225" s="41"/>
      <c r="G225" s="42"/>
    </row>
    <row r="226" spans="1:7">
      <c r="A226" s="22"/>
      <c r="B226" s="51"/>
      <c r="C226" s="36"/>
      <c r="D226" s="12"/>
      <c r="E226" s="12"/>
      <c r="F226" s="41"/>
      <c r="G226" s="42"/>
    </row>
    <row r="227" spans="1:7">
      <c r="A227" s="22"/>
      <c r="B227" s="47"/>
      <c r="C227" s="36"/>
      <c r="D227" s="12"/>
      <c r="E227" s="12"/>
      <c r="F227" s="41"/>
      <c r="G227" s="42"/>
    </row>
    <row r="228" spans="1:7">
      <c r="A228" s="22"/>
      <c r="B228" s="47"/>
      <c r="C228" s="36"/>
      <c r="D228" s="12"/>
      <c r="E228" s="12"/>
      <c r="F228" s="41"/>
      <c r="G228" s="42"/>
    </row>
    <row r="229" spans="1:7">
      <c r="A229" s="22"/>
      <c r="B229" s="51"/>
      <c r="C229" s="36"/>
      <c r="D229" s="12"/>
      <c r="E229" s="12"/>
      <c r="F229" s="41"/>
      <c r="G229" s="42"/>
    </row>
    <row r="230" spans="1:7">
      <c r="A230" s="22"/>
      <c r="B230" s="40"/>
      <c r="C230" s="36"/>
      <c r="D230" s="12"/>
      <c r="E230" s="12"/>
      <c r="F230" s="41"/>
      <c r="G230" s="42"/>
    </row>
    <row r="231" spans="1:7">
      <c r="A231" s="22"/>
      <c r="B231" s="40"/>
      <c r="C231" s="36"/>
      <c r="D231" s="12"/>
      <c r="E231" s="12"/>
      <c r="F231" s="41"/>
      <c r="G231" s="42"/>
    </row>
    <row r="232" spans="1:7">
      <c r="A232" s="22"/>
      <c r="B232" s="51"/>
      <c r="C232" s="36"/>
      <c r="D232" s="12"/>
      <c r="E232" s="12"/>
      <c r="F232" s="41"/>
      <c r="G232" s="42"/>
    </row>
    <row r="233" spans="1:7">
      <c r="A233" s="22"/>
      <c r="B233" s="47"/>
      <c r="C233" s="36"/>
      <c r="D233" s="12"/>
      <c r="E233" s="12"/>
      <c r="F233" s="41"/>
      <c r="G233" s="42"/>
    </row>
    <row r="234" spans="1:7">
      <c r="A234" s="22"/>
      <c r="B234" s="47"/>
      <c r="C234" s="36"/>
      <c r="D234" s="12"/>
      <c r="E234" s="12"/>
      <c r="F234" s="41"/>
      <c r="G234" s="42"/>
    </row>
    <row r="235" spans="1:7">
      <c r="A235" s="22"/>
      <c r="B235" s="51"/>
      <c r="C235" s="36"/>
      <c r="D235" s="12"/>
      <c r="E235" s="12"/>
      <c r="F235" s="41"/>
      <c r="G235" s="42"/>
    </row>
    <row r="236" spans="1:7">
      <c r="A236" s="22"/>
      <c r="B236" s="47"/>
      <c r="C236" s="36"/>
      <c r="D236" s="12"/>
      <c r="E236" s="12"/>
      <c r="F236" s="41"/>
      <c r="G236" s="42"/>
    </row>
    <row r="237" spans="1:7">
      <c r="A237" s="22"/>
      <c r="B237" s="47"/>
      <c r="C237" s="36"/>
      <c r="D237" s="12"/>
      <c r="E237" s="12"/>
      <c r="F237" s="41"/>
      <c r="G237" s="42"/>
    </row>
    <row r="238" spans="1:7">
      <c r="A238" s="22"/>
      <c r="B238" s="47"/>
      <c r="C238" s="36"/>
      <c r="D238" s="12"/>
      <c r="E238" s="12"/>
      <c r="F238" s="41"/>
      <c r="G238" s="42"/>
    </row>
    <row r="239" spans="1:7">
      <c r="A239" s="22"/>
      <c r="B239" s="47"/>
      <c r="C239" s="36"/>
      <c r="D239" s="12"/>
      <c r="E239" s="12"/>
      <c r="F239" s="41"/>
      <c r="G239" s="42"/>
    </row>
    <row r="240" spans="1:7">
      <c r="A240" s="22"/>
      <c r="B240" s="47"/>
      <c r="C240" s="36"/>
      <c r="D240" s="12"/>
      <c r="E240" s="12"/>
      <c r="F240" s="41"/>
      <c r="G240" s="42"/>
    </row>
    <row r="241" spans="1:7">
      <c r="A241" s="22"/>
      <c r="B241" s="47"/>
      <c r="C241" s="36"/>
      <c r="D241" s="12"/>
      <c r="E241" s="12"/>
      <c r="F241" s="41"/>
      <c r="G241" s="42"/>
    </row>
    <row r="242" spans="1:7">
      <c r="A242" s="22"/>
      <c r="B242" s="47"/>
      <c r="C242" s="36"/>
      <c r="D242" s="12"/>
      <c r="E242" s="12"/>
      <c r="F242" s="41"/>
      <c r="G242" s="42"/>
    </row>
    <row r="243" spans="1:7">
      <c r="A243" s="22"/>
      <c r="B243" s="47"/>
      <c r="C243" s="36"/>
      <c r="D243" s="12"/>
      <c r="E243" s="12"/>
      <c r="F243" s="41"/>
      <c r="G243" s="42"/>
    </row>
    <row r="244" spans="1:7">
      <c r="A244" s="22"/>
      <c r="B244" s="47"/>
      <c r="C244" s="36"/>
      <c r="D244" s="12"/>
      <c r="E244" s="12"/>
      <c r="F244" s="41"/>
      <c r="G244" s="42"/>
    </row>
    <row r="245" spans="1:7">
      <c r="A245" s="22"/>
      <c r="B245" s="40"/>
      <c r="C245" s="36"/>
      <c r="D245" s="12"/>
      <c r="E245" s="12"/>
      <c r="F245" s="41"/>
      <c r="G245" s="42"/>
    </row>
    <row r="246" spans="1:7">
      <c r="A246" s="30"/>
      <c r="B246" s="47"/>
      <c r="C246" s="35"/>
      <c r="D246" s="11"/>
      <c r="E246" s="11"/>
      <c r="F246" s="41"/>
      <c r="G246" s="42"/>
    </row>
    <row r="247" spans="1:7">
      <c r="A247" s="30"/>
      <c r="B247" s="47"/>
      <c r="C247" s="35"/>
      <c r="D247" s="11"/>
      <c r="E247" s="11"/>
      <c r="F247" s="41"/>
      <c r="G247" s="42"/>
    </row>
    <row r="248" spans="1:7">
      <c r="A248" s="30"/>
      <c r="B248" s="47"/>
      <c r="C248" s="35"/>
      <c r="D248" s="11"/>
      <c r="E248" s="11"/>
      <c r="F248" s="41"/>
      <c r="G248" s="42"/>
    </row>
    <row r="249" spans="1:7">
      <c r="A249" s="30"/>
      <c r="B249" s="47"/>
      <c r="C249" s="35"/>
      <c r="D249" s="11"/>
      <c r="E249" s="11"/>
      <c r="F249" s="41"/>
      <c r="G249" s="42"/>
    </row>
    <row r="250" spans="1:7">
      <c r="A250" s="30"/>
      <c r="B250" s="47"/>
      <c r="C250" s="35"/>
      <c r="D250" s="11"/>
      <c r="E250" s="11"/>
      <c r="F250" s="41"/>
      <c r="G250" s="42"/>
    </row>
    <row r="251" spans="1:7">
      <c r="A251" s="30"/>
      <c r="B251" s="47"/>
      <c r="C251" s="35"/>
      <c r="D251" s="11"/>
      <c r="E251" s="11"/>
      <c r="F251" s="41"/>
      <c r="G251" s="42"/>
    </row>
    <row r="252" spans="1:7">
      <c r="A252" s="22"/>
      <c r="B252" s="40"/>
      <c r="C252" s="36"/>
      <c r="D252" s="12"/>
      <c r="E252" s="12"/>
      <c r="F252" s="41"/>
      <c r="G252" s="42"/>
    </row>
    <row r="253" spans="1:7">
      <c r="A253" s="22"/>
      <c r="B253" s="40"/>
      <c r="C253" s="36"/>
      <c r="D253" s="12"/>
      <c r="E253" s="12"/>
      <c r="F253" s="41"/>
      <c r="G253" s="42"/>
    </row>
    <row r="254" spans="1:7">
      <c r="A254" s="22"/>
      <c r="B254" s="40"/>
      <c r="C254" s="36"/>
      <c r="D254" s="12"/>
      <c r="E254" s="12"/>
      <c r="F254" s="41"/>
      <c r="G254" s="42"/>
    </row>
    <row r="255" spans="1:7">
      <c r="A255" s="22"/>
      <c r="B255" s="40"/>
      <c r="C255" s="36"/>
      <c r="D255" s="12"/>
      <c r="E255" s="12"/>
      <c r="F255" s="41"/>
      <c r="G255" s="42"/>
    </row>
    <row r="256" spans="1:7">
      <c r="A256" s="22"/>
      <c r="B256" s="40"/>
      <c r="C256" s="36"/>
      <c r="D256" s="12"/>
      <c r="E256" s="12"/>
      <c r="F256" s="41"/>
      <c r="G256" s="42"/>
    </row>
    <row r="257" spans="1:7">
      <c r="A257" s="22"/>
      <c r="B257" s="40"/>
      <c r="C257" s="36"/>
      <c r="D257" s="12"/>
      <c r="E257" s="12"/>
      <c r="F257" s="41"/>
      <c r="G257" s="42"/>
    </row>
    <row r="258" spans="1:7">
      <c r="A258" s="22"/>
      <c r="B258" s="40"/>
      <c r="C258" s="36"/>
      <c r="D258" s="12"/>
      <c r="E258" s="12"/>
      <c r="F258" s="41"/>
      <c r="G258" s="42"/>
    </row>
    <row r="259" spans="1:7">
      <c r="A259" s="22"/>
      <c r="B259" s="40"/>
      <c r="C259" s="36"/>
      <c r="D259" s="12"/>
      <c r="E259" s="12"/>
      <c r="F259" s="41"/>
      <c r="G259" s="42"/>
    </row>
    <row r="260" spans="1:7">
      <c r="A260" s="22"/>
      <c r="B260" s="40"/>
      <c r="C260" s="36"/>
      <c r="D260" s="12"/>
      <c r="E260" s="12"/>
      <c r="F260" s="41"/>
      <c r="G260" s="42"/>
    </row>
    <row r="261" spans="1:7">
      <c r="A261" s="22"/>
      <c r="B261" s="40"/>
      <c r="C261" s="36"/>
      <c r="D261" s="12"/>
      <c r="E261" s="12"/>
      <c r="F261" s="41"/>
      <c r="G261" s="42"/>
    </row>
    <row r="262" spans="1:7">
      <c r="A262" s="22"/>
      <c r="B262" s="40"/>
      <c r="C262" s="36"/>
      <c r="D262" s="12"/>
      <c r="E262" s="12"/>
      <c r="F262" s="41"/>
      <c r="G262" s="42"/>
    </row>
    <row r="263" spans="1:7">
      <c r="A263" s="22"/>
      <c r="B263" s="40"/>
      <c r="C263" s="36"/>
      <c r="D263" s="12"/>
      <c r="E263" s="12"/>
      <c r="F263" s="41"/>
      <c r="G263" s="42"/>
    </row>
    <row r="264" spans="1:7">
      <c r="A264" s="22"/>
      <c r="B264" s="40"/>
      <c r="C264" s="36"/>
      <c r="D264" s="12"/>
      <c r="E264" s="12"/>
      <c r="F264" s="41"/>
      <c r="G264" s="42"/>
    </row>
    <row r="265" spans="1:7">
      <c r="A265" s="22"/>
      <c r="B265" s="40"/>
      <c r="C265" s="36"/>
      <c r="D265" s="12"/>
      <c r="E265" s="12"/>
      <c r="F265" s="41"/>
      <c r="G265" s="42"/>
    </row>
    <row r="266" spans="1:7">
      <c r="A266" s="22"/>
      <c r="B266" s="40"/>
      <c r="C266" s="36"/>
      <c r="D266" s="12"/>
      <c r="E266" s="12"/>
      <c r="F266" s="41"/>
      <c r="G266" s="42"/>
    </row>
    <row r="267" spans="1:7">
      <c r="A267" s="22"/>
      <c r="B267" s="40"/>
      <c r="C267" s="36"/>
      <c r="D267" s="12"/>
      <c r="E267" s="12"/>
      <c r="F267" s="41"/>
      <c r="G267" s="42"/>
    </row>
    <row r="268" spans="1:7">
      <c r="A268" s="22"/>
      <c r="B268" s="40"/>
      <c r="C268" s="36"/>
      <c r="D268" s="12"/>
      <c r="E268" s="12"/>
      <c r="F268" s="41"/>
      <c r="G268" s="42"/>
    </row>
    <row r="269" spans="1:7">
      <c r="A269" s="22"/>
      <c r="B269" s="40"/>
      <c r="C269" s="36"/>
      <c r="D269" s="12"/>
      <c r="E269" s="12"/>
      <c r="F269" s="41"/>
      <c r="G269" s="42"/>
    </row>
    <row r="270" spans="1:7">
      <c r="A270" s="22"/>
      <c r="B270" s="40"/>
      <c r="C270" s="36"/>
      <c r="D270" s="12"/>
      <c r="E270" s="12"/>
      <c r="F270" s="41"/>
      <c r="G270" s="42"/>
    </row>
    <row r="271" spans="1:7">
      <c r="A271" s="22"/>
      <c r="B271" s="40"/>
      <c r="C271" s="36"/>
      <c r="D271" s="12"/>
      <c r="E271" s="12"/>
      <c r="F271" s="41"/>
      <c r="G271" s="42"/>
    </row>
    <row r="272" spans="1:7">
      <c r="A272" s="22"/>
      <c r="B272" s="40"/>
      <c r="C272" s="36"/>
      <c r="D272" s="12"/>
      <c r="E272" s="12"/>
      <c r="F272" s="41"/>
      <c r="G272" s="42"/>
    </row>
    <row r="273" spans="1:7">
      <c r="A273" s="22"/>
      <c r="B273" s="40"/>
      <c r="C273" s="36"/>
      <c r="D273" s="12"/>
      <c r="E273" s="12"/>
      <c r="F273" s="41"/>
      <c r="G273" s="42"/>
    </row>
    <row r="274" spans="1:7">
      <c r="A274" s="22"/>
      <c r="B274" s="40"/>
      <c r="C274" s="36"/>
      <c r="D274" s="12"/>
      <c r="E274" s="12"/>
      <c r="F274" s="41"/>
      <c r="G274" s="42"/>
    </row>
    <row r="275" spans="1:7">
      <c r="A275" s="22"/>
      <c r="B275" s="40"/>
      <c r="C275" s="36"/>
      <c r="D275" s="12"/>
      <c r="E275" s="12"/>
      <c r="F275" s="41"/>
      <c r="G275" s="42"/>
    </row>
    <row r="276" spans="1:7">
      <c r="A276" s="22"/>
      <c r="B276" s="40"/>
      <c r="C276" s="36"/>
      <c r="D276" s="12"/>
      <c r="E276" s="12"/>
      <c r="F276" s="41"/>
      <c r="G276" s="42"/>
    </row>
    <row r="277" spans="1:7">
      <c r="A277" s="22"/>
      <c r="B277" s="40"/>
      <c r="C277" s="36"/>
      <c r="D277" s="12"/>
      <c r="E277" s="12"/>
      <c r="F277" s="41"/>
      <c r="G277" s="42"/>
    </row>
    <row r="278" spans="1:7">
      <c r="A278" s="22"/>
      <c r="B278" s="40"/>
      <c r="C278" s="36"/>
      <c r="D278" s="12"/>
      <c r="E278" s="12"/>
      <c r="F278" s="41"/>
      <c r="G278" s="42"/>
    </row>
    <row r="279" spans="1:7">
      <c r="A279" s="22"/>
      <c r="B279" s="40"/>
      <c r="C279" s="36"/>
      <c r="D279" s="12"/>
      <c r="E279" s="12"/>
      <c r="F279" s="41"/>
      <c r="G279" s="42"/>
    </row>
    <row r="280" spans="1:7">
      <c r="A280" s="22"/>
      <c r="B280" s="40"/>
      <c r="C280" s="36"/>
      <c r="D280" s="12"/>
      <c r="E280" s="12"/>
      <c r="F280" s="41"/>
      <c r="G280" s="42"/>
    </row>
    <row r="281" spans="1:7">
      <c r="A281" s="22"/>
      <c r="B281" s="40"/>
      <c r="C281" s="36"/>
      <c r="D281" s="12"/>
      <c r="E281" s="12"/>
      <c r="F281" s="41"/>
      <c r="G281" s="42"/>
    </row>
    <row r="282" spans="1:7">
      <c r="A282" s="22"/>
      <c r="B282" s="40"/>
      <c r="C282" s="36"/>
      <c r="D282" s="12"/>
      <c r="E282" s="12"/>
      <c r="F282" s="41"/>
      <c r="G282" s="42"/>
    </row>
    <row r="283" spans="1:7">
      <c r="A283" s="22"/>
      <c r="B283" s="40"/>
      <c r="C283" s="36"/>
      <c r="D283" s="12"/>
      <c r="E283" s="12"/>
      <c r="F283" s="41"/>
      <c r="G283" s="42"/>
    </row>
    <row r="284" spans="1:7">
      <c r="A284" s="22"/>
      <c r="B284" s="40"/>
      <c r="C284" s="36"/>
      <c r="D284" s="12"/>
      <c r="E284" s="12"/>
      <c r="F284" s="41"/>
      <c r="G284" s="42"/>
    </row>
    <row r="285" spans="1:7">
      <c r="A285" s="22"/>
      <c r="B285" s="40"/>
      <c r="C285" s="36"/>
      <c r="D285" s="12"/>
      <c r="E285" s="12"/>
      <c r="F285" s="41"/>
      <c r="G285" s="42"/>
    </row>
    <row r="286" spans="1:7">
      <c r="A286" s="22"/>
      <c r="B286" s="40"/>
      <c r="C286" s="36"/>
      <c r="D286" s="12"/>
      <c r="E286" s="12"/>
      <c r="F286" s="41"/>
      <c r="G286" s="42"/>
    </row>
    <row r="287" spans="1:7">
      <c r="A287" s="22"/>
      <c r="B287" s="40"/>
      <c r="C287" s="36"/>
      <c r="D287" s="12"/>
      <c r="E287" s="12"/>
      <c r="F287" s="41"/>
      <c r="G287" s="42"/>
    </row>
    <row r="288" spans="1:7">
      <c r="A288" s="22"/>
      <c r="B288" s="40"/>
      <c r="C288" s="36"/>
      <c r="D288" s="12"/>
      <c r="E288" s="12"/>
      <c r="F288" s="41"/>
      <c r="G288" s="42"/>
    </row>
    <row r="289" spans="1:7">
      <c r="A289" s="22"/>
      <c r="B289" s="40"/>
      <c r="C289" s="36"/>
      <c r="D289" s="12"/>
      <c r="E289" s="12"/>
      <c r="F289" s="41"/>
      <c r="G289" s="42"/>
    </row>
    <row r="290" spans="1:7">
      <c r="A290" s="22"/>
      <c r="B290" s="40"/>
      <c r="C290" s="36"/>
      <c r="D290" s="12"/>
      <c r="E290" s="12"/>
      <c r="F290" s="41"/>
      <c r="G290" s="42"/>
    </row>
    <row r="291" spans="1:7">
      <c r="A291" s="22"/>
      <c r="B291" s="40"/>
      <c r="C291" s="36"/>
      <c r="D291" s="12"/>
      <c r="E291" s="12"/>
      <c r="F291" s="41"/>
      <c r="G291" s="42"/>
    </row>
    <row r="292" spans="1:7">
      <c r="A292" s="22"/>
      <c r="B292" s="40"/>
      <c r="C292" s="36"/>
      <c r="D292" s="12"/>
      <c r="E292" s="12"/>
      <c r="F292" s="41"/>
      <c r="G292" s="42"/>
    </row>
    <row r="293" spans="1:7">
      <c r="A293" s="22"/>
      <c r="B293" s="40"/>
      <c r="C293" s="36"/>
      <c r="D293" s="12"/>
      <c r="E293" s="12"/>
      <c r="F293" s="41"/>
      <c r="G293" s="42"/>
    </row>
    <row r="294" spans="1:7">
      <c r="A294" s="22"/>
      <c r="B294" s="40"/>
      <c r="C294" s="36"/>
      <c r="D294" s="12"/>
      <c r="E294" s="12"/>
      <c r="F294" s="41"/>
      <c r="G294" s="42"/>
    </row>
    <row r="295" spans="1:7">
      <c r="A295" s="22"/>
      <c r="B295" s="40"/>
      <c r="C295" s="36"/>
      <c r="D295" s="12"/>
      <c r="E295" s="12"/>
      <c r="F295" s="41"/>
      <c r="G295" s="42"/>
    </row>
    <row r="296" spans="1:7">
      <c r="A296" s="22"/>
      <c r="B296" s="40"/>
      <c r="C296" s="36"/>
      <c r="D296" s="12"/>
      <c r="E296" s="12"/>
      <c r="F296" s="41"/>
      <c r="G296" s="42"/>
    </row>
    <row r="297" spans="1:7">
      <c r="A297" s="22"/>
      <c r="B297" s="40"/>
      <c r="C297" s="36"/>
      <c r="D297" s="12"/>
      <c r="E297" s="12"/>
      <c r="F297" s="41"/>
      <c r="G297" s="42"/>
    </row>
    <row r="298" spans="1:7">
      <c r="A298" s="22"/>
      <c r="B298" s="40"/>
      <c r="C298" s="36"/>
      <c r="D298" s="12"/>
      <c r="E298" s="12"/>
      <c r="F298" s="41"/>
      <c r="G298" s="42"/>
    </row>
    <row r="299" spans="1:7">
      <c r="A299" s="22"/>
      <c r="B299" s="40"/>
      <c r="C299" s="36"/>
      <c r="D299" s="12"/>
      <c r="E299" s="12"/>
      <c r="F299" s="41"/>
      <c r="G299" s="42"/>
    </row>
    <row r="300" spans="1:7">
      <c r="A300" s="22"/>
      <c r="B300" s="40"/>
      <c r="C300" s="36"/>
      <c r="D300" s="12"/>
      <c r="E300" s="12"/>
      <c r="F300" s="41"/>
      <c r="G300" s="42"/>
    </row>
    <row r="301" spans="1:7">
      <c r="A301" s="22"/>
      <c r="B301" s="40"/>
      <c r="C301" s="36"/>
      <c r="D301" s="12"/>
      <c r="E301" s="12"/>
      <c r="F301" s="41"/>
      <c r="G301" s="42"/>
    </row>
    <row r="302" spans="1:7">
      <c r="A302" s="22"/>
      <c r="B302" s="40"/>
      <c r="C302" s="36"/>
      <c r="D302" s="12"/>
      <c r="E302" s="12"/>
      <c r="F302" s="41"/>
      <c r="G302" s="42"/>
    </row>
    <row r="303" spans="1:7">
      <c r="A303" s="22"/>
      <c r="B303" s="40"/>
      <c r="C303" s="36"/>
      <c r="D303" s="12"/>
      <c r="E303" s="12"/>
      <c r="F303" s="41"/>
      <c r="G303" s="42"/>
    </row>
    <row r="304" spans="1:7">
      <c r="A304" s="22"/>
      <c r="B304" s="40"/>
      <c r="C304" s="36"/>
      <c r="D304" s="12"/>
      <c r="E304" s="12"/>
      <c r="F304" s="41"/>
      <c r="G304" s="42"/>
    </row>
    <row r="305" spans="1:7">
      <c r="A305" s="22"/>
      <c r="B305" s="40"/>
      <c r="C305" s="36"/>
      <c r="D305" s="12"/>
      <c r="E305" s="12"/>
      <c r="F305" s="41"/>
      <c r="G305" s="42"/>
    </row>
    <row r="306" spans="1:7">
      <c r="A306" s="22"/>
      <c r="B306" s="40"/>
      <c r="C306" s="36"/>
      <c r="D306" s="12"/>
      <c r="E306" s="12"/>
      <c r="F306" s="41"/>
      <c r="G306" s="42"/>
    </row>
    <row r="307" spans="1:7">
      <c r="A307" s="22"/>
      <c r="B307" s="40"/>
      <c r="C307" s="36"/>
      <c r="D307" s="12"/>
      <c r="E307" s="12"/>
      <c r="F307" s="41"/>
      <c r="G307" s="42"/>
    </row>
    <row r="308" spans="1:7">
      <c r="A308" s="22"/>
      <c r="B308" s="40"/>
      <c r="C308" s="36"/>
      <c r="D308" s="12"/>
      <c r="E308" s="12"/>
      <c r="F308" s="41"/>
      <c r="G308" s="42"/>
    </row>
    <row r="309" spans="1:7">
      <c r="A309" s="22"/>
      <c r="B309" s="40"/>
      <c r="C309" s="36"/>
      <c r="D309" s="12"/>
      <c r="E309" s="12"/>
      <c r="F309" s="41"/>
      <c r="G309" s="42"/>
    </row>
    <row r="310" spans="1:7">
      <c r="A310" s="22"/>
      <c r="B310" s="40"/>
      <c r="C310" s="36"/>
      <c r="D310" s="12"/>
      <c r="E310" s="12"/>
      <c r="F310" s="41"/>
      <c r="G310" s="42"/>
    </row>
    <row r="311" spans="1:7">
      <c r="A311" s="22"/>
      <c r="B311" s="40"/>
      <c r="C311" s="36"/>
      <c r="D311" s="12"/>
      <c r="E311" s="12"/>
      <c r="F311" s="41"/>
      <c r="G311" s="42"/>
    </row>
    <row r="312" spans="1:7">
      <c r="A312" s="22"/>
      <c r="B312" s="40"/>
      <c r="C312" s="36"/>
      <c r="D312" s="12"/>
      <c r="E312" s="12"/>
      <c r="F312" s="41"/>
      <c r="G312" s="42"/>
    </row>
    <row r="313" spans="1:7">
      <c r="A313" s="22"/>
      <c r="B313" s="40"/>
      <c r="C313" s="36"/>
      <c r="D313" s="12"/>
      <c r="E313" s="12"/>
      <c r="F313" s="41"/>
      <c r="G313" s="42"/>
    </row>
    <row r="314" spans="1:7">
      <c r="A314" s="22"/>
      <c r="B314" s="40"/>
      <c r="C314" s="36"/>
      <c r="D314" s="12"/>
      <c r="E314" s="12"/>
      <c r="F314" s="41"/>
      <c r="G314" s="42"/>
    </row>
    <row r="315" spans="1:7">
      <c r="A315" s="22"/>
      <c r="B315" s="40"/>
      <c r="C315" s="36"/>
      <c r="D315" s="12"/>
      <c r="E315" s="12"/>
      <c r="F315" s="41"/>
      <c r="G315" s="42"/>
    </row>
    <row r="316" spans="1:7">
      <c r="A316" s="22"/>
      <c r="B316" s="40"/>
      <c r="C316" s="36"/>
      <c r="D316" s="12"/>
      <c r="E316" s="12"/>
      <c r="F316" s="41"/>
      <c r="G316" s="42"/>
    </row>
    <row r="317" spans="1:7">
      <c r="A317" s="22"/>
      <c r="B317" s="40"/>
      <c r="C317" s="36"/>
      <c r="D317" s="12"/>
      <c r="E317" s="12"/>
      <c r="F317" s="41"/>
      <c r="G317" s="42"/>
    </row>
    <row r="318" spans="1:7">
      <c r="A318" s="22"/>
      <c r="B318" s="40"/>
      <c r="C318" s="36"/>
      <c r="D318" s="12"/>
      <c r="E318" s="12"/>
      <c r="F318" s="41"/>
      <c r="G318" s="42"/>
    </row>
    <row r="319" spans="1:7">
      <c r="A319" s="22"/>
      <c r="B319" s="40"/>
      <c r="C319" s="36"/>
      <c r="D319" s="12"/>
      <c r="E319" s="12"/>
      <c r="F319" s="41"/>
      <c r="G319" s="42"/>
    </row>
    <row r="320" spans="1:7">
      <c r="A320" s="22"/>
      <c r="B320" s="40"/>
      <c r="C320" s="36"/>
      <c r="D320" s="12"/>
      <c r="E320" s="12"/>
      <c r="F320" s="41"/>
      <c r="G320" s="42"/>
    </row>
    <row r="321" spans="1:7">
      <c r="A321" s="22"/>
      <c r="B321" s="40"/>
      <c r="C321" s="36"/>
      <c r="D321" s="12"/>
      <c r="E321" s="12"/>
      <c r="F321" s="41"/>
      <c r="G321" s="42"/>
    </row>
    <row r="322" spans="1:7">
      <c r="A322" s="22"/>
      <c r="B322" s="40"/>
      <c r="C322" s="36"/>
      <c r="D322" s="12"/>
      <c r="E322" s="12"/>
      <c r="F322" s="41"/>
      <c r="G322" s="42"/>
    </row>
    <row r="323" spans="1:7">
      <c r="A323" s="22"/>
      <c r="B323" s="40"/>
      <c r="C323" s="36"/>
      <c r="D323" s="12"/>
      <c r="E323" s="12"/>
      <c r="F323" s="41"/>
      <c r="G323" s="42"/>
    </row>
    <row r="324" spans="1:7" ht="13.5" thickBot="1">
      <c r="A324" s="33"/>
      <c r="B324" s="52"/>
      <c r="C324" s="38"/>
      <c r="D324" s="13"/>
      <c r="E324" s="13"/>
      <c r="F324" s="43"/>
      <c r="G324" s="44"/>
    </row>
    <row r="325" spans="1:7">
      <c r="B325" s="15"/>
      <c r="C325" s="39"/>
      <c r="D325"/>
      <c r="E325"/>
      <c r="F325" s="45"/>
      <c r="G325" s="45"/>
    </row>
    <row r="326" spans="1:7">
      <c r="B326" s="15"/>
      <c r="C326" s="39"/>
      <c r="D326"/>
      <c r="E326"/>
      <c r="F326" s="45"/>
      <c r="G326" s="45"/>
    </row>
    <row r="327" spans="1:7">
      <c r="B327" s="15"/>
      <c r="C327" s="39"/>
      <c r="D327"/>
      <c r="E327"/>
      <c r="F327" s="45"/>
      <c r="G327" s="45"/>
    </row>
    <row r="328" spans="1:7">
      <c r="B328" s="15"/>
      <c r="C328" s="39"/>
      <c r="D328"/>
      <c r="E328"/>
      <c r="F328" s="45"/>
      <c r="G328" s="45"/>
    </row>
    <row r="329" spans="1:7">
      <c r="B329" s="15"/>
      <c r="C329" s="39"/>
      <c r="D329"/>
      <c r="E329"/>
      <c r="F329" s="45"/>
      <c r="G329" s="45"/>
    </row>
    <row r="330" spans="1:7">
      <c r="B330" s="15"/>
      <c r="C330" s="39"/>
      <c r="D330"/>
      <c r="E330"/>
      <c r="F330" s="45"/>
      <c r="G330" s="45"/>
    </row>
    <row r="331" spans="1:7">
      <c r="B331" s="15"/>
      <c r="C331" s="39"/>
      <c r="D331"/>
      <c r="E331"/>
      <c r="F331" s="45"/>
      <c r="G331" s="45"/>
    </row>
    <row r="332" spans="1:7">
      <c r="B332" s="15"/>
      <c r="C332" s="39"/>
      <c r="D332"/>
      <c r="E332"/>
      <c r="F332" s="45"/>
      <c r="G332" s="45"/>
    </row>
    <row r="333" spans="1:7">
      <c r="B333" s="15"/>
      <c r="C333" s="39"/>
      <c r="D333"/>
      <c r="E333"/>
      <c r="F333" s="45"/>
      <c r="G333" s="45"/>
    </row>
    <row r="334" spans="1:7">
      <c r="B334" s="15"/>
      <c r="C334" s="39"/>
      <c r="D334"/>
      <c r="E334"/>
      <c r="F334" s="45"/>
      <c r="G334" s="45"/>
    </row>
    <row r="335" spans="1:7">
      <c r="B335" s="15"/>
      <c r="C335" s="39"/>
      <c r="D335"/>
      <c r="E335"/>
      <c r="F335" s="45"/>
      <c r="G335" s="45"/>
    </row>
    <row r="336" spans="1:7">
      <c r="B336" s="15"/>
      <c r="C336" s="39"/>
      <c r="D336"/>
      <c r="E336"/>
      <c r="F336" s="45"/>
      <c r="G336" s="45"/>
    </row>
    <row r="337" spans="2:7">
      <c r="B337" s="15"/>
      <c r="C337" s="39"/>
      <c r="D337"/>
      <c r="E337"/>
      <c r="F337" s="45"/>
      <c r="G337" s="45"/>
    </row>
    <row r="338" spans="2:7">
      <c r="B338" s="15"/>
      <c r="C338" s="39"/>
      <c r="D338"/>
      <c r="E338"/>
      <c r="F338" s="45"/>
      <c r="G338" s="45"/>
    </row>
    <row r="339" spans="2:7">
      <c r="B339" s="15"/>
      <c r="C339" s="39"/>
      <c r="D339"/>
      <c r="E339"/>
      <c r="F339" s="45"/>
      <c r="G339" s="45"/>
    </row>
    <row r="340" spans="2:7">
      <c r="B340" s="15"/>
      <c r="C340" s="39"/>
      <c r="D340"/>
      <c r="E340"/>
      <c r="F340" s="45"/>
      <c r="G340" s="45"/>
    </row>
    <row r="341" spans="2:7">
      <c r="B341" s="15"/>
      <c r="C341" s="39"/>
      <c r="D341"/>
      <c r="E341"/>
      <c r="F341" s="45"/>
      <c r="G341" s="45"/>
    </row>
    <row r="342" spans="2:7">
      <c r="B342" s="15"/>
      <c r="C342" s="39"/>
      <c r="D342"/>
      <c r="E342"/>
      <c r="F342" s="45"/>
      <c r="G342" s="45"/>
    </row>
    <row r="343" spans="2:7">
      <c r="B343" s="15"/>
      <c r="C343" s="39"/>
      <c r="D343"/>
      <c r="E343"/>
      <c r="F343" s="45"/>
      <c r="G343" s="45"/>
    </row>
    <row r="344" spans="2:7">
      <c r="B344" s="15"/>
      <c r="C344" s="39"/>
      <c r="D344"/>
      <c r="E344"/>
      <c r="F344" s="45"/>
      <c r="G344" s="45"/>
    </row>
    <row r="345" spans="2:7">
      <c r="B345" s="15"/>
      <c r="C345" s="39"/>
      <c r="D345"/>
      <c r="E345"/>
      <c r="F345" s="45"/>
      <c r="G345" s="45"/>
    </row>
    <row r="346" spans="2:7">
      <c r="B346" s="15"/>
      <c r="C346" s="39"/>
      <c r="D346"/>
      <c r="E346"/>
      <c r="F346" s="45"/>
      <c r="G346" s="45"/>
    </row>
    <row r="347" spans="2:7">
      <c r="B347" s="15"/>
      <c r="C347" s="39"/>
      <c r="D347"/>
      <c r="E347"/>
      <c r="F347" s="45"/>
      <c r="G347" s="45"/>
    </row>
    <row r="348" spans="2:7">
      <c r="B348" s="15"/>
      <c r="C348" s="39"/>
      <c r="D348"/>
      <c r="E348"/>
      <c r="F348" s="45"/>
      <c r="G348" s="45"/>
    </row>
    <row r="349" spans="2:7">
      <c r="B349" s="15"/>
      <c r="C349" s="39"/>
      <c r="D349"/>
      <c r="E349"/>
      <c r="F349" s="45"/>
      <c r="G349" s="45"/>
    </row>
    <row r="350" spans="2:7">
      <c r="B350" s="15"/>
      <c r="C350"/>
      <c r="D350"/>
      <c r="E350"/>
      <c r="F350" s="45"/>
      <c r="G350" s="45"/>
    </row>
    <row r="351" spans="2:7">
      <c r="B351" s="15"/>
      <c r="C351"/>
      <c r="D351"/>
      <c r="E351"/>
      <c r="F351" s="45"/>
      <c r="G351" s="45"/>
    </row>
    <row r="352" spans="2:7">
      <c r="B352" s="15"/>
      <c r="C352"/>
      <c r="D352"/>
      <c r="E352"/>
      <c r="F352" s="45"/>
      <c r="G352" s="45"/>
    </row>
    <row r="353" spans="2:7">
      <c r="B353" s="15"/>
      <c r="C353"/>
      <c r="D353"/>
      <c r="E353"/>
      <c r="F353" s="45"/>
      <c r="G353" s="45"/>
    </row>
    <row r="354" spans="2:7">
      <c r="B354" s="15"/>
      <c r="C354"/>
      <c r="D354"/>
      <c r="E354"/>
      <c r="F354" s="45"/>
      <c r="G354" s="45"/>
    </row>
    <row r="355" spans="2:7">
      <c r="B355" s="15"/>
      <c r="C355"/>
      <c r="D355"/>
      <c r="E355"/>
      <c r="F355" s="45"/>
      <c r="G355" s="45"/>
    </row>
    <row r="356" spans="2:7">
      <c r="B356" s="15"/>
      <c r="C356"/>
      <c r="D356"/>
      <c r="E356"/>
      <c r="F356" s="45"/>
      <c r="G356" s="45"/>
    </row>
    <row r="357" spans="2:7">
      <c r="B357" s="15"/>
      <c r="C357"/>
      <c r="D357"/>
      <c r="E357"/>
      <c r="F357" s="45"/>
      <c r="G357" s="45"/>
    </row>
    <row r="358" spans="2:7">
      <c r="B358" s="15"/>
      <c r="C358"/>
      <c r="D358"/>
      <c r="E358"/>
      <c r="F358" s="45"/>
      <c r="G358" s="45"/>
    </row>
    <row r="359" spans="2:7">
      <c r="B359" s="15"/>
      <c r="C359"/>
      <c r="D359"/>
      <c r="E359"/>
      <c r="F359" s="45"/>
      <c r="G359" s="45"/>
    </row>
    <row r="360" spans="2:7">
      <c r="B360" s="15"/>
      <c r="C360"/>
      <c r="D360"/>
      <c r="E360"/>
      <c r="F360" s="45"/>
      <c r="G360" s="45"/>
    </row>
    <row r="361" spans="2:7">
      <c r="B361" s="15"/>
      <c r="C361"/>
      <c r="D361"/>
      <c r="E361"/>
      <c r="F361" s="45"/>
      <c r="G361" s="45"/>
    </row>
    <row r="362" spans="2:7">
      <c r="B362" s="15"/>
      <c r="C362"/>
      <c r="D362"/>
      <c r="E362"/>
      <c r="F362" s="45"/>
      <c r="G362" s="45"/>
    </row>
    <row r="363" spans="2:7">
      <c r="B363" s="15"/>
      <c r="C363"/>
      <c r="D363"/>
      <c r="E363"/>
      <c r="F363" s="45"/>
      <c r="G363" s="45"/>
    </row>
    <row r="364" spans="2:7">
      <c r="B364" s="15"/>
      <c r="C364"/>
      <c r="D364"/>
      <c r="E364"/>
      <c r="F364" s="45"/>
      <c r="G364" s="45"/>
    </row>
    <row r="365" spans="2:7">
      <c r="B365"/>
      <c r="C365"/>
      <c r="D365"/>
      <c r="E365"/>
      <c r="F365" s="45"/>
      <c r="G365" s="45"/>
    </row>
    <row r="366" spans="2:7">
      <c r="B366"/>
      <c r="C366"/>
      <c r="D366"/>
      <c r="E366"/>
      <c r="F366" s="45"/>
      <c r="G366" s="45"/>
    </row>
    <row r="367" spans="2:7">
      <c r="B367"/>
      <c r="C367"/>
      <c r="D367"/>
      <c r="E367"/>
      <c r="F367" s="45"/>
      <c r="G367" s="45"/>
    </row>
    <row r="368" spans="2:7">
      <c r="B368"/>
      <c r="C368"/>
      <c r="D368"/>
      <c r="E368"/>
      <c r="F368"/>
      <c r="G368"/>
    </row>
    <row r="369" spans="2:7">
      <c r="B369"/>
      <c r="C369"/>
      <c r="D369"/>
      <c r="E369"/>
      <c r="F369"/>
      <c r="G369"/>
    </row>
    <row r="370" spans="2:7">
      <c r="B370"/>
      <c r="C370"/>
      <c r="D370"/>
      <c r="E370"/>
      <c r="F370"/>
      <c r="G370"/>
    </row>
    <row r="371" spans="2:7">
      <c r="B371"/>
      <c r="C371"/>
      <c r="D371"/>
      <c r="E371"/>
      <c r="F371"/>
      <c r="G371"/>
    </row>
    <row r="372" spans="2:7">
      <c r="B372"/>
      <c r="C372"/>
      <c r="D372"/>
      <c r="E372"/>
      <c r="F372"/>
      <c r="G372"/>
    </row>
    <row r="373" spans="2:7">
      <c r="B373"/>
      <c r="C373"/>
      <c r="D373"/>
      <c r="E373"/>
      <c r="F373"/>
      <c r="G373"/>
    </row>
    <row r="374" spans="2:7">
      <c r="B374"/>
      <c r="C374"/>
      <c r="D374"/>
      <c r="E374"/>
      <c r="F374"/>
      <c r="G374"/>
    </row>
    <row r="375" spans="2:7">
      <c r="B375"/>
      <c r="C375"/>
      <c r="D375"/>
      <c r="E375"/>
      <c r="F375"/>
      <c r="G375"/>
    </row>
    <row r="376" spans="2:7">
      <c r="B376"/>
      <c r="C376"/>
      <c r="D376"/>
      <c r="E376"/>
      <c r="F376"/>
      <c r="G376"/>
    </row>
    <row r="377" spans="2:7">
      <c r="B377"/>
      <c r="C377"/>
      <c r="D377"/>
      <c r="E377"/>
      <c r="F377"/>
      <c r="G377"/>
    </row>
    <row r="378" spans="2:7">
      <c r="B378"/>
      <c r="C378"/>
      <c r="D378"/>
      <c r="E378"/>
      <c r="F378"/>
      <c r="G378"/>
    </row>
    <row r="379" spans="2:7">
      <c r="B379"/>
      <c r="C379"/>
      <c r="D379"/>
      <c r="E379"/>
      <c r="F379"/>
      <c r="G379"/>
    </row>
    <row r="380" spans="2:7">
      <c r="B380"/>
      <c r="C380"/>
      <c r="D380"/>
      <c r="E380"/>
      <c r="F380"/>
      <c r="G380"/>
    </row>
    <row r="381" spans="2:7">
      <c r="B381"/>
      <c r="C381"/>
      <c r="D381"/>
      <c r="E381"/>
      <c r="F381"/>
      <c r="G381"/>
    </row>
    <row r="382" spans="2:7">
      <c r="B382"/>
      <c r="C382"/>
      <c r="D382"/>
      <c r="E382"/>
      <c r="F382"/>
      <c r="G382"/>
    </row>
    <row r="383" spans="2:7">
      <c r="B383"/>
      <c r="C383"/>
      <c r="D383"/>
      <c r="E383"/>
      <c r="F383"/>
      <c r="G383"/>
    </row>
    <row r="384" spans="2:7">
      <c r="B384"/>
      <c r="C384"/>
      <c r="D384"/>
      <c r="E384"/>
      <c r="F384"/>
      <c r="G384"/>
    </row>
    <row r="385" spans="2:7">
      <c r="B385"/>
      <c r="C385"/>
      <c r="D385"/>
      <c r="E385"/>
      <c r="F385"/>
      <c r="G385"/>
    </row>
    <row r="386" spans="2:7">
      <c r="B386"/>
      <c r="C386"/>
      <c r="D386"/>
      <c r="E386"/>
      <c r="F386"/>
      <c r="G386"/>
    </row>
    <row r="387" spans="2:7">
      <c r="B387"/>
      <c r="C387"/>
      <c r="D387"/>
      <c r="E387"/>
      <c r="F387"/>
      <c r="G387"/>
    </row>
    <row r="388" spans="2:7">
      <c r="B388"/>
      <c r="C388"/>
      <c r="D388"/>
      <c r="E388"/>
      <c r="F388"/>
      <c r="G388"/>
    </row>
    <row r="389" spans="2:7">
      <c r="B389"/>
      <c r="C389"/>
      <c r="D389"/>
      <c r="E389"/>
      <c r="F389"/>
      <c r="G389"/>
    </row>
    <row r="390" spans="2:7">
      <c r="B390"/>
      <c r="C390"/>
      <c r="D390"/>
      <c r="E390"/>
      <c r="F390"/>
      <c r="G390"/>
    </row>
    <row r="391" spans="2:7">
      <c r="B391"/>
      <c r="C391"/>
      <c r="D391"/>
      <c r="E391"/>
      <c r="F391"/>
      <c r="G391"/>
    </row>
    <row r="392" spans="2:7">
      <c r="B392"/>
      <c r="C392"/>
      <c r="D392"/>
      <c r="E392"/>
      <c r="F392"/>
      <c r="G392"/>
    </row>
    <row r="393" spans="2:7">
      <c r="B393"/>
      <c r="C393"/>
      <c r="D393"/>
      <c r="E393"/>
      <c r="F393"/>
      <c r="G393"/>
    </row>
    <row r="394" spans="2:7">
      <c r="B394"/>
      <c r="C394"/>
      <c r="D394"/>
      <c r="E394"/>
      <c r="F394"/>
      <c r="G394"/>
    </row>
    <row r="395" spans="2:7">
      <c r="B395"/>
      <c r="C395"/>
      <c r="D395"/>
      <c r="E395"/>
      <c r="F395"/>
      <c r="G395"/>
    </row>
    <row r="396" spans="2:7">
      <c r="B396"/>
      <c r="C396"/>
      <c r="D396"/>
      <c r="E396"/>
      <c r="F396"/>
      <c r="G396"/>
    </row>
    <row r="397" spans="2:7">
      <c r="B397"/>
      <c r="C397"/>
      <c r="D397"/>
      <c r="E397"/>
      <c r="F397"/>
      <c r="G397"/>
    </row>
    <row r="398" spans="2:7">
      <c r="B398"/>
      <c r="C398"/>
      <c r="D398"/>
      <c r="E398"/>
      <c r="F398"/>
      <c r="G398"/>
    </row>
    <row r="399" spans="2:7">
      <c r="B399"/>
      <c r="C399"/>
      <c r="D399"/>
      <c r="E399"/>
      <c r="F399"/>
      <c r="G399"/>
    </row>
    <row r="400" spans="2:7">
      <c r="B400"/>
      <c r="C400"/>
      <c r="D400"/>
      <c r="E400"/>
      <c r="F400"/>
      <c r="G400"/>
    </row>
    <row r="401" spans="2:7">
      <c r="B401"/>
      <c r="C401"/>
      <c r="D401"/>
      <c r="E401"/>
      <c r="F401"/>
      <c r="G401"/>
    </row>
    <row r="402" spans="2:7">
      <c r="B402"/>
      <c r="C402"/>
      <c r="D402"/>
      <c r="E402"/>
      <c r="F402"/>
      <c r="G402"/>
    </row>
    <row r="403" spans="2:7">
      <c r="B403"/>
      <c r="C403"/>
      <c r="D403"/>
      <c r="E403"/>
      <c r="F403"/>
      <c r="G403"/>
    </row>
    <row r="404" spans="2:7">
      <c r="B404"/>
      <c r="C404"/>
      <c r="D404"/>
      <c r="E404"/>
      <c r="F404"/>
      <c r="G404"/>
    </row>
    <row r="405" spans="2:7">
      <c r="B405"/>
      <c r="C405"/>
      <c r="D405"/>
      <c r="E405"/>
      <c r="F405"/>
      <c r="G405"/>
    </row>
    <row r="406" spans="2:7">
      <c r="B406"/>
      <c r="C406"/>
      <c r="D406"/>
      <c r="E406"/>
      <c r="F406"/>
      <c r="G406"/>
    </row>
    <row r="407" spans="2:7">
      <c r="B407"/>
      <c r="C407"/>
      <c r="D407"/>
      <c r="E407"/>
      <c r="F407"/>
      <c r="G407"/>
    </row>
    <row r="408" spans="2:7">
      <c r="B408"/>
      <c r="C408"/>
      <c r="D408"/>
      <c r="E408"/>
      <c r="F408"/>
      <c r="G408"/>
    </row>
    <row r="409" spans="2:7">
      <c r="B409"/>
      <c r="C409"/>
      <c r="D409"/>
      <c r="E409"/>
      <c r="F409"/>
      <c r="G409"/>
    </row>
    <row r="410" spans="2:7">
      <c r="B410"/>
      <c r="C410"/>
      <c r="D410"/>
      <c r="E410"/>
      <c r="F410"/>
      <c r="G410"/>
    </row>
    <row r="411" spans="2:7">
      <c r="B411"/>
      <c r="C411"/>
      <c r="D411"/>
      <c r="E411"/>
      <c r="F411"/>
      <c r="G411"/>
    </row>
    <row r="412" spans="2:7">
      <c r="B412"/>
      <c r="C412"/>
      <c r="D412"/>
      <c r="E412"/>
      <c r="F412"/>
      <c r="G412"/>
    </row>
    <row r="413" spans="2:7">
      <c r="B413"/>
      <c r="C413"/>
      <c r="D413"/>
      <c r="E413"/>
      <c r="F413"/>
      <c r="G413"/>
    </row>
    <row r="414" spans="2:7">
      <c r="B414"/>
      <c r="C414"/>
      <c r="D414"/>
      <c r="E414"/>
      <c r="F414"/>
      <c r="G414"/>
    </row>
    <row r="415" spans="2:7">
      <c r="B415"/>
      <c r="C415"/>
      <c r="D415"/>
      <c r="E415"/>
      <c r="F415"/>
      <c r="G415"/>
    </row>
    <row r="416" spans="2:7">
      <c r="B416"/>
      <c r="C416"/>
      <c r="D416"/>
      <c r="E416"/>
      <c r="F416"/>
      <c r="G416"/>
    </row>
    <row r="417" spans="2:7">
      <c r="B417"/>
      <c r="C417"/>
      <c r="D417"/>
      <c r="E417"/>
      <c r="F417"/>
      <c r="G417"/>
    </row>
    <row r="418" spans="2:7">
      <c r="B418"/>
      <c r="C418"/>
      <c r="D418"/>
      <c r="E418"/>
      <c r="F418"/>
      <c r="G418"/>
    </row>
    <row r="419" spans="2:7">
      <c r="B419"/>
      <c r="C419"/>
      <c r="D419"/>
      <c r="E419"/>
      <c r="F419"/>
      <c r="G419"/>
    </row>
    <row r="420" spans="2:7">
      <c r="B420"/>
      <c r="C420"/>
      <c r="D420"/>
      <c r="E420"/>
      <c r="F420"/>
      <c r="G420"/>
    </row>
    <row r="421" spans="2:7">
      <c r="B421"/>
      <c r="C421"/>
      <c r="D421"/>
      <c r="E421"/>
      <c r="F421"/>
      <c r="G421"/>
    </row>
    <row r="422" spans="2:7">
      <c r="B422"/>
      <c r="C422"/>
      <c r="D422"/>
      <c r="E422"/>
      <c r="F422"/>
      <c r="G422"/>
    </row>
    <row r="423" spans="2:7">
      <c r="B423"/>
      <c r="C423"/>
      <c r="D423"/>
      <c r="E423"/>
      <c r="F423"/>
      <c r="G423"/>
    </row>
    <row r="424" spans="2:7">
      <c r="B424"/>
      <c r="C424"/>
      <c r="D424"/>
      <c r="E424"/>
      <c r="F424"/>
      <c r="G424"/>
    </row>
    <row r="425" spans="2:7">
      <c r="B425"/>
      <c r="C425"/>
      <c r="D425"/>
      <c r="E425"/>
      <c r="F425"/>
      <c r="G425"/>
    </row>
    <row r="426" spans="2:7">
      <c r="B426"/>
      <c r="C426"/>
      <c r="D426"/>
      <c r="E426"/>
      <c r="F426"/>
      <c r="G426"/>
    </row>
    <row r="427" spans="2:7">
      <c r="B427"/>
      <c r="C427"/>
      <c r="D427"/>
      <c r="E427"/>
      <c r="F427"/>
      <c r="G427"/>
    </row>
    <row r="428" spans="2:7">
      <c r="B428"/>
      <c r="C428"/>
      <c r="D428"/>
      <c r="E428"/>
      <c r="F428"/>
      <c r="G428"/>
    </row>
    <row r="429" spans="2:7">
      <c r="B429"/>
      <c r="C429"/>
      <c r="D429"/>
      <c r="E429"/>
      <c r="F429"/>
      <c r="G429"/>
    </row>
    <row r="430" spans="2:7">
      <c r="B430"/>
      <c r="C430"/>
      <c r="D430"/>
      <c r="E430"/>
      <c r="F430"/>
      <c r="G430"/>
    </row>
    <row r="431" spans="2:7">
      <c r="B431"/>
      <c r="C431"/>
      <c r="D431"/>
      <c r="E431"/>
      <c r="F431"/>
      <c r="G431"/>
    </row>
    <row r="432" spans="2:7">
      <c r="B432"/>
      <c r="C432"/>
      <c r="D432"/>
      <c r="E432"/>
      <c r="F432"/>
      <c r="G432"/>
    </row>
    <row r="433" spans="2:7">
      <c r="B433"/>
      <c r="C433"/>
      <c r="D433"/>
      <c r="E433"/>
      <c r="F433"/>
      <c r="G433"/>
    </row>
    <row r="434" spans="2:7">
      <c r="B434"/>
      <c r="C434"/>
      <c r="D434"/>
      <c r="E434"/>
      <c r="F434"/>
      <c r="G434"/>
    </row>
    <row r="435" spans="2:7">
      <c r="B435"/>
      <c r="C435"/>
      <c r="D435"/>
      <c r="E435"/>
      <c r="F435"/>
      <c r="G435"/>
    </row>
    <row r="436" spans="2:7">
      <c r="B436"/>
      <c r="C436"/>
      <c r="D436"/>
      <c r="E436"/>
      <c r="F436"/>
      <c r="G436"/>
    </row>
    <row r="437" spans="2:7">
      <c r="B437"/>
      <c r="C437"/>
      <c r="D437"/>
      <c r="E437"/>
      <c r="F437"/>
      <c r="G437"/>
    </row>
    <row r="438" spans="2:7">
      <c r="B438"/>
      <c r="C438"/>
      <c r="D438"/>
      <c r="E438"/>
      <c r="F438"/>
      <c r="G438"/>
    </row>
    <row r="439" spans="2:7">
      <c r="B439"/>
      <c r="C439"/>
      <c r="D439"/>
      <c r="E439"/>
      <c r="F439"/>
      <c r="G439"/>
    </row>
    <row r="440" spans="2:7">
      <c r="B440"/>
      <c r="C440"/>
      <c r="D440"/>
      <c r="E440"/>
      <c r="F440"/>
      <c r="G440"/>
    </row>
    <row r="441" spans="2:7">
      <c r="B441"/>
      <c r="C441"/>
      <c r="D441"/>
      <c r="E441"/>
      <c r="F441"/>
      <c r="G441"/>
    </row>
    <row r="442" spans="2:7">
      <c r="B442"/>
      <c r="C442"/>
      <c r="D442"/>
      <c r="E442"/>
      <c r="F442"/>
      <c r="G442"/>
    </row>
    <row r="443" spans="2:7">
      <c r="B443"/>
      <c r="C443"/>
      <c r="D443"/>
      <c r="E443"/>
      <c r="F443"/>
      <c r="G443"/>
    </row>
    <row r="444" spans="2:7">
      <c r="B444"/>
      <c r="C444"/>
      <c r="D444"/>
      <c r="E444"/>
      <c r="F444"/>
      <c r="G444"/>
    </row>
    <row r="445" spans="2:7">
      <c r="B445"/>
      <c r="C445"/>
      <c r="D445"/>
      <c r="E445"/>
      <c r="F445"/>
      <c r="G445"/>
    </row>
    <row r="446" spans="2:7">
      <c r="B446"/>
      <c r="C446"/>
      <c r="D446"/>
      <c r="E446"/>
      <c r="F446"/>
      <c r="G446"/>
    </row>
    <row r="447" spans="2:7">
      <c r="B447"/>
      <c r="C447"/>
      <c r="D447"/>
      <c r="E447"/>
      <c r="F447"/>
      <c r="G447"/>
    </row>
    <row r="448" spans="2:7">
      <c r="B448"/>
      <c r="C448"/>
      <c r="D448"/>
      <c r="E448"/>
      <c r="F448"/>
      <c r="G448"/>
    </row>
    <row r="449" spans="2:7">
      <c r="B449"/>
      <c r="C449"/>
      <c r="D449"/>
      <c r="E449"/>
      <c r="F449"/>
      <c r="G449"/>
    </row>
    <row r="450" spans="2:7">
      <c r="B450"/>
      <c r="C450"/>
      <c r="D450"/>
    </row>
    <row r="451" spans="2:7">
      <c r="B451"/>
      <c r="C451"/>
      <c r="D451"/>
    </row>
    <row r="452" spans="2:7">
      <c r="B452"/>
      <c r="C452"/>
      <c r="D452"/>
    </row>
    <row r="453" spans="2:7">
      <c r="B453"/>
      <c r="C453"/>
      <c r="D453"/>
    </row>
    <row r="454" spans="2:7">
      <c r="B454"/>
      <c r="C454"/>
      <c r="D454"/>
    </row>
    <row r="455" spans="2:7">
      <c r="B455"/>
      <c r="C455"/>
      <c r="D455"/>
    </row>
    <row r="456" spans="2:7">
      <c r="B456"/>
      <c r="C456"/>
      <c r="D456"/>
    </row>
    <row r="457" spans="2:7">
      <c r="B457"/>
      <c r="C457"/>
      <c r="D457"/>
    </row>
    <row r="458" spans="2:7">
      <c r="B458"/>
      <c r="C458"/>
      <c r="D458"/>
    </row>
    <row r="459" spans="2:7">
      <c r="B459"/>
      <c r="C459"/>
      <c r="D459"/>
    </row>
    <row r="460" spans="2:7">
      <c r="B460"/>
      <c r="C460"/>
      <c r="D460"/>
    </row>
    <row r="461" spans="2:7">
      <c r="B461"/>
      <c r="C461"/>
      <c r="D461"/>
    </row>
    <row r="462" spans="2:7">
      <c r="B462"/>
      <c r="C462"/>
      <c r="D462"/>
    </row>
    <row r="463" spans="2:7">
      <c r="B463"/>
      <c r="C463"/>
      <c r="D463"/>
    </row>
    <row r="464" spans="2:7">
      <c r="B464"/>
      <c r="C464"/>
      <c r="D464"/>
    </row>
    <row r="465" spans="2:4">
      <c r="B465"/>
      <c r="C465"/>
      <c r="D465"/>
    </row>
    <row r="466" spans="2:4">
      <c r="B466"/>
      <c r="C466"/>
      <c r="D466"/>
    </row>
    <row r="467" spans="2:4">
      <c r="B467"/>
      <c r="C467"/>
      <c r="D467"/>
    </row>
    <row r="468" spans="2:4">
      <c r="B468"/>
      <c r="C468"/>
      <c r="D468"/>
    </row>
    <row r="469" spans="2:4">
      <c r="B469"/>
      <c r="C469"/>
      <c r="D469"/>
    </row>
    <row r="470" spans="2:4">
      <c r="B470"/>
      <c r="C470"/>
      <c r="D470"/>
    </row>
    <row r="471" spans="2:4">
      <c r="B471"/>
      <c r="C471"/>
      <c r="D471"/>
    </row>
    <row r="472" spans="2:4">
      <c r="B472"/>
      <c r="C472"/>
      <c r="D472"/>
    </row>
    <row r="473" spans="2:4">
      <c r="B473"/>
      <c r="C473"/>
      <c r="D473"/>
    </row>
    <row r="474" spans="2:4">
      <c r="B474"/>
      <c r="C474"/>
      <c r="D474"/>
    </row>
    <row r="475" spans="2:4">
      <c r="B475"/>
      <c r="C475"/>
      <c r="D475"/>
    </row>
    <row r="476" spans="2:4">
      <c r="B476"/>
      <c r="C476"/>
      <c r="D476"/>
    </row>
    <row r="477" spans="2:4">
      <c r="B477"/>
      <c r="C477"/>
      <c r="D477"/>
    </row>
    <row r="478" spans="2:4">
      <c r="B478"/>
      <c r="C478"/>
      <c r="D478"/>
    </row>
    <row r="479" spans="2:4">
      <c r="B479"/>
      <c r="C479"/>
      <c r="D479"/>
    </row>
    <row r="480" spans="2:4">
      <c r="B480"/>
      <c r="C480"/>
      <c r="D480"/>
    </row>
    <row r="481" spans="2:4">
      <c r="B481"/>
      <c r="C481"/>
      <c r="D481"/>
    </row>
    <row r="482" spans="2:4">
      <c r="B482"/>
      <c r="C482"/>
      <c r="D482"/>
    </row>
    <row r="483" spans="2:4">
      <c r="B483"/>
      <c r="C483"/>
      <c r="D483"/>
    </row>
    <row r="484" spans="2:4">
      <c r="B484"/>
      <c r="C484"/>
      <c r="D484"/>
    </row>
    <row r="485" spans="2:4">
      <c r="B485"/>
      <c r="C485"/>
      <c r="D485"/>
    </row>
    <row r="486" spans="2:4">
      <c r="B486"/>
      <c r="C486"/>
      <c r="D486"/>
    </row>
    <row r="487" spans="2:4">
      <c r="B487"/>
      <c r="C487"/>
      <c r="D487"/>
    </row>
    <row r="488" spans="2:4">
      <c r="B488"/>
      <c r="C488"/>
      <c r="D488"/>
    </row>
    <row r="489" spans="2:4">
      <c r="B489"/>
      <c r="C489"/>
      <c r="D489"/>
    </row>
    <row r="490" spans="2:4">
      <c r="B490"/>
      <c r="C490"/>
      <c r="D490"/>
    </row>
    <row r="491" spans="2:4">
      <c r="B491"/>
      <c r="C491"/>
      <c r="D491"/>
    </row>
    <row r="492" spans="2:4">
      <c r="B492"/>
      <c r="C492"/>
      <c r="D492"/>
    </row>
    <row r="493" spans="2:4">
      <c r="B493"/>
      <c r="C493"/>
      <c r="D493"/>
    </row>
    <row r="494" spans="2:4">
      <c r="B494"/>
      <c r="C494"/>
      <c r="D494"/>
    </row>
    <row r="495" spans="2:4">
      <c r="B495"/>
      <c r="C495"/>
      <c r="D495"/>
    </row>
    <row r="496" spans="2:4">
      <c r="B496"/>
      <c r="C496"/>
      <c r="D496"/>
    </row>
    <row r="497" spans="2:4">
      <c r="B497"/>
      <c r="C497"/>
      <c r="D497"/>
    </row>
    <row r="498" spans="2:4">
      <c r="B498"/>
      <c r="C498"/>
      <c r="D498"/>
    </row>
    <row r="499" spans="2:4">
      <c r="B499"/>
      <c r="C499"/>
      <c r="D499"/>
    </row>
    <row r="500" spans="2:4">
      <c r="B500"/>
      <c r="C500"/>
      <c r="D500"/>
    </row>
    <row r="501" spans="2:4">
      <c r="B501"/>
      <c r="C501"/>
      <c r="D501"/>
    </row>
    <row r="502" spans="2:4">
      <c r="B502"/>
      <c r="C502"/>
      <c r="D502"/>
    </row>
    <row r="503" spans="2:4">
      <c r="B503"/>
      <c r="C503"/>
      <c r="D503"/>
    </row>
    <row r="504" spans="2:4">
      <c r="B504"/>
      <c r="C504"/>
      <c r="D504"/>
    </row>
    <row r="505" spans="2:4">
      <c r="B505"/>
      <c r="C505"/>
      <c r="D505"/>
    </row>
    <row r="506" spans="2:4">
      <c r="B506"/>
      <c r="C506"/>
      <c r="D506"/>
    </row>
    <row r="507" spans="2:4">
      <c r="B507"/>
      <c r="C507"/>
      <c r="D507"/>
    </row>
    <row r="508" spans="2:4">
      <c r="B508"/>
      <c r="C508"/>
      <c r="D508"/>
    </row>
    <row r="509" spans="2:4">
      <c r="B509"/>
      <c r="C509"/>
      <c r="D509"/>
    </row>
    <row r="510" spans="2:4">
      <c r="B510"/>
      <c r="C510"/>
      <c r="D510"/>
    </row>
    <row r="511" spans="2:4">
      <c r="B511"/>
      <c r="C511"/>
      <c r="D511"/>
    </row>
    <row r="512" spans="2:4">
      <c r="B512"/>
      <c r="C512"/>
      <c r="D512"/>
    </row>
    <row r="513" spans="2:4">
      <c r="B513"/>
      <c r="C513"/>
      <c r="D513"/>
    </row>
    <row r="514" spans="2:4">
      <c r="B514"/>
      <c r="C514"/>
      <c r="D514"/>
    </row>
    <row r="515" spans="2:4">
      <c r="B515"/>
      <c r="C515"/>
      <c r="D515"/>
    </row>
    <row r="516" spans="2:4">
      <c r="B516"/>
      <c r="C516"/>
      <c r="D516"/>
    </row>
    <row r="517" spans="2:4">
      <c r="B517"/>
      <c r="C517"/>
      <c r="D517"/>
    </row>
    <row r="518" spans="2:4">
      <c r="B518"/>
      <c r="C518"/>
      <c r="D518"/>
    </row>
    <row r="519" spans="2:4">
      <c r="B519"/>
      <c r="C519"/>
      <c r="D519"/>
    </row>
    <row r="520" spans="2:4">
      <c r="B520"/>
      <c r="C520"/>
      <c r="D520"/>
    </row>
    <row r="521" spans="2:4">
      <c r="B521"/>
      <c r="C521"/>
      <c r="D521"/>
    </row>
    <row r="522" spans="2:4">
      <c r="B522"/>
      <c r="C522"/>
      <c r="D522"/>
    </row>
    <row r="523" spans="2:4">
      <c r="B523"/>
      <c r="C523"/>
      <c r="D523"/>
    </row>
    <row r="524" spans="2:4">
      <c r="B524"/>
      <c r="C524"/>
      <c r="D524"/>
    </row>
    <row r="525" spans="2:4">
      <c r="B525"/>
      <c r="C525"/>
      <c r="D525"/>
    </row>
    <row r="526" spans="2:4">
      <c r="B526"/>
      <c r="C526"/>
      <c r="D526"/>
    </row>
    <row r="527" spans="2:4">
      <c r="B527"/>
      <c r="C527"/>
      <c r="D527"/>
    </row>
    <row r="528" spans="2:4">
      <c r="B528"/>
      <c r="C528"/>
      <c r="D528"/>
    </row>
    <row r="529" spans="2:4">
      <c r="B529"/>
      <c r="C529"/>
      <c r="D529"/>
    </row>
    <row r="530" spans="2:4">
      <c r="B530"/>
      <c r="C530"/>
      <c r="D530"/>
    </row>
    <row r="531" spans="2:4">
      <c r="B531"/>
      <c r="C531"/>
      <c r="D531"/>
    </row>
    <row r="532" spans="2:4">
      <c r="B532"/>
      <c r="C532"/>
      <c r="D532"/>
    </row>
    <row r="533" spans="2:4">
      <c r="B533"/>
      <c r="C533"/>
      <c r="D533"/>
    </row>
    <row r="534" spans="2:4">
      <c r="B534"/>
      <c r="C534"/>
      <c r="D534"/>
    </row>
    <row r="535" spans="2:4">
      <c r="B535"/>
      <c r="C535"/>
      <c r="D535"/>
    </row>
  </sheetData>
  <phoneticPr fontId="2" type="noConversion"/>
  <pageMargins left="0.39370078740157483" right="0.39370078740157483" top="0.78740157480314965" bottom="0.78740157480314965" header="0.51181102362204722" footer="0.51181102362204722"/>
  <pageSetup paperSize="9" scale="99" fitToHeight="0" orientation="portrait" horizontalDpi="1200" verticalDpi="1200" r:id="rId1"/>
  <headerFooter alignWithMargins="0">
    <oddFooter>&amp;CSeite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12"/>
  <sheetViews>
    <sheetView view="pageBreakPreview" zoomScale="145" zoomScaleNormal="100" zoomScaleSheetLayoutView="145" workbookViewId="0">
      <selection activeCell="K5" sqref="K5"/>
    </sheetView>
  </sheetViews>
  <sheetFormatPr baseColWidth="10" defaultRowHeight="12.75"/>
  <cols>
    <col min="1" max="1" width="39.85546875" style="29" customWidth="1"/>
    <col min="2" max="3" width="15.7109375" style="1" customWidth="1"/>
    <col min="4" max="4" width="12" style="1" customWidth="1"/>
    <col min="5" max="5" width="7.140625" style="1" customWidth="1"/>
    <col min="6" max="6" width="9.42578125" style="1" customWidth="1"/>
    <col min="7" max="7" width="6.7109375" style="1" customWidth="1"/>
    <col min="8" max="8" width="6" style="5" customWidth="1"/>
    <col min="9" max="9" width="15.42578125" style="5" customWidth="1"/>
    <col min="10" max="10" width="6.28515625" style="5" customWidth="1"/>
    <col min="11" max="11" width="20.85546875" customWidth="1"/>
  </cols>
  <sheetData>
    <row r="1" spans="1:11" ht="15.75">
      <c r="J1" s="19"/>
      <c r="K1" s="19" t="s">
        <v>47</v>
      </c>
    </row>
    <row r="2" spans="1:11">
      <c r="B2" s="2" t="s">
        <v>3</v>
      </c>
      <c r="C2" s="2"/>
      <c r="D2" s="120" t="s">
        <v>439</v>
      </c>
      <c r="G2" s="9"/>
    </row>
    <row r="3" spans="1:11" ht="12.75" customHeight="1">
      <c r="B3" s="71" t="s">
        <v>1730</v>
      </c>
      <c r="C3" s="71"/>
      <c r="D3" s="392" t="s">
        <v>1728</v>
      </c>
      <c r="E3" s="392"/>
      <c r="F3" s="392"/>
      <c r="G3" s="392"/>
      <c r="H3" s="392"/>
      <c r="I3" s="392"/>
    </row>
    <row r="4" spans="1:11">
      <c r="B4" s="278" t="s">
        <v>1813</v>
      </c>
      <c r="C4" s="7"/>
      <c r="D4" s="392"/>
      <c r="E4" s="392"/>
      <c r="F4" s="392"/>
      <c r="G4" s="392"/>
      <c r="H4" s="392"/>
      <c r="I4" s="392"/>
    </row>
    <row r="5" spans="1:11">
      <c r="I5" s="3"/>
      <c r="J5" s="3" t="s">
        <v>14</v>
      </c>
      <c r="K5" s="318">
        <v>46082</v>
      </c>
    </row>
    <row r="6" spans="1:11" s="4" customFormat="1" ht="33.75">
      <c r="A6" s="73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85" t="s">
        <v>7</v>
      </c>
      <c r="K6" s="122" t="s">
        <v>0</v>
      </c>
    </row>
    <row r="7" spans="1:11">
      <c r="A7" s="72" t="s">
        <v>1731</v>
      </c>
      <c r="B7" s="11"/>
      <c r="C7" s="11"/>
      <c r="D7" s="6" t="s">
        <v>145</v>
      </c>
      <c r="E7" s="11">
        <v>4</v>
      </c>
      <c r="F7" s="23">
        <v>0.35</v>
      </c>
      <c r="G7" s="11">
        <v>7</v>
      </c>
      <c r="H7" s="297"/>
      <c r="I7" s="11"/>
      <c r="J7" s="95"/>
      <c r="K7" s="68"/>
    </row>
    <row r="8" spans="1:11">
      <c r="A8" s="72" t="s">
        <v>1732</v>
      </c>
      <c r="B8" s="6"/>
      <c r="C8" s="6"/>
      <c r="D8" s="6" t="s">
        <v>186</v>
      </c>
      <c r="E8" s="11">
        <v>0</v>
      </c>
      <c r="F8" s="23">
        <v>0.7</v>
      </c>
      <c r="G8" s="11">
        <v>1</v>
      </c>
      <c r="H8" s="297"/>
      <c r="I8" s="6"/>
      <c r="J8" s="95"/>
      <c r="K8" s="6"/>
    </row>
    <row r="9" spans="1:11">
      <c r="A9" s="72" t="s">
        <v>1733</v>
      </c>
      <c r="B9" s="11"/>
      <c r="C9" s="11"/>
      <c r="D9" s="6" t="s">
        <v>146</v>
      </c>
      <c r="E9" s="11">
        <v>0</v>
      </c>
      <c r="F9" s="23">
        <v>0.5</v>
      </c>
      <c r="G9" s="11">
        <v>1</v>
      </c>
      <c r="H9" s="297">
        <v>5</v>
      </c>
      <c r="I9" s="6" t="s">
        <v>81</v>
      </c>
      <c r="J9" s="95"/>
      <c r="K9" s="6" t="s">
        <v>1727</v>
      </c>
    </row>
    <row r="10" spans="1:11">
      <c r="A10" s="72" t="s">
        <v>1734</v>
      </c>
      <c r="B10" s="6"/>
      <c r="C10" s="6"/>
      <c r="D10" s="6" t="s">
        <v>145</v>
      </c>
      <c r="E10" s="6">
        <v>0</v>
      </c>
      <c r="F10" s="137">
        <v>0.25</v>
      </c>
      <c r="G10" s="6">
        <v>7</v>
      </c>
      <c r="H10" s="298"/>
      <c r="I10" s="6"/>
      <c r="J10" s="101"/>
      <c r="K10" s="6"/>
    </row>
    <row r="11" spans="1:11">
      <c r="A11" s="72" t="s">
        <v>1735</v>
      </c>
      <c r="B11" s="6"/>
      <c r="C11" s="6"/>
      <c r="D11" s="6" t="s">
        <v>145</v>
      </c>
      <c r="E11" s="6">
        <v>0</v>
      </c>
      <c r="F11" s="137">
        <v>0.18</v>
      </c>
      <c r="G11" s="6">
        <v>7</v>
      </c>
      <c r="H11" s="298"/>
      <c r="I11" s="6"/>
      <c r="J11" s="101"/>
      <c r="K11" s="6"/>
    </row>
    <row r="12" spans="1:11">
      <c r="A12" s="72" t="s">
        <v>1736</v>
      </c>
      <c r="B12" s="11"/>
      <c r="C12" s="11"/>
      <c r="D12" s="6" t="s">
        <v>146</v>
      </c>
      <c r="E12" s="11">
        <v>0</v>
      </c>
      <c r="F12" s="23">
        <v>0.25</v>
      </c>
      <c r="G12" s="11">
        <v>7</v>
      </c>
      <c r="H12" s="297">
        <v>2.5</v>
      </c>
      <c r="I12" s="6" t="s">
        <v>81</v>
      </c>
      <c r="J12" s="95"/>
      <c r="K12" s="6" t="s">
        <v>1727</v>
      </c>
    </row>
  </sheetData>
  <mergeCells count="1">
    <mergeCell ref="D3:I4"/>
  </mergeCells>
  <pageMargins left="0.39370078740157483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&amp;CSeite &amp;P von 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7"/>
  <sheetViews>
    <sheetView view="pageBreakPreview" zoomScale="130" zoomScaleNormal="100" zoomScaleSheetLayoutView="130" workbookViewId="0">
      <pane ySplit="6" topLeftCell="A7" activePane="bottomLeft" state="frozen"/>
      <selection activeCell="L27" sqref="L27"/>
      <selection pane="bottomLeft" activeCell="L27" sqref="L27"/>
    </sheetView>
  </sheetViews>
  <sheetFormatPr baseColWidth="10" defaultRowHeight="12.75"/>
  <cols>
    <col min="1" max="1" width="39.85546875" style="29" customWidth="1"/>
    <col min="2" max="2" width="20.28515625" style="1" customWidth="1"/>
    <col min="3" max="3" width="15.7109375" style="1" customWidth="1"/>
    <col min="4" max="4" width="10.28515625" style="5" customWidth="1"/>
    <col min="5" max="5" width="12" style="1" customWidth="1"/>
    <col min="6" max="6" width="6.7109375" style="1" customWidth="1"/>
    <col min="7" max="7" width="10.5703125" style="5" customWidth="1"/>
    <col min="8" max="8" width="11.5703125" style="5" customWidth="1"/>
    <col min="9" max="9" width="6.28515625" style="5" customWidth="1"/>
    <col min="11" max="11" width="18.42578125" customWidth="1"/>
  </cols>
  <sheetData>
    <row r="1" spans="1:11" ht="15.75">
      <c r="K1" s="19" t="s">
        <v>47</v>
      </c>
    </row>
    <row r="2" spans="1:11">
      <c r="B2" s="2" t="s">
        <v>3</v>
      </c>
      <c r="C2" s="2"/>
      <c r="D2" s="120" t="s">
        <v>439</v>
      </c>
      <c r="G2" s="9"/>
      <c r="J2" s="5"/>
    </row>
    <row r="3" spans="1:11">
      <c r="B3" s="71" t="s">
        <v>1681</v>
      </c>
      <c r="C3" s="71"/>
      <c r="D3" s="392" t="s">
        <v>440</v>
      </c>
      <c r="E3" s="392"/>
      <c r="F3" s="392"/>
      <c r="G3" s="392"/>
      <c r="H3" s="392"/>
      <c r="I3" s="392"/>
      <c r="J3" s="5"/>
    </row>
    <row r="4" spans="1:11">
      <c r="B4" s="278" t="s">
        <v>1813</v>
      </c>
      <c r="C4" s="7"/>
      <c r="D4" s="392"/>
      <c r="E4" s="392"/>
      <c r="F4" s="392"/>
      <c r="G4" s="392"/>
      <c r="H4" s="392"/>
      <c r="I4" s="392"/>
      <c r="J4" s="5"/>
    </row>
    <row r="5" spans="1:11">
      <c r="J5" s="3" t="s">
        <v>14</v>
      </c>
      <c r="K5" s="318">
        <v>46082</v>
      </c>
    </row>
    <row r="6" spans="1:11" s="4" customFormat="1" ht="22.5">
      <c r="A6" s="73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85" t="s">
        <v>7</v>
      </c>
      <c r="K6" s="74" t="s">
        <v>0</v>
      </c>
    </row>
    <row r="7" spans="1:11">
      <c r="A7" s="94" t="s">
        <v>279</v>
      </c>
      <c r="B7" s="16"/>
      <c r="C7" s="16"/>
      <c r="D7" s="17" t="s">
        <v>187</v>
      </c>
      <c r="E7" s="16">
        <v>0</v>
      </c>
      <c r="F7" s="16">
        <v>0</v>
      </c>
      <c r="G7" s="16">
        <v>7</v>
      </c>
      <c r="H7" s="16"/>
      <c r="I7" s="16"/>
      <c r="J7" s="96"/>
      <c r="K7" s="183"/>
    </row>
    <row r="8" spans="1:11">
      <c r="A8" s="94" t="s">
        <v>285</v>
      </c>
      <c r="B8" s="16" t="s">
        <v>25</v>
      </c>
      <c r="C8" s="16"/>
      <c r="D8" s="17" t="s">
        <v>149</v>
      </c>
      <c r="E8" s="184">
        <v>0</v>
      </c>
      <c r="F8" s="184">
        <v>0.13</v>
      </c>
      <c r="G8" s="184">
        <v>7</v>
      </c>
      <c r="H8" s="16"/>
      <c r="I8" s="16"/>
      <c r="J8" s="96"/>
      <c r="K8" s="17"/>
    </row>
    <row r="9" spans="1:11">
      <c r="A9" s="154" t="s">
        <v>1423</v>
      </c>
      <c r="B9" s="155"/>
      <c r="C9" s="155"/>
      <c r="D9" s="17" t="s">
        <v>1677</v>
      </c>
      <c r="E9" s="188">
        <v>0</v>
      </c>
      <c r="F9" s="188">
        <v>0.13</v>
      </c>
      <c r="G9" s="188">
        <v>7</v>
      </c>
      <c r="H9" s="17">
        <v>2</v>
      </c>
      <c r="I9" s="17" t="s">
        <v>81</v>
      </c>
      <c r="J9" s="190"/>
      <c r="K9" s="17"/>
    </row>
    <row r="10" spans="1:11" s="20" customFormat="1">
      <c r="A10" s="113" t="s">
        <v>507</v>
      </c>
      <c r="B10" s="16" t="s">
        <v>124</v>
      </c>
      <c r="C10" s="16"/>
      <c r="D10" s="17" t="s">
        <v>149</v>
      </c>
      <c r="E10" s="184">
        <v>0</v>
      </c>
      <c r="F10" s="184">
        <v>0.13</v>
      </c>
      <c r="G10" s="184">
        <v>7</v>
      </c>
      <c r="H10" s="16"/>
      <c r="I10" s="16"/>
      <c r="J10" s="96"/>
      <c r="K10" s="17"/>
    </row>
    <row r="11" spans="1:11" s="20" customFormat="1" ht="13.5" customHeight="1">
      <c r="A11" s="113" t="s">
        <v>1812</v>
      </c>
      <c r="B11" s="16"/>
      <c r="C11" s="16"/>
      <c r="D11" s="17" t="s">
        <v>187</v>
      </c>
      <c r="E11" s="184">
        <v>0</v>
      </c>
      <c r="F11" s="185" t="s">
        <v>1783</v>
      </c>
      <c r="G11" s="184">
        <v>7</v>
      </c>
      <c r="H11" s="16"/>
      <c r="I11" s="16"/>
      <c r="J11" s="96"/>
      <c r="K11" s="17" t="s">
        <v>1810</v>
      </c>
    </row>
    <row r="12" spans="1:11" s="20" customFormat="1" ht="13.5" customHeight="1">
      <c r="A12" s="113" t="s">
        <v>1811</v>
      </c>
      <c r="B12" s="17" t="s">
        <v>1868</v>
      </c>
      <c r="C12" s="16"/>
      <c r="D12" s="17" t="s">
        <v>149</v>
      </c>
      <c r="E12" s="184">
        <v>0</v>
      </c>
      <c r="F12" s="184">
        <v>0.13</v>
      </c>
      <c r="G12" s="184">
        <v>7</v>
      </c>
      <c r="H12" s="16"/>
      <c r="I12" s="16"/>
      <c r="J12" s="96"/>
      <c r="K12" s="17" t="s">
        <v>1810</v>
      </c>
    </row>
    <row r="13" spans="1:11" s="20" customFormat="1" ht="13.5" customHeight="1">
      <c r="A13" s="378" t="s">
        <v>2130</v>
      </c>
      <c r="B13" s="379" t="s">
        <v>2131</v>
      </c>
      <c r="C13" s="379"/>
      <c r="D13" s="379" t="s">
        <v>149</v>
      </c>
      <c r="E13" s="380">
        <v>0</v>
      </c>
      <c r="F13" s="380">
        <v>0.13</v>
      </c>
      <c r="G13" s="380">
        <v>7</v>
      </c>
      <c r="H13" s="379"/>
      <c r="I13" s="379"/>
      <c r="J13" s="381"/>
      <c r="K13" s="379"/>
    </row>
    <row r="14" spans="1:11">
      <c r="A14" s="113" t="s">
        <v>329</v>
      </c>
      <c r="B14" s="17" t="s">
        <v>51</v>
      </c>
      <c r="C14" s="17"/>
      <c r="D14" s="17" t="s">
        <v>149</v>
      </c>
      <c r="E14" s="185">
        <v>0</v>
      </c>
      <c r="F14" s="185">
        <v>0.13</v>
      </c>
      <c r="G14" s="17">
        <v>7</v>
      </c>
      <c r="H14" s="17"/>
      <c r="I14" s="17"/>
      <c r="J14" s="186"/>
      <c r="K14" s="17"/>
    </row>
    <row r="15" spans="1:11">
      <c r="A15" s="113" t="s">
        <v>276</v>
      </c>
      <c r="B15" s="16"/>
      <c r="C15" s="16"/>
      <c r="D15" s="17" t="s">
        <v>187</v>
      </c>
      <c r="E15" s="184">
        <v>0</v>
      </c>
      <c r="F15" s="184">
        <v>0</v>
      </c>
      <c r="G15" s="184">
        <v>7</v>
      </c>
      <c r="H15" s="16"/>
      <c r="I15" s="16"/>
      <c r="J15" s="96"/>
      <c r="K15" s="17"/>
    </row>
    <row r="16" spans="1:11">
      <c r="A16" s="113" t="s">
        <v>286</v>
      </c>
      <c r="B16" s="16" t="s">
        <v>79</v>
      </c>
      <c r="C16" s="16"/>
      <c r="D16" s="17" t="s">
        <v>149</v>
      </c>
      <c r="E16" s="184">
        <v>0</v>
      </c>
      <c r="F16" s="184">
        <v>0.13</v>
      </c>
      <c r="G16" s="184">
        <v>7</v>
      </c>
      <c r="H16" s="16"/>
      <c r="I16" s="16"/>
      <c r="J16" s="96"/>
      <c r="K16" s="17"/>
    </row>
    <row r="17" spans="1:11">
      <c r="A17" s="113" t="s">
        <v>277</v>
      </c>
      <c r="B17" s="16"/>
      <c r="C17" s="16"/>
      <c r="D17" s="17" t="s">
        <v>187</v>
      </c>
      <c r="E17" s="184">
        <v>0</v>
      </c>
      <c r="F17" s="184">
        <v>0</v>
      </c>
      <c r="G17" s="184">
        <v>7</v>
      </c>
      <c r="H17" s="16"/>
      <c r="I17" s="16"/>
      <c r="J17" s="96"/>
      <c r="K17" s="17"/>
    </row>
    <row r="18" spans="1:11">
      <c r="A18" s="113" t="s">
        <v>287</v>
      </c>
      <c r="B18" s="17" t="s">
        <v>1821</v>
      </c>
      <c r="C18" s="16"/>
      <c r="D18" s="17" t="s">
        <v>149</v>
      </c>
      <c r="E18" s="184">
        <v>0</v>
      </c>
      <c r="F18" s="184">
        <v>0.13</v>
      </c>
      <c r="G18" s="184">
        <v>7</v>
      </c>
      <c r="H18" s="16"/>
      <c r="I18" s="16"/>
      <c r="J18" s="96"/>
      <c r="K18" s="17"/>
    </row>
    <row r="19" spans="1:11">
      <c r="A19" s="113" t="s">
        <v>304</v>
      </c>
      <c r="B19" s="16"/>
      <c r="C19" s="16"/>
      <c r="D19" s="17" t="s">
        <v>146</v>
      </c>
      <c r="E19" s="184">
        <v>0</v>
      </c>
      <c r="F19" s="184">
        <v>0.13</v>
      </c>
      <c r="G19" s="184">
        <v>7</v>
      </c>
      <c r="H19" s="16">
        <v>2</v>
      </c>
      <c r="I19" s="16" t="s">
        <v>81</v>
      </c>
      <c r="J19" s="96"/>
      <c r="K19" s="17"/>
    </row>
    <row r="20" spans="1:11">
      <c r="A20" s="113" t="s">
        <v>288</v>
      </c>
      <c r="B20" s="16" t="s">
        <v>144</v>
      </c>
      <c r="C20" s="16"/>
      <c r="D20" s="17" t="s">
        <v>149</v>
      </c>
      <c r="E20" s="184">
        <v>0</v>
      </c>
      <c r="F20" s="184">
        <v>0.13</v>
      </c>
      <c r="G20" s="184">
        <v>7</v>
      </c>
      <c r="H20" s="16"/>
      <c r="I20" s="16"/>
      <c r="J20" s="96"/>
      <c r="K20" s="17"/>
    </row>
    <row r="21" spans="1:11" ht="22.5">
      <c r="A21" s="378" t="s">
        <v>2128</v>
      </c>
      <c r="B21" s="379" t="s">
        <v>2129</v>
      </c>
      <c r="C21" s="379"/>
      <c r="D21" s="379" t="s">
        <v>149</v>
      </c>
      <c r="E21" s="380">
        <v>0</v>
      </c>
      <c r="F21" s="380">
        <v>0.13</v>
      </c>
      <c r="G21" s="380">
        <v>7</v>
      </c>
      <c r="H21" s="379"/>
      <c r="I21" s="379"/>
      <c r="J21" s="381"/>
      <c r="K21" s="379"/>
    </row>
    <row r="22" spans="1:11">
      <c r="A22" s="113" t="s">
        <v>330</v>
      </c>
      <c r="B22" s="17" t="s">
        <v>35</v>
      </c>
      <c r="C22" s="17"/>
      <c r="D22" s="17" t="s">
        <v>149</v>
      </c>
      <c r="E22" s="185">
        <v>0</v>
      </c>
      <c r="F22" s="185">
        <v>0.13</v>
      </c>
      <c r="G22" s="17">
        <v>7</v>
      </c>
      <c r="H22" s="17"/>
      <c r="I22" s="17"/>
      <c r="J22" s="186"/>
      <c r="K22" s="17"/>
    </row>
    <row r="23" spans="1:11">
      <c r="A23" s="113" t="s">
        <v>325</v>
      </c>
      <c r="B23" s="17"/>
      <c r="C23" s="17"/>
      <c r="D23" s="17" t="s">
        <v>187</v>
      </c>
      <c r="E23" s="185">
        <v>0</v>
      </c>
      <c r="F23" s="185">
        <v>0</v>
      </c>
      <c r="G23" s="187" t="s">
        <v>1209</v>
      </c>
      <c r="H23" s="17"/>
      <c r="I23" s="17"/>
      <c r="J23" s="186"/>
      <c r="K23" s="17"/>
    </row>
    <row r="24" spans="1:11">
      <c r="A24" s="113" t="s">
        <v>512</v>
      </c>
      <c r="B24" s="17" t="s">
        <v>52</v>
      </c>
      <c r="C24" s="17"/>
      <c r="D24" s="17" t="s">
        <v>149</v>
      </c>
      <c r="E24" s="185">
        <v>0</v>
      </c>
      <c r="F24" s="185">
        <v>0.05</v>
      </c>
      <c r="G24" s="17">
        <v>7</v>
      </c>
      <c r="H24" s="17"/>
      <c r="I24" s="17"/>
      <c r="J24" s="186"/>
      <c r="K24" s="17"/>
    </row>
    <row r="25" spans="1:11">
      <c r="A25" s="113" t="s">
        <v>278</v>
      </c>
      <c r="B25" s="16"/>
      <c r="C25" s="16"/>
      <c r="D25" s="17" t="s">
        <v>187</v>
      </c>
      <c r="E25" s="184">
        <v>0</v>
      </c>
      <c r="F25" s="184">
        <v>0</v>
      </c>
      <c r="G25" s="184">
        <v>7</v>
      </c>
      <c r="H25" s="16"/>
      <c r="I25" s="16"/>
      <c r="J25" s="96"/>
      <c r="K25" s="17"/>
    </row>
    <row r="26" spans="1:11">
      <c r="A26" s="113" t="s">
        <v>289</v>
      </c>
      <c r="B26" s="16" t="s">
        <v>26</v>
      </c>
      <c r="C26" s="16"/>
      <c r="D26" s="17" t="s">
        <v>149</v>
      </c>
      <c r="E26" s="184">
        <v>0</v>
      </c>
      <c r="F26" s="184">
        <v>0.13</v>
      </c>
      <c r="G26" s="184">
        <v>7</v>
      </c>
      <c r="H26" s="16"/>
      <c r="I26" s="16"/>
      <c r="J26" s="96"/>
      <c r="K26" s="17"/>
    </row>
    <row r="27" spans="1:11">
      <c r="A27" s="113" t="s">
        <v>280</v>
      </c>
      <c r="B27" s="16"/>
      <c r="C27" s="16"/>
      <c r="D27" s="17" t="s">
        <v>187</v>
      </c>
      <c r="E27" s="184">
        <v>0</v>
      </c>
      <c r="F27" s="184">
        <v>0</v>
      </c>
      <c r="G27" s="191" t="s">
        <v>1209</v>
      </c>
      <c r="H27" s="16"/>
      <c r="I27" s="16"/>
      <c r="J27" s="96"/>
      <c r="K27" s="17"/>
    </row>
    <row r="28" spans="1:11" ht="13.5" customHeight="1">
      <c r="A28" s="113" t="s">
        <v>290</v>
      </c>
      <c r="B28" s="17" t="s">
        <v>1820</v>
      </c>
      <c r="C28" s="16"/>
      <c r="D28" s="17" t="s">
        <v>149</v>
      </c>
      <c r="E28" s="184">
        <v>0</v>
      </c>
      <c r="F28" s="184">
        <v>0.13</v>
      </c>
      <c r="G28" s="184">
        <v>7</v>
      </c>
      <c r="H28" s="16"/>
      <c r="I28" s="16"/>
      <c r="J28" s="96"/>
      <c r="K28" s="17"/>
    </row>
    <row r="29" spans="1:11">
      <c r="A29" s="113" t="s">
        <v>305</v>
      </c>
      <c r="B29" s="16"/>
      <c r="C29" s="16"/>
      <c r="D29" s="17" t="s">
        <v>146</v>
      </c>
      <c r="E29" s="184">
        <v>0</v>
      </c>
      <c r="F29" s="184">
        <v>0.13</v>
      </c>
      <c r="G29" s="184">
        <v>7</v>
      </c>
      <c r="H29" s="16">
        <v>2.5</v>
      </c>
      <c r="I29" s="16" t="s">
        <v>81</v>
      </c>
      <c r="J29" s="96"/>
      <c r="K29" s="17"/>
    </row>
    <row r="30" spans="1:11" ht="13.5" customHeight="1">
      <c r="A30" s="113" t="s">
        <v>1218</v>
      </c>
      <c r="B30" s="17"/>
      <c r="C30" s="17"/>
      <c r="D30" s="17" t="s">
        <v>146</v>
      </c>
      <c r="E30" s="184">
        <v>0</v>
      </c>
      <c r="F30" s="184">
        <v>0.05</v>
      </c>
      <c r="G30" s="184">
        <v>7</v>
      </c>
      <c r="H30" s="16">
        <v>2</v>
      </c>
      <c r="I30" s="16" t="s">
        <v>81</v>
      </c>
      <c r="J30" s="186"/>
      <c r="K30" s="17"/>
    </row>
    <row r="31" spans="1:11">
      <c r="A31" s="113" t="s">
        <v>511</v>
      </c>
      <c r="B31" s="17"/>
      <c r="C31" s="17"/>
      <c r="D31" s="17" t="s">
        <v>187</v>
      </c>
      <c r="E31" s="185">
        <v>0</v>
      </c>
      <c r="F31" s="185">
        <v>0</v>
      </c>
      <c r="G31" s="17">
        <v>7</v>
      </c>
      <c r="H31" s="17"/>
      <c r="I31" s="17"/>
      <c r="J31" s="186"/>
      <c r="K31" s="17"/>
    </row>
    <row r="32" spans="1:11" ht="13.5" customHeight="1">
      <c r="A32" s="113" t="s">
        <v>331</v>
      </c>
      <c r="B32" s="17" t="s">
        <v>150</v>
      </c>
      <c r="C32" s="17"/>
      <c r="D32" s="17" t="s">
        <v>149</v>
      </c>
      <c r="E32" s="185">
        <v>0</v>
      </c>
      <c r="F32" s="185">
        <v>0.13</v>
      </c>
      <c r="G32" s="17">
        <v>7</v>
      </c>
      <c r="H32" s="17"/>
      <c r="I32" s="17"/>
      <c r="J32" s="186"/>
      <c r="K32" s="17"/>
    </row>
    <row r="33" spans="1:11">
      <c r="A33" s="113" t="s">
        <v>281</v>
      </c>
      <c r="B33" s="16"/>
      <c r="C33" s="16"/>
      <c r="D33" s="17" t="s">
        <v>187</v>
      </c>
      <c r="E33" s="184">
        <v>0</v>
      </c>
      <c r="F33" s="184">
        <v>0</v>
      </c>
      <c r="G33" s="184">
        <v>7</v>
      </c>
      <c r="H33" s="16"/>
      <c r="I33" s="16"/>
      <c r="J33" s="96"/>
      <c r="K33" s="17"/>
    </row>
    <row r="34" spans="1:11">
      <c r="A34" s="113" t="s">
        <v>291</v>
      </c>
      <c r="B34" s="17" t="s">
        <v>1822</v>
      </c>
      <c r="C34" s="16"/>
      <c r="D34" s="17" t="s">
        <v>149</v>
      </c>
      <c r="E34" s="184">
        <v>0</v>
      </c>
      <c r="F34" s="184">
        <v>0.13</v>
      </c>
      <c r="G34" s="184">
        <v>7</v>
      </c>
      <c r="H34" s="16"/>
      <c r="I34" s="16"/>
      <c r="J34" s="96"/>
      <c r="K34" s="17"/>
    </row>
    <row r="35" spans="1:11">
      <c r="A35" s="113" t="s">
        <v>306</v>
      </c>
      <c r="B35" s="16"/>
      <c r="C35" s="16"/>
      <c r="D35" s="17" t="s">
        <v>146</v>
      </c>
      <c r="E35" s="184">
        <v>0</v>
      </c>
      <c r="F35" s="184">
        <v>0.13</v>
      </c>
      <c r="G35" s="184">
        <v>7</v>
      </c>
      <c r="H35" s="16">
        <v>2</v>
      </c>
      <c r="I35" s="16" t="s">
        <v>81</v>
      </c>
      <c r="J35" s="96"/>
      <c r="K35" s="17"/>
    </row>
    <row r="36" spans="1:11">
      <c r="A36" s="154" t="s">
        <v>1211</v>
      </c>
      <c r="B36" s="155"/>
      <c r="C36" s="155"/>
      <c r="D36" s="155" t="s">
        <v>187</v>
      </c>
      <c r="E36" s="188">
        <v>0</v>
      </c>
      <c r="F36" s="188">
        <v>0</v>
      </c>
      <c r="G36" s="189" t="s">
        <v>1209</v>
      </c>
      <c r="H36" s="155"/>
      <c r="I36" s="155"/>
      <c r="J36" s="190"/>
      <c r="K36" s="155"/>
    </row>
    <row r="37" spans="1:11">
      <c r="A37" s="154" t="s">
        <v>1210</v>
      </c>
      <c r="B37" s="155" t="s">
        <v>28</v>
      </c>
      <c r="C37" s="155"/>
      <c r="D37" s="155" t="s">
        <v>149</v>
      </c>
      <c r="E37" s="188">
        <v>0</v>
      </c>
      <c r="F37" s="188">
        <v>0.05</v>
      </c>
      <c r="G37" s="188">
        <v>7</v>
      </c>
      <c r="H37" s="155"/>
      <c r="I37" s="155"/>
      <c r="J37" s="190"/>
      <c r="K37" s="155"/>
    </row>
    <row r="38" spans="1:11">
      <c r="A38" s="113" t="s">
        <v>292</v>
      </c>
      <c r="B38" s="17" t="s">
        <v>1823</v>
      </c>
      <c r="C38" s="16"/>
      <c r="D38" s="17" t="s">
        <v>149</v>
      </c>
      <c r="E38" s="184">
        <v>0</v>
      </c>
      <c r="F38" s="184">
        <v>0.05</v>
      </c>
      <c r="G38" s="191">
        <v>7</v>
      </c>
      <c r="H38" s="16"/>
      <c r="I38" s="16"/>
      <c r="J38" s="96"/>
      <c r="K38" s="17"/>
    </row>
    <row r="39" spans="1:11" ht="13.5" customHeight="1">
      <c r="A39" s="113" t="s">
        <v>307</v>
      </c>
      <c r="B39" s="16"/>
      <c r="C39" s="16"/>
      <c r="D39" s="17" t="s">
        <v>146</v>
      </c>
      <c r="E39" s="184">
        <v>0</v>
      </c>
      <c r="F39" s="184">
        <v>0.05</v>
      </c>
      <c r="G39" s="184">
        <v>7</v>
      </c>
      <c r="H39" s="16">
        <v>2</v>
      </c>
      <c r="I39" s="16" t="s">
        <v>81</v>
      </c>
      <c r="J39" s="96"/>
      <c r="K39" s="17"/>
    </row>
    <row r="40" spans="1:11" ht="13.5" customHeight="1">
      <c r="A40" s="113" t="s">
        <v>1404</v>
      </c>
      <c r="B40" s="17"/>
      <c r="C40" s="17"/>
      <c r="D40" s="17" t="s">
        <v>187</v>
      </c>
      <c r="E40" s="185">
        <v>0</v>
      </c>
      <c r="F40" s="185">
        <v>0</v>
      </c>
      <c r="G40" s="17">
        <v>7</v>
      </c>
      <c r="H40" s="17"/>
      <c r="I40" s="17"/>
      <c r="J40" s="186"/>
      <c r="K40" s="17"/>
    </row>
    <row r="41" spans="1:11" ht="13.5" customHeight="1">
      <c r="A41" s="113" t="s">
        <v>1405</v>
      </c>
      <c r="B41" s="17" t="s">
        <v>1403</v>
      </c>
      <c r="C41" s="17"/>
      <c r="D41" s="17" t="s">
        <v>149</v>
      </c>
      <c r="E41" s="185">
        <v>0</v>
      </c>
      <c r="F41" s="185">
        <v>0.05</v>
      </c>
      <c r="G41" s="17">
        <v>7</v>
      </c>
      <c r="H41" s="17"/>
      <c r="I41" s="17"/>
      <c r="J41" s="186"/>
      <c r="K41" s="17"/>
    </row>
    <row r="42" spans="1:11" ht="13.5" customHeight="1">
      <c r="A42" s="113" t="s">
        <v>282</v>
      </c>
      <c r="B42" s="16"/>
      <c r="C42" s="16"/>
      <c r="D42" s="17" t="s">
        <v>187</v>
      </c>
      <c r="E42" s="184">
        <v>0</v>
      </c>
      <c r="F42" s="184">
        <v>0</v>
      </c>
      <c r="G42" s="184">
        <v>7</v>
      </c>
      <c r="H42" s="16"/>
      <c r="I42" s="16"/>
      <c r="J42" s="248"/>
      <c r="K42" s="226"/>
    </row>
    <row r="43" spans="1:11" ht="13.5" customHeight="1">
      <c r="A43" s="113" t="s">
        <v>293</v>
      </c>
      <c r="B43" s="17" t="s">
        <v>1824</v>
      </c>
      <c r="C43" s="16"/>
      <c r="D43" s="17" t="s">
        <v>149</v>
      </c>
      <c r="E43" s="184">
        <v>0</v>
      </c>
      <c r="F43" s="184">
        <v>0.13</v>
      </c>
      <c r="G43" s="184">
        <v>7</v>
      </c>
      <c r="H43" s="16"/>
      <c r="I43" s="16"/>
      <c r="J43" s="96"/>
      <c r="K43" s="17"/>
    </row>
    <row r="44" spans="1:11">
      <c r="A44" s="113" t="s">
        <v>308</v>
      </c>
      <c r="B44" s="16"/>
      <c r="C44" s="16"/>
      <c r="D44" s="17" t="s">
        <v>146</v>
      </c>
      <c r="E44" s="184">
        <v>0</v>
      </c>
      <c r="F44" s="184">
        <v>0.13</v>
      </c>
      <c r="G44" s="184">
        <v>7</v>
      </c>
      <c r="H44" s="16">
        <v>2</v>
      </c>
      <c r="I44" s="16" t="s">
        <v>81</v>
      </c>
      <c r="J44" s="96"/>
      <c r="K44" s="17"/>
    </row>
    <row r="45" spans="1:11">
      <c r="A45" s="113" t="s">
        <v>332</v>
      </c>
      <c r="B45" s="17" t="s">
        <v>82</v>
      </c>
      <c r="C45" s="17"/>
      <c r="D45" s="17" t="s">
        <v>149</v>
      </c>
      <c r="E45" s="185">
        <v>0</v>
      </c>
      <c r="F45" s="185">
        <v>0.13</v>
      </c>
      <c r="G45" s="17">
        <v>7</v>
      </c>
      <c r="H45" s="17"/>
      <c r="I45" s="17"/>
      <c r="J45" s="186"/>
      <c r="K45" s="17"/>
    </row>
    <row r="46" spans="1:11" ht="13.5" customHeight="1">
      <c r="A46" s="113" t="s">
        <v>333</v>
      </c>
      <c r="B46" s="17" t="s">
        <v>36</v>
      </c>
      <c r="C46" s="17"/>
      <c r="D46" s="17" t="s">
        <v>149</v>
      </c>
      <c r="E46" s="185">
        <v>0</v>
      </c>
      <c r="F46" s="185">
        <v>0.13</v>
      </c>
      <c r="G46" s="17">
        <v>7</v>
      </c>
      <c r="H46" s="17"/>
      <c r="I46" s="17"/>
      <c r="J46" s="186"/>
      <c r="K46" s="17"/>
    </row>
    <row r="47" spans="1:11">
      <c r="A47" s="113" t="s">
        <v>334</v>
      </c>
      <c r="B47" s="17"/>
      <c r="C47" s="17"/>
      <c r="D47" s="17" t="s">
        <v>146</v>
      </c>
      <c r="E47" s="185">
        <v>0</v>
      </c>
      <c r="F47" s="185">
        <v>0.13</v>
      </c>
      <c r="G47" s="17">
        <v>7</v>
      </c>
      <c r="H47" s="17">
        <v>2.5</v>
      </c>
      <c r="I47" s="17" t="s">
        <v>81</v>
      </c>
      <c r="J47" s="186"/>
      <c r="K47" s="17"/>
    </row>
    <row r="48" spans="1:11" ht="24" customHeight="1">
      <c r="A48" s="320" t="s">
        <v>1615</v>
      </c>
      <c r="B48" s="17" t="s">
        <v>1825</v>
      </c>
      <c r="C48" s="16"/>
      <c r="D48" s="319" t="s">
        <v>149</v>
      </c>
      <c r="E48" s="184">
        <v>0</v>
      </c>
      <c r="F48" s="184">
        <v>0.13</v>
      </c>
      <c r="G48" s="184">
        <v>7</v>
      </c>
      <c r="H48" s="16"/>
      <c r="I48" s="16"/>
      <c r="J48" s="96"/>
      <c r="K48" s="17"/>
    </row>
    <row r="49" spans="1:11" ht="13.5" customHeight="1">
      <c r="A49" s="113" t="s">
        <v>1616</v>
      </c>
      <c r="B49" s="17"/>
      <c r="C49" s="16"/>
      <c r="D49" s="17" t="s">
        <v>146</v>
      </c>
      <c r="E49" s="184">
        <v>0</v>
      </c>
      <c r="F49" s="184">
        <v>0.13</v>
      </c>
      <c r="G49" s="184">
        <v>7</v>
      </c>
      <c r="H49" s="16">
        <v>2</v>
      </c>
      <c r="I49" s="16" t="s">
        <v>81</v>
      </c>
      <c r="J49" s="96"/>
      <c r="K49" s="17"/>
    </row>
    <row r="50" spans="1:11">
      <c r="A50" s="113" t="s">
        <v>326</v>
      </c>
      <c r="B50" s="17" t="s">
        <v>78</v>
      </c>
      <c r="C50" s="17"/>
      <c r="D50" s="17" t="s">
        <v>149</v>
      </c>
      <c r="E50" s="185">
        <v>0</v>
      </c>
      <c r="F50" s="185">
        <v>0.05</v>
      </c>
      <c r="G50" s="187" t="s">
        <v>1209</v>
      </c>
      <c r="H50" s="17"/>
      <c r="I50" s="17"/>
      <c r="J50" s="186"/>
      <c r="K50" s="17"/>
    </row>
    <row r="51" spans="1:11" ht="13.5" customHeight="1">
      <c r="A51" s="140" t="s">
        <v>505</v>
      </c>
      <c r="B51" s="141"/>
      <c r="C51" s="141"/>
      <c r="D51" s="141" t="s">
        <v>187</v>
      </c>
      <c r="E51" s="192">
        <v>0</v>
      </c>
      <c r="F51" s="192">
        <v>0.05</v>
      </c>
      <c r="G51" s="141">
        <v>7</v>
      </c>
      <c r="H51" s="141"/>
      <c r="I51" s="141"/>
      <c r="J51" s="193"/>
      <c r="K51" s="141" t="s">
        <v>1854</v>
      </c>
    </row>
    <row r="52" spans="1:11">
      <c r="A52" s="113" t="s">
        <v>843</v>
      </c>
      <c r="B52" s="17"/>
      <c r="C52" s="17"/>
      <c r="D52" s="17" t="s">
        <v>145</v>
      </c>
      <c r="E52" s="185">
        <v>0</v>
      </c>
      <c r="F52" s="185">
        <v>0.13</v>
      </c>
      <c r="G52" s="17">
        <v>7</v>
      </c>
      <c r="H52" s="17"/>
      <c r="I52" s="17"/>
      <c r="J52" s="186"/>
      <c r="K52" s="17"/>
    </row>
    <row r="53" spans="1:11" ht="13.5" customHeight="1">
      <c r="A53" s="113" t="s">
        <v>844</v>
      </c>
      <c r="B53" s="17"/>
      <c r="C53" s="17"/>
      <c r="D53" s="17" t="s">
        <v>146</v>
      </c>
      <c r="E53" s="185">
        <v>0</v>
      </c>
      <c r="F53" s="185">
        <v>0.05</v>
      </c>
      <c r="G53" s="17">
        <v>7</v>
      </c>
      <c r="H53" s="17">
        <v>2</v>
      </c>
      <c r="I53" s="17" t="s">
        <v>81</v>
      </c>
      <c r="J53" s="186"/>
      <c r="K53" s="17" t="s">
        <v>1853</v>
      </c>
    </row>
    <row r="54" spans="1:11">
      <c r="A54" s="154" t="s">
        <v>1424</v>
      </c>
      <c r="B54" s="155"/>
      <c r="C54" s="155"/>
      <c r="D54" s="17" t="s">
        <v>145</v>
      </c>
      <c r="E54" s="188">
        <v>0</v>
      </c>
      <c r="F54" s="188">
        <v>0.13</v>
      </c>
      <c r="G54" s="155">
        <v>7</v>
      </c>
      <c r="H54" s="155"/>
      <c r="I54" s="155"/>
      <c r="J54" s="190"/>
      <c r="K54" s="155"/>
    </row>
    <row r="55" spans="1:11">
      <c r="A55" s="154" t="s">
        <v>1425</v>
      </c>
      <c r="B55" s="155"/>
      <c r="C55" s="155"/>
      <c r="D55" s="155" t="s">
        <v>146</v>
      </c>
      <c r="E55" s="188">
        <v>0</v>
      </c>
      <c r="F55" s="188">
        <v>0.05</v>
      </c>
      <c r="G55" s="155">
        <v>7</v>
      </c>
      <c r="H55" s="155">
        <v>2</v>
      </c>
      <c r="I55" s="155" t="s">
        <v>81</v>
      </c>
      <c r="J55" s="190"/>
      <c r="K55" s="17" t="s">
        <v>1852</v>
      </c>
    </row>
    <row r="56" spans="1:11" ht="13.5" customHeight="1">
      <c r="A56" s="113" t="s">
        <v>328</v>
      </c>
      <c r="B56" s="17"/>
      <c r="C56" s="17"/>
      <c r="D56" s="17" t="s">
        <v>187</v>
      </c>
      <c r="E56" s="185">
        <v>0</v>
      </c>
      <c r="F56" s="185">
        <v>0</v>
      </c>
      <c r="G56" s="17">
        <v>7</v>
      </c>
      <c r="H56" s="17"/>
      <c r="I56" s="17"/>
      <c r="J56" s="186"/>
      <c r="K56" s="17"/>
    </row>
    <row r="57" spans="1:11" ht="13.5" customHeight="1">
      <c r="A57" s="113" t="s">
        <v>327</v>
      </c>
      <c r="B57" s="6" t="s">
        <v>1422</v>
      </c>
      <c r="C57" s="17"/>
      <c r="D57" s="17" t="s">
        <v>149</v>
      </c>
      <c r="E57" s="185">
        <v>0</v>
      </c>
      <c r="F57" s="185">
        <v>0.05</v>
      </c>
      <c r="G57" s="17">
        <v>7</v>
      </c>
      <c r="H57" s="17"/>
      <c r="I57" s="17"/>
      <c r="J57" s="186"/>
      <c r="K57" s="17"/>
    </row>
    <row r="58" spans="1:11" ht="13.5" customHeight="1">
      <c r="A58" s="113" t="s">
        <v>283</v>
      </c>
      <c r="B58" s="16"/>
      <c r="C58" s="16"/>
      <c r="D58" s="17" t="s">
        <v>187</v>
      </c>
      <c r="E58" s="184">
        <v>0</v>
      </c>
      <c r="F58" s="184">
        <v>0</v>
      </c>
      <c r="G58" s="184">
        <v>7</v>
      </c>
      <c r="H58" s="16"/>
      <c r="I58" s="16"/>
      <c r="J58" s="96"/>
      <c r="K58" s="17"/>
    </row>
    <row r="59" spans="1:11">
      <c r="A59" s="113" t="s">
        <v>294</v>
      </c>
      <c r="B59" s="16" t="s">
        <v>27</v>
      </c>
      <c r="C59" s="16"/>
      <c r="D59" s="17" t="s">
        <v>149</v>
      </c>
      <c r="E59" s="184">
        <v>0</v>
      </c>
      <c r="F59" s="184">
        <v>0.13</v>
      </c>
      <c r="G59" s="184">
        <v>7</v>
      </c>
      <c r="H59" s="16"/>
      <c r="I59" s="16"/>
      <c r="J59" s="96"/>
      <c r="K59" s="17"/>
    </row>
    <row r="60" spans="1:11">
      <c r="A60" s="113" t="s">
        <v>1808</v>
      </c>
      <c r="B60" s="267" t="s">
        <v>1809</v>
      </c>
      <c r="C60" s="267"/>
      <c r="D60" s="17" t="s">
        <v>149</v>
      </c>
      <c r="E60" s="308">
        <v>0</v>
      </c>
      <c r="F60" s="308">
        <v>0.13</v>
      </c>
      <c r="G60" s="308">
        <v>4</v>
      </c>
      <c r="H60" s="267"/>
      <c r="I60" s="267"/>
      <c r="J60" s="309"/>
      <c r="K60" s="17"/>
    </row>
    <row r="61" spans="1:11">
      <c r="A61" s="113" t="s">
        <v>284</v>
      </c>
      <c r="B61" s="16"/>
      <c r="C61" s="16"/>
      <c r="D61" s="17" t="s">
        <v>187</v>
      </c>
      <c r="E61" s="184">
        <v>0</v>
      </c>
      <c r="F61" s="184">
        <v>0</v>
      </c>
      <c r="G61" s="249" t="s">
        <v>1209</v>
      </c>
      <c r="H61" s="16"/>
      <c r="I61" s="16"/>
      <c r="J61" s="96"/>
      <c r="K61" s="17"/>
    </row>
    <row r="62" spans="1:11">
      <c r="A62" s="113" t="s">
        <v>295</v>
      </c>
      <c r="B62" s="17" t="s">
        <v>1826</v>
      </c>
      <c r="C62" s="16"/>
      <c r="D62" s="17" t="s">
        <v>149</v>
      </c>
      <c r="E62" s="184">
        <v>0</v>
      </c>
      <c r="F62" s="184">
        <v>0.13</v>
      </c>
      <c r="G62" s="184">
        <v>7</v>
      </c>
      <c r="H62" s="16"/>
      <c r="I62" s="16"/>
      <c r="J62" s="96"/>
      <c r="K62" s="17"/>
    </row>
    <row r="63" spans="1:11">
      <c r="A63" s="378" t="s">
        <v>2132</v>
      </c>
      <c r="B63" s="379" t="s">
        <v>2133</v>
      </c>
      <c r="C63" s="379"/>
      <c r="D63" s="379" t="s">
        <v>149</v>
      </c>
      <c r="E63" s="380">
        <v>0</v>
      </c>
      <c r="F63" s="380">
        <v>0.13</v>
      </c>
      <c r="G63" s="380">
        <v>7</v>
      </c>
      <c r="H63" s="379"/>
      <c r="I63" s="379"/>
      <c r="J63" s="381"/>
      <c r="K63" s="379"/>
    </row>
    <row r="64" spans="1:11">
      <c r="A64" s="113" t="s">
        <v>335</v>
      </c>
      <c r="B64" s="17" t="s">
        <v>37</v>
      </c>
      <c r="C64" s="17"/>
      <c r="D64" s="17" t="s">
        <v>149</v>
      </c>
      <c r="E64" s="185">
        <v>0</v>
      </c>
      <c r="F64" s="185">
        <v>0.13</v>
      </c>
      <c r="G64" s="17">
        <v>7</v>
      </c>
      <c r="H64" s="17"/>
      <c r="I64" s="17"/>
      <c r="J64" s="186"/>
      <c r="K64" s="17"/>
    </row>
    <row r="65" spans="1:11">
      <c r="A65" s="378" t="s">
        <v>2134</v>
      </c>
      <c r="B65" s="379" t="s">
        <v>2135</v>
      </c>
      <c r="C65" s="379"/>
      <c r="D65" s="379" t="s">
        <v>149</v>
      </c>
      <c r="E65" s="380">
        <v>0</v>
      </c>
      <c r="F65" s="380">
        <v>0.13</v>
      </c>
      <c r="G65" s="379">
        <v>7</v>
      </c>
      <c r="H65" s="379"/>
      <c r="I65" s="379"/>
      <c r="J65" s="381"/>
      <c r="K65" s="379"/>
    </row>
    <row r="66" spans="1:11">
      <c r="A66" s="154" t="s">
        <v>1429</v>
      </c>
      <c r="B66" s="17" t="s">
        <v>1617</v>
      </c>
      <c r="C66" s="155"/>
      <c r="D66" s="17" t="s">
        <v>149</v>
      </c>
      <c r="E66" s="185">
        <v>0</v>
      </c>
      <c r="F66" s="185">
        <v>0.13</v>
      </c>
      <c r="G66" s="17">
        <v>7</v>
      </c>
      <c r="H66" s="155"/>
      <c r="I66" s="155"/>
      <c r="J66" s="190"/>
      <c r="K66" s="155"/>
    </row>
    <row r="67" spans="1:11">
      <c r="A67" s="378" t="s">
        <v>2136</v>
      </c>
      <c r="B67" s="379" t="s">
        <v>2137</v>
      </c>
      <c r="C67" s="379"/>
      <c r="D67" s="379" t="s">
        <v>149</v>
      </c>
      <c r="E67" s="380">
        <v>0</v>
      </c>
      <c r="F67" s="380">
        <v>0.13</v>
      </c>
      <c r="G67" s="379">
        <v>7</v>
      </c>
      <c r="H67" s="379"/>
      <c r="I67" s="379"/>
      <c r="J67" s="381"/>
      <c r="K67" s="379"/>
    </row>
    <row r="68" spans="1:11" ht="13.5" customHeight="1">
      <c r="A68" s="130" t="s">
        <v>336</v>
      </c>
      <c r="B68" s="17" t="s">
        <v>38</v>
      </c>
      <c r="C68" s="17"/>
      <c r="D68" s="17" t="s">
        <v>149</v>
      </c>
      <c r="E68" s="185">
        <v>0</v>
      </c>
      <c r="F68" s="185">
        <v>0.13</v>
      </c>
      <c r="G68" s="17">
        <v>7</v>
      </c>
      <c r="H68" s="17"/>
      <c r="I68" s="17"/>
      <c r="J68" s="17"/>
      <c r="K68" s="17"/>
    </row>
    <row r="69" spans="1:11">
      <c r="A69" s="154" t="s">
        <v>1428</v>
      </c>
      <c r="B69" s="155"/>
      <c r="C69" s="155"/>
      <c r="D69" s="17" t="s">
        <v>146</v>
      </c>
      <c r="E69" s="188">
        <v>0</v>
      </c>
      <c r="F69" s="188">
        <v>0.13</v>
      </c>
      <c r="G69" s="155">
        <v>7</v>
      </c>
      <c r="H69" s="155">
        <v>2</v>
      </c>
      <c r="I69" s="155" t="s">
        <v>81</v>
      </c>
      <c r="J69" s="190"/>
      <c r="K69" s="155"/>
    </row>
    <row r="70" spans="1:11">
      <c r="A70" s="113" t="s">
        <v>1618</v>
      </c>
      <c r="B70" s="16"/>
      <c r="C70" s="16"/>
      <c r="D70" s="17" t="s">
        <v>187</v>
      </c>
      <c r="E70" s="184">
        <v>0</v>
      </c>
      <c r="F70" s="184">
        <v>0</v>
      </c>
      <c r="G70" s="184">
        <v>7</v>
      </c>
      <c r="H70" s="16"/>
      <c r="I70" s="16"/>
      <c r="J70" s="96"/>
      <c r="K70" s="17"/>
    </row>
    <row r="71" spans="1:11" ht="24" customHeight="1">
      <c r="A71" s="321" t="s">
        <v>1619</v>
      </c>
      <c r="B71" s="70" t="s">
        <v>43</v>
      </c>
      <c r="C71" s="70"/>
      <c r="D71" s="322" t="s">
        <v>149</v>
      </c>
      <c r="E71" s="194">
        <v>0</v>
      </c>
      <c r="F71" s="194">
        <v>0.13</v>
      </c>
      <c r="G71" s="194">
        <v>7</v>
      </c>
      <c r="H71" s="70"/>
      <c r="I71" s="70"/>
      <c r="J71" s="195"/>
      <c r="K71" s="17"/>
    </row>
    <row r="72" spans="1:11" ht="13.5" customHeight="1">
      <c r="A72" s="113" t="s">
        <v>1620</v>
      </c>
      <c r="B72" s="16"/>
      <c r="C72" s="16"/>
      <c r="D72" s="17" t="s">
        <v>187</v>
      </c>
      <c r="E72" s="184">
        <v>0</v>
      </c>
      <c r="F72" s="184">
        <v>0</v>
      </c>
      <c r="G72" s="184">
        <v>7</v>
      </c>
      <c r="H72" s="16"/>
      <c r="I72" s="16"/>
      <c r="J72" s="96"/>
      <c r="K72" s="17"/>
    </row>
    <row r="73" spans="1:11">
      <c r="A73" s="113" t="s">
        <v>1621</v>
      </c>
      <c r="B73" s="16"/>
      <c r="C73" s="16"/>
      <c r="D73" s="17" t="s">
        <v>187</v>
      </c>
      <c r="E73" s="184">
        <v>0</v>
      </c>
      <c r="F73" s="184">
        <v>0</v>
      </c>
      <c r="G73" s="184">
        <v>7</v>
      </c>
      <c r="H73" s="16"/>
      <c r="I73" s="16"/>
      <c r="J73" s="96"/>
      <c r="K73" s="17"/>
    </row>
    <row r="74" spans="1:11" ht="13.5" customHeight="1">
      <c r="A74" s="113" t="s">
        <v>1622</v>
      </c>
      <c r="B74" s="16" t="s">
        <v>56</v>
      </c>
      <c r="C74" s="16"/>
      <c r="D74" s="17" t="s">
        <v>149</v>
      </c>
      <c r="E74" s="184">
        <v>0</v>
      </c>
      <c r="F74" s="184">
        <v>0.13</v>
      </c>
      <c r="G74" s="184">
        <v>7</v>
      </c>
      <c r="H74" s="16"/>
      <c r="I74" s="16"/>
      <c r="J74" s="96"/>
      <c r="K74" s="17"/>
    </row>
    <row r="75" spans="1:11" ht="13.5" customHeight="1">
      <c r="A75" s="113" t="s">
        <v>1623</v>
      </c>
      <c r="B75" s="16" t="s">
        <v>508</v>
      </c>
      <c r="C75" s="16"/>
      <c r="D75" s="17" t="s">
        <v>149</v>
      </c>
      <c r="E75" s="184">
        <v>0</v>
      </c>
      <c r="F75" s="184">
        <v>0.13</v>
      </c>
      <c r="G75" s="184">
        <v>7</v>
      </c>
      <c r="H75" s="16"/>
      <c r="I75" s="16"/>
      <c r="J75" s="96"/>
      <c r="K75" s="17"/>
    </row>
    <row r="76" spans="1:11">
      <c r="A76" s="113" t="s">
        <v>1624</v>
      </c>
      <c r="B76" s="16"/>
      <c r="C76" s="16"/>
      <c r="D76" s="17" t="s">
        <v>146</v>
      </c>
      <c r="E76" s="184">
        <v>0</v>
      </c>
      <c r="F76" s="184">
        <v>0.13</v>
      </c>
      <c r="G76" s="184">
        <v>7</v>
      </c>
      <c r="H76" s="16">
        <v>2</v>
      </c>
      <c r="I76" s="16" t="s">
        <v>81</v>
      </c>
      <c r="J76" s="96"/>
      <c r="K76" s="17"/>
    </row>
    <row r="77" spans="1:11">
      <c r="A77" s="113" t="s">
        <v>1625</v>
      </c>
      <c r="B77" s="16"/>
      <c r="C77" s="16"/>
      <c r="D77" s="17" t="s">
        <v>187</v>
      </c>
      <c r="E77" s="184">
        <v>0</v>
      </c>
      <c r="F77" s="184">
        <v>0</v>
      </c>
      <c r="G77" s="184">
        <v>7</v>
      </c>
      <c r="H77" s="16"/>
      <c r="I77" s="16"/>
      <c r="J77" s="96"/>
      <c r="K77" s="17"/>
    </row>
    <row r="78" spans="1:11" ht="24" customHeight="1">
      <c r="A78" s="320" t="s">
        <v>1626</v>
      </c>
      <c r="B78" s="17" t="s">
        <v>1827</v>
      </c>
      <c r="C78" s="16"/>
      <c r="D78" s="17" t="s">
        <v>149</v>
      </c>
      <c r="E78" s="184">
        <v>0</v>
      </c>
      <c r="F78" s="184">
        <v>0.13</v>
      </c>
      <c r="G78" s="184">
        <v>7</v>
      </c>
      <c r="H78" s="16"/>
      <c r="I78" s="16"/>
      <c r="J78" s="96"/>
      <c r="K78" s="17"/>
    </row>
    <row r="79" spans="1:11">
      <c r="A79" s="113" t="s">
        <v>1627</v>
      </c>
      <c r="B79" s="16"/>
      <c r="C79" s="16"/>
      <c r="D79" s="319" t="s">
        <v>146</v>
      </c>
      <c r="E79" s="184">
        <v>0</v>
      </c>
      <c r="F79" s="184">
        <v>0.13</v>
      </c>
      <c r="G79" s="184">
        <v>7</v>
      </c>
      <c r="H79" s="16">
        <v>2</v>
      </c>
      <c r="I79" s="16" t="s">
        <v>81</v>
      </c>
      <c r="J79" s="96"/>
      <c r="K79" s="17"/>
    </row>
    <row r="80" spans="1:11">
      <c r="A80" s="113" t="s">
        <v>337</v>
      </c>
      <c r="B80" s="17"/>
      <c r="C80" s="17"/>
      <c r="D80" s="17" t="s">
        <v>187</v>
      </c>
      <c r="E80" s="185">
        <v>0</v>
      </c>
      <c r="F80" s="185">
        <v>0</v>
      </c>
      <c r="G80" s="17">
        <v>7</v>
      </c>
      <c r="H80" s="17"/>
      <c r="I80" s="17"/>
      <c r="J80" s="186"/>
      <c r="K80" s="17"/>
    </row>
    <row r="81" spans="1:11">
      <c r="A81" s="113" t="s">
        <v>338</v>
      </c>
      <c r="B81" s="17" t="s">
        <v>39</v>
      </c>
      <c r="C81" s="17"/>
      <c r="D81" s="17" t="s">
        <v>149</v>
      </c>
      <c r="E81" s="185">
        <v>0</v>
      </c>
      <c r="F81" s="185">
        <v>0.05</v>
      </c>
      <c r="G81" s="17">
        <v>7</v>
      </c>
      <c r="H81" s="17"/>
      <c r="I81" s="17"/>
      <c r="J81" s="186"/>
      <c r="K81" s="17"/>
    </row>
    <row r="82" spans="1:11">
      <c r="A82" s="113" t="s">
        <v>339</v>
      </c>
      <c r="B82" s="17" t="s">
        <v>50</v>
      </c>
      <c r="C82" s="17"/>
      <c r="D82" s="17" t="s">
        <v>149</v>
      </c>
      <c r="E82" s="185">
        <v>0</v>
      </c>
      <c r="F82" s="185">
        <v>0.05</v>
      </c>
      <c r="G82" s="17">
        <v>5</v>
      </c>
      <c r="H82" s="17"/>
      <c r="I82" s="17"/>
      <c r="J82" s="186"/>
      <c r="K82" s="17"/>
    </row>
    <row r="83" spans="1:11">
      <c r="A83" s="113" t="s">
        <v>340</v>
      </c>
      <c r="B83" s="17"/>
      <c r="C83" s="17"/>
      <c r="D83" s="17" t="s">
        <v>146</v>
      </c>
      <c r="E83" s="185">
        <v>0</v>
      </c>
      <c r="F83" s="185">
        <v>0.05</v>
      </c>
      <c r="G83" s="17">
        <v>5</v>
      </c>
      <c r="H83" s="17">
        <v>2.5</v>
      </c>
      <c r="I83" s="17" t="s">
        <v>81</v>
      </c>
      <c r="J83" s="186"/>
      <c r="K83" s="17"/>
    </row>
    <row r="84" spans="1:11" ht="13.5" customHeight="1">
      <c r="A84" s="113" t="s">
        <v>1427</v>
      </c>
      <c r="B84" s="17"/>
      <c r="C84" s="17"/>
      <c r="D84" s="17" t="s">
        <v>187</v>
      </c>
      <c r="E84" s="185">
        <v>0</v>
      </c>
      <c r="F84" s="185">
        <v>0.13</v>
      </c>
      <c r="G84" s="17">
        <v>7</v>
      </c>
      <c r="H84" s="17"/>
      <c r="I84" s="17"/>
      <c r="J84" s="186"/>
      <c r="K84" s="17"/>
    </row>
    <row r="85" spans="1:11">
      <c r="A85" s="113" t="s">
        <v>1628</v>
      </c>
      <c r="B85" s="226"/>
      <c r="C85" s="226"/>
      <c r="D85" s="226" t="s">
        <v>187</v>
      </c>
      <c r="E85" s="247">
        <v>0</v>
      </c>
      <c r="F85" s="247">
        <v>0</v>
      </c>
      <c r="G85" s="226" t="s">
        <v>1209</v>
      </c>
      <c r="H85" s="226"/>
      <c r="I85" s="226"/>
      <c r="J85" s="248"/>
      <c r="K85" s="226"/>
    </row>
    <row r="86" spans="1:11" ht="22.5">
      <c r="A86" s="113" t="s">
        <v>296</v>
      </c>
      <c r="B86" s="16" t="s">
        <v>44</v>
      </c>
      <c r="C86" s="16"/>
      <c r="D86" s="17" t="s">
        <v>149</v>
      </c>
      <c r="E86" s="184">
        <v>0</v>
      </c>
      <c r="F86" s="184">
        <v>0.13</v>
      </c>
      <c r="G86" s="184">
        <v>7</v>
      </c>
      <c r="H86" s="16"/>
      <c r="I86" s="16"/>
      <c r="J86" s="96"/>
      <c r="K86" s="17"/>
    </row>
    <row r="87" spans="1:11">
      <c r="A87" s="113" t="s">
        <v>510</v>
      </c>
      <c r="B87" s="17"/>
      <c r="C87" s="17"/>
      <c r="D87" s="17" t="s">
        <v>146</v>
      </c>
      <c r="E87" s="185">
        <v>0</v>
      </c>
      <c r="F87" s="185">
        <v>0.13</v>
      </c>
      <c r="G87" s="17">
        <v>7</v>
      </c>
      <c r="H87" s="17" t="s">
        <v>1759</v>
      </c>
      <c r="I87" s="17" t="s">
        <v>81</v>
      </c>
      <c r="J87" s="186"/>
      <c r="K87" s="17"/>
    </row>
    <row r="88" spans="1:11" s="129" customFormat="1">
      <c r="A88" s="154" t="s">
        <v>1214</v>
      </c>
      <c r="B88" s="155"/>
      <c r="C88" s="155"/>
      <c r="D88" s="155" t="s">
        <v>187</v>
      </c>
      <c r="E88" s="188">
        <v>0</v>
      </c>
      <c r="F88" s="188">
        <v>0</v>
      </c>
      <c r="G88" s="187" t="s">
        <v>1209</v>
      </c>
      <c r="H88" s="155"/>
      <c r="I88" s="155"/>
      <c r="J88" s="190"/>
      <c r="K88" s="155"/>
    </row>
    <row r="89" spans="1:11" ht="22.5">
      <c r="A89" s="113" t="s">
        <v>297</v>
      </c>
      <c r="B89" s="17" t="s">
        <v>1829</v>
      </c>
      <c r="C89" s="16"/>
      <c r="D89" s="17" t="s">
        <v>149</v>
      </c>
      <c r="E89" s="184">
        <v>0</v>
      </c>
      <c r="F89" s="184">
        <v>0.13</v>
      </c>
      <c r="G89" s="184">
        <v>7</v>
      </c>
      <c r="H89" s="16"/>
      <c r="I89" s="16"/>
      <c r="J89" s="96"/>
      <c r="K89" s="17"/>
    </row>
    <row r="90" spans="1:11">
      <c r="A90" s="113" t="s">
        <v>309</v>
      </c>
      <c r="B90" s="16"/>
      <c r="C90" s="16"/>
      <c r="D90" s="17" t="s">
        <v>146</v>
      </c>
      <c r="E90" s="184">
        <v>0</v>
      </c>
      <c r="F90" s="184">
        <v>0.13</v>
      </c>
      <c r="G90" s="184">
        <v>7</v>
      </c>
      <c r="H90" s="17" t="s">
        <v>1759</v>
      </c>
      <c r="I90" s="17" t="s">
        <v>81</v>
      </c>
      <c r="J90" s="96"/>
      <c r="K90" s="17"/>
    </row>
    <row r="91" spans="1:11">
      <c r="A91" s="154" t="s">
        <v>1212</v>
      </c>
      <c r="B91" s="155"/>
      <c r="C91" s="155"/>
      <c r="D91" s="155" t="s">
        <v>187</v>
      </c>
      <c r="E91" s="188">
        <v>0</v>
      </c>
      <c r="F91" s="188">
        <v>0</v>
      </c>
      <c r="G91" s="189" t="s">
        <v>1209</v>
      </c>
      <c r="H91" s="155"/>
      <c r="I91" s="155"/>
      <c r="J91" s="190"/>
      <c r="K91" s="145"/>
    </row>
    <row r="92" spans="1:11" ht="22.5">
      <c r="A92" s="153" t="s">
        <v>298</v>
      </c>
      <c r="B92" s="70" t="s">
        <v>45</v>
      </c>
      <c r="C92" s="70"/>
      <c r="D92" s="24" t="s">
        <v>149</v>
      </c>
      <c r="E92" s="194">
        <v>0</v>
      </c>
      <c r="F92" s="194">
        <v>0.13</v>
      </c>
      <c r="G92" s="194">
        <v>7</v>
      </c>
      <c r="H92" s="70"/>
      <c r="I92" s="70"/>
      <c r="J92" s="195"/>
      <c r="K92" s="24"/>
    </row>
    <row r="93" spans="1:11">
      <c r="A93" s="113" t="s">
        <v>310</v>
      </c>
      <c r="B93" s="16"/>
      <c r="C93" s="16"/>
      <c r="D93" s="17" t="s">
        <v>146</v>
      </c>
      <c r="E93" s="184">
        <v>0</v>
      </c>
      <c r="F93" s="184">
        <v>0.13</v>
      </c>
      <c r="G93" s="184">
        <v>7</v>
      </c>
      <c r="H93" s="16" t="s">
        <v>1759</v>
      </c>
      <c r="I93" s="16" t="s">
        <v>81</v>
      </c>
      <c r="J93" s="96"/>
      <c r="K93" s="17"/>
    </row>
    <row r="94" spans="1:11">
      <c r="A94" s="154" t="s">
        <v>1213</v>
      </c>
      <c r="B94" s="155"/>
      <c r="C94" s="155"/>
      <c r="D94" s="155" t="s">
        <v>187</v>
      </c>
      <c r="E94" s="188">
        <v>0</v>
      </c>
      <c r="F94" s="188">
        <v>0</v>
      </c>
      <c r="G94" s="189" t="s">
        <v>1209</v>
      </c>
      <c r="H94" s="155"/>
      <c r="I94" s="155"/>
      <c r="J94" s="190"/>
      <c r="K94" s="155"/>
    </row>
    <row r="95" spans="1:11" ht="22.5">
      <c r="A95" s="113" t="s">
        <v>299</v>
      </c>
      <c r="B95" s="16" t="s">
        <v>46</v>
      </c>
      <c r="C95" s="16"/>
      <c r="D95" s="17" t="s">
        <v>149</v>
      </c>
      <c r="E95" s="184">
        <v>0</v>
      </c>
      <c r="F95" s="184">
        <v>0.13</v>
      </c>
      <c r="G95" s="184">
        <v>7</v>
      </c>
      <c r="H95" s="16"/>
      <c r="I95" s="16"/>
      <c r="J95" s="96"/>
      <c r="K95" s="17"/>
    </row>
    <row r="96" spans="1:11">
      <c r="A96" s="113" t="s">
        <v>311</v>
      </c>
      <c r="B96" s="16"/>
      <c r="C96" s="16"/>
      <c r="D96" s="17" t="s">
        <v>146</v>
      </c>
      <c r="E96" s="184">
        <v>0</v>
      </c>
      <c r="F96" s="184">
        <v>0.13</v>
      </c>
      <c r="G96" s="184">
        <v>7</v>
      </c>
      <c r="H96" s="16" t="s">
        <v>1759</v>
      </c>
      <c r="I96" s="16" t="s">
        <v>81</v>
      </c>
      <c r="J96" s="96"/>
      <c r="K96" s="17"/>
    </row>
    <row r="97" spans="1:11">
      <c r="A97" s="113" t="s">
        <v>509</v>
      </c>
      <c r="B97" s="16"/>
      <c r="C97" s="16"/>
      <c r="D97" s="17" t="s">
        <v>187</v>
      </c>
      <c r="E97" s="184">
        <v>0</v>
      </c>
      <c r="F97" s="184">
        <v>0</v>
      </c>
      <c r="G97" s="191" t="s">
        <v>1209</v>
      </c>
      <c r="H97" s="16"/>
      <c r="I97" s="16"/>
      <c r="J97" s="96"/>
      <c r="K97" s="17"/>
    </row>
    <row r="98" spans="1:11" ht="22.5">
      <c r="A98" s="113" t="s">
        <v>300</v>
      </c>
      <c r="B98" s="17" t="s">
        <v>1828</v>
      </c>
      <c r="C98" s="16"/>
      <c r="D98" s="17" t="s">
        <v>149</v>
      </c>
      <c r="E98" s="184">
        <v>0</v>
      </c>
      <c r="F98" s="184">
        <v>0.13</v>
      </c>
      <c r="G98" s="184">
        <v>7</v>
      </c>
      <c r="H98" s="16"/>
      <c r="I98" s="16"/>
      <c r="J98" s="96"/>
      <c r="K98" s="17"/>
    </row>
    <row r="99" spans="1:11">
      <c r="A99" s="113" t="s">
        <v>312</v>
      </c>
      <c r="B99" s="16"/>
      <c r="C99" s="16"/>
      <c r="D99" s="17" t="s">
        <v>146</v>
      </c>
      <c r="E99" s="184">
        <v>0</v>
      </c>
      <c r="F99" s="184">
        <v>0.13</v>
      </c>
      <c r="G99" s="184">
        <v>7</v>
      </c>
      <c r="H99" s="16">
        <v>0.5</v>
      </c>
      <c r="I99" s="17" t="s">
        <v>81</v>
      </c>
      <c r="J99" s="96"/>
      <c r="K99" s="17"/>
    </row>
    <row r="100" spans="1:11">
      <c r="A100" s="113" t="s">
        <v>1798</v>
      </c>
      <c r="B100" s="16"/>
      <c r="C100" s="16"/>
      <c r="D100" s="17" t="s">
        <v>187</v>
      </c>
      <c r="E100" s="194">
        <v>0</v>
      </c>
      <c r="F100" s="184">
        <v>0.13</v>
      </c>
      <c r="G100" s="194">
        <v>7</v>
      </c>
      <c r="H100" s="70"/>
      <c r="I100" s="24"/>
      <c r="J100" s="96"/>
      <c r="K100" s="17"/>
    </row>
    <row r="101" spans="1:11" ht="13.5" customHeight="1">
      <c r="A101" s="113" t="s">
        <v>1799</v>
      </c>
      <c r="B101" s="17" t="s">
        <v>1832</v>
      </c>
      <c r="C101" s="16"/>
      <c r="D101" s="17" t="s">
        <v>147</v>
      </c>
      <c r="E101" s="194">
        <v>0</v>
      </c>
      <c r="F101" s="184">
        <v>0.13</v>
      </c>
      <c r="G101" s="194">
        <v>7</v>
      </c>
      <c r="H101" s="70">
        <v>0.5</v>
      </c>
      <c r="I101" s="24" t="s">
        <v>81</v>
      </c>
      <c r="J101" s="96"/>
      <c r="K101" s="17"/>
    </row>
    <row r="102" spans="1:11">
      <c r="A102" s="80" t="s">
        <v>1862</v>
      </c>
      <c r="B102" s="267"/>
      <c r="C102" s="197"/>
      <c r="D102" s="17" t="s">
        <v>187</v>
      </c>
      <c r="E102" s="204">
        <v>0</v>
      </c>
      <c r="F102" s="204">
        <v>0.05</v>
      </c>
      <c r="G102" s="204">
        <v>7</v>
      </c>
      <c r="H102" s="204"/>
      <c r="I102" s="204"/>
      <c r="J102" s="121"/>
      <c r="K102" s="65"/>
    </row>
    <row r="103" spans="1:11">
      <c r="A103" s="80" t="s">
        <v>1220</v>
      </c>
      <c r="B103" s="197" t="s">
        <v>1221</v>
      </c>
      <c r="C103" s="197"/>
      <c r="D103" s="204" t="s">
        <v>149</v>
      </c>
      <c r="E103" s="204"/>
      <c r="F103" s="204"/>
      <c r="G103" s="204"/>
      <c r="H103" s="204"/>
      <c r="I103" s="204"/>
      <c r="J103" s="121"/>
      <c r="K103" s="65"/>
    </row>
    <row r="104" spans="1:11">
      <c r="A104" s="80" t="s">
        <v>1863</v>
      </c>
      <c r="B104" s="197"/>
      <c r="C104" s="197"/>
      <c r="D104" s="17" t="s">
        <v>146</v>
      </c>
      <c r="E104" s="204"/>
      <c r="F104" s="204"/>
      <c r="G104" s="204"/>
      <c r="H104" s="204"/>
      <c r="I104" s="204"/>
      <c r="J104" s="121"/>
      <c r="K104" s="65"/>
    </row>
    <row r="105" spans="1:11" ht="22.5">
      <c r="A105" s="154" t="s">
        <v>1426</v>
      </c>
      <c r="B105" s="155"/>
      <c r="C105" s="155"/>
      <c r="D105" s="24" t="s">
        <v>146</v>
      </c>
      <c r="E105" s="196">
        <v>0</v>
      </c>
      <c r="F105" s="196">
        <v>0.13</v>
      </c>
      <c r="G105" s="145">
        <v>7</v>
      </c>
      <c r="H105" s="145">
        <v>2</v>
      </c>
      <c r="I105" s="145" t="s">
        <v>81</v>
      </c>
      <c r="J105" s="190"/>
      <c r="K105" s="17" t="s">
        <v>1851</v>
      </c>
    </row>
    <row r="106" spans="1:11">
      <c r="A106" s="113" t="s">
        <v>1398</v>
      </c>
      <c r="B106" s="17"/>
      <c r="C106" s="17"/>
      <c r="D106" s="24" t="s">
        <v>187</v>
      </c>
      <c r="E106" s="198">
        <v>0</v>
      </c>
      <c r="F106" s="198">
        <v>0</v>
      </c>
      <c r="G106" s="24">
        <v>2</v>
      </c>
      <c r="H106" s="24"/>
      <c r="I106" s="24"/>
      <c r="J106" s="186"/>
      <c r="K106" s="17"/>
    </row>
    <row r="107" spans="1:11">
      <c r="A107" s="153" t="s">
        <v>1399</v>
      </c>
      <c r="B107" s="24" t="s">
        <v>1830</v>
      </c>
      <c r="C107" s="24"/>
      <c r="D107" s="24" t="s">
        <v>149</v>
      </c>
      <c r="E107" s="198">
        <v>0</v>
      </c>
      <c r="F107" s="198">
        <v>0.13</v>
      </c>
      <c r="G107" s="24">
        <v>7</v>
      </c>
      <c r="H107" s="24"/>
      <c r="I107" s="24"/>
      <c r="J107" s="310"/>
      <c r="K107" s="24"/>
    </row>
    <row r="108" spans="1:11">
      <c r="A108" s="113" t="s">
        <v>1400</v>
      </c>
      <c r="B108" s="17"/>
      <c r="C108" s="17"/>
      <c r="D108" s="17" t="s">
        <v>187</v>
      </c>
      <c r="E108" s="185">
        <v>0</v>
      </c>
      <c r="F108" s="185">
        <v>0</v>
      </c>
      <c r="G108" s="17">
        <v>7</v>
      </c>
      <c r="H108" s="17"/>
      <c r="I108" s="17"/>
      <c r="J108" s="186"/>
      <c r="K108" s="17"/>
    </row>
    <row r="109" spans="1:11">
      <c r="A109" s="153" t="s">
        <v>1401</v>
      </c>
      <c r="B109" s="24" t="s">
        <v>1402</v>
      </c>
      <c r="C109" s="24"/>
      <c r="D109" s="24" t="s">
        <v>149</v>
      </c>
      <c r="E109" s="198">
        <v>0</v>
      </c>
      <c r="F109" s="198">
        <v>0.05</v>
      </c>
      <c r="G109" s="24">
        <v>7</v>
      </c>
      <c r="H109" s="24"/>
      <c r="I109" s="24"/>
      <c r="J109" s="310"/>
      <c r="K109" s="24"/>
    </row>
    <row r="110" spans="1:11">
      <c r="A110" s="203" t="s">
        <v>1217</v>
      </c>
      <c r="B110" s="155"/>
      <c r="C110" s="155"/>
      <c r="D110" s="155" t="s">
        <v>187</v>
      </c>
      <c r="E110" s="188">
        <v>0</v>
      </c>
      <c r="F110" s="188">
        <v>0</v>
      </c>
      <c r="G110" s="189" t="s">
        <v>1209</v>
      </c>
      <c r="H110" s="155"/>
      <c r="I110" s="155"/>
      <c r="J110" s="155"/>
      <c r="K110" s="155"/>
    </row>
    <row r="111" spans="1:11" s="325" customFormat="1" ht="24" customHeight="1">
      <c r="A111" s="323" t="s">
        <v>301</v>
      </c>
      <c r="B111" s="126" t="s">
        <v>55</v>
      </c>
      <c r="C111" s="126"/>
      <c r="D111" s="319" t="s">
        <v>149</v>
      </c>
      <c r="E111" s="324">
        <v>0</v>
      </c>
      <c r="F111" s="324">
        <v>0.05</v>
      </c>
      <c r="G111" s="324">
        <v>7</v>
      </c>
      <c r="H111" s="126"/>
      <c r="I111" s="126"/>
      <c r="J111" s="126"/>
      <c r="K111" s="319"/>
    </row>
    <row r="112" spans="1:11">
      <c r="A112" s="130" t="s">
        <v>313</v>
      </c>
      <c r="B112" s="16"/>
      <c r="C112" s="16"/>
      <c r="D112" s="17" t="s">
        <v>146</v>
      </c>
      <c r="E112" s="184">
        <v>0</v>
      </c>
      <c r="F112" s="184">
        <v>0.05</v>
      </c>
      <c r="G112" s="184">
        <v>7</v>
      </c>
      <c r="H112" s="16">
        <v>0.7</v>
      </c>
      <c r="I112" s="16" t="s">
        <v>81</v>
      </c>
      <c r="J112" s="16"/>
      <c r="K112" s="17"/>
    </row>
    <row r="113" spans="1:11">
      <c r="A113" s="203" t="s">
        <v>1215</v>
      </c>
      <c r="B113" s="155"/>
      <c r="C113" s="155"/>
      <c r="D113" s="155" t="s">
        <v>187</v>
      </c>
      <c r="E113" s="188">
        <v>0</v>
      </c>
      <c r="F113" s="188">
        <v>0</v>
      </c>
      <c r="G113" s="189" t="s">
        <v>1209</v>
      </c>
      <c r="H113" s="155"/>
      <c r="I113" s="155"/>
      <c r="J113" s="155"/>
      <c r="K113" s="155"/>
    </row>
    <row r="114" spans="1:11" s="325" customFormat="1" ht="24" customHeight="1">
      <c r="A114" s="320" t="s">
        <v>302</v>
      </c>
      <c r="B114" s="126" t="s">
        <v>53</v>
      </c>
      <c r="C114" s="126"/>
      <c r="D114" s="319" t="s">
        <v>149</v>
      </c>
      <c r="E114" s="324">
        <v>0</v>
      </c>
      <c r="F114" s="324">
        <v>0.05</v>
      </c>
      <c r="G114" s="324">
        <v>7</v>
      </c>
      <c r="H114" s="126"/>
      <c r="I114" s="126"/>
      <c r="J114" s="326"/>
      <c r="K114" s="319"/>
    </row>
    <row r="115" spans="1:11">
      <c r="A115" s="113" t="s">
        <v>314</v>
      </c>
      <c r="B115" s="16"/>
      <c r="C115" s="16"/>
      <c r="D115" s="17" t="s">
        <v>146</v>
      </c>
      <c r="E115" s="184">
        <v>0</v>
      </c>
      <c r="F115" s="184">
        <v>0.05</v>
      </c>
      <c r="G115" s="184">
        <v>7</v>
      </c>
      <c r="H115" s="17" t="s">
        <v>1759</v>
      </c>
      <c r="I115" s="16" t="s">
        <v>81</v>
      </c>
      <c r="J115" s="96"/>
      <c r="K115" s="17"/>
    </row>
    <row r="116" spans="1:11">
      <c r="A116" s="154" t="s">
        <v>1216</v>
      </c>
      <c r="B116" s="155"/>
      <c r="C116" s="155"/>
      <c r="D116" s="155" t="s">
        <v>187</v>
      </c>
      <c r="E116" s="188">
        <v>0</v>
      </c>
      <c r="F116" s="188">
        <v>0</v>
      </c>
      <c r="G116" s="189" t="s">
        <v>1209</v>
      </c>
      <c r="H116" s="155"/>
      <c r="I116" s="155"/>
      <c r="J116" s="190"/>
      <c r="K116" s="155"/>
    </row>
    <row r="117" spans="1:11" s="325" customFormat="1" ht="24" customHeight="1">
      <c r="A117" s="321" t="s">
        <v>303</v>
      </c>
      <c r="B117" s="327" t="s">
        <v>54</v>
      </c>
      <c r="C117" s="327"/>
      <c r="D117" s="322" t="s">
        <v>149</v>
      </c>
      <c r="E117" s="328">
        <v>0</v>
      </c>
      <c r="F117" s="328">
        <v>0.05</v>
      </c>
      <c r="G117" s="328">
        <v>7</v>
      </c>
      <c r="H117" s="327"/>
      <c r="I117" s="327"/>
      <c r="J117" s="329"/>
      <c r="K117" s="322"/>
    </row>
    <row r="118" spans="1:11">
      <c r="A118" s="113" t="s">
        <v>315</v>
      </c>
      <c r="B118" s="16"/>
      <c r="C118" s="16"/>
      <c r="D118" s="17" t="s">
        <v>146</v>
      </c>
      <c r="E118" s="184">
        <v>0</v>
      </c>
      <c r="F118" s="184">
        <v>0.05</v>
      </c>
      <c r="G118" s="184">
        <v>7</v>
      </c>
      <c r="H118" s="16">
        <v>0.7</v>
      </c>
      <c r="I118" s="16" t="s">
        <v>81</v>
      </c>
      <c r="J118" s="96"/>
      <c r="K118" s="17"/>
    </row>
    <row r="119" spans="1:11">
      <c r="A119" s="86" t="s">
        <v>1417</v>
      </c>
      <c r="B119" s="204"/>
      <c r="C119" s="204"/>
      <c r="D119" s="204" t="s">
        <v>187</v>
      </c>
      <c r="E119" s="204">
        <v>0</v>
      </c>
      <c r="F119" s="204">
        <v>0</v>
      </c>
      <c r="G119" s="204">
        <v>7</v>
      </c>
      <c r="H119" s="204"/>
      <c r="I119" s="204"/>
      <c r="J119" s="121"/>
      <c r="K119" s="65"/>
    </row>
    <row r="120" spans="1:11">
      <c r="A120" s="80" t="s">
        <v>1416</v>
      </c>
      <c r="B120" s="197" t="s">
        <v>1831</v>
      </c>
      <c r="C120" s="197"/>
      <c r="D120" s="197" t="s">
        <v>149</v>
      </c>
      <c r="E120" s="197">
        <v>0</v>
      </c>
      <c r="F120" s="197">
        <v>0.05</v>
      </c>
      <c r="G120" s="197">
        <v>7</v>
      </c>
      <c r="H120" s="197"/>
      <c r="I120" s="197"/>
      <c r="J120" s="121"/>
      <c r="K120" s="65"/>
    </row>
    <row r="121" spans="1:11">
      <c r="A121" s="80" t="s">
        <v>1415</v>
      </c>
      <c r="B121" s="197"/>
      <c r="C121" s="197"/>
      <c r="D121" s="197" t="s">
        <v>146</v>
      </c>
      <c r="E121" s="197">
        <v>0</v>
      </c>
      <c r="F121" s="197">
        <v>0.05</v>
      </c>
      <c r="G121" s="197">
        <v>7</v>
      </c>
      <c r="H121" s="197">
        <v>2</v>
      </c>
      <c r="I121" s="197" t="s">
        <v>81</v>
      </c>
      <c r="J121" s="121"/>
      <c r="K121" s="65"/>
    </row>
    <row r="122" spans="1:11">
      <c r="A122" s="113" t="s">
        <v>845</v>
      </c>
      <c r="B122" s="17"/>
      <c r="C122" s="17"/>
      <c r="D122" s="17" t="s">
        <v>146</v>
      </c>
      <c r="E122" s="184">
        <v>0</v>
      </c>
      <c r="F122" s="184">
        <v>0.05</v>
      </c>
      <c r="G122" s="184">
        <v>7</v>
      </c>
      <c r="H122" s="16">
        <v>2</v>
      </c>
      <c r="I122" s="16" t="s">
        <v>81</v>
      </c>
      <c r="J122" s="186"/>
      <c r="K122" s="17"/>
    </row>
    <row r="123" spans="1:11">
      <c r="A123" s="261">
        <f>SUBTOTAL(103,Tabelle817[Ebenenname])</f>
        <v>116</v>
      </c>
      <c r="B123" s="262">
        <f>SUBTOTAL(103,Tabelle817[Zellen-
name])</f>
        <v>52</v>
      </c>
      <c r="C123" s="262"/>
      <c r="D123" s="262"/>
      <c r="E123" s="262"/>
      <c r="F123" s="262"/>
      <c r="G123" s="262"/>
      <c r="H123" s="262"/>
      <c r="I123" s="262"/>
      <c r="J123" s="299"/>
      <c r="K123" s="262"/>
    </row>
    <row r="124" spans="1:11">
      <c r="B124"/>
      <c r="C124"/>
      <c r="D124" s="27"/>
      <c r="E124"/>
      <c r="F124"/>
      <c r="G124"/>
      <c r="H124"/>
      <c r="I124"/>
    </row>
    <row r="125" spans="1:11">
      <c r="B125"/>
      <c r="C125"/>
      <c r="D125" s="27"/>
      <c r="E125"/>
      <c r="F125"/>
      <c r="G125"/>
      <c r="H125"/>
      <c r="I125"/>
    </row>
    <row r="126" spans="1:11">
      <c r="B126"/>
      <c r="C126"/>
      <c r="D126" s="27"/>
      <c r="E126"/>
      <c r="F126"/>
      <c r="G126"/>
      <c r="H126"/>
      <c r="I126"/>
    </row>
    <row r="127" spans="1:11">
      <c r="B127"/>
      <c r="C127"/>
      <c r="D127" s="27"/>
      <c r="E127"/>
      <c r="F127"/>
      <c r="G127"/>
      <c r="H127"/>
      <c r="I127"/>
    </row>
    <row r="128" spans="1:11">
      <c r="B128"/>
      <c r="C128"/>
      <c r="D128" s="27"/>
      <c r="E128"/>
      <c r="F128"/>
      <c r="G128"/>
      <c r="H128"/>
      <c r="I128"/>
    </row>
    <row r="129" spans="2:9">
      <c r="B129"/>
      <c r="C129"/>
      <c r="D129" s="27"/>
      <c r="E129"/>
      <c r="F129"/>
      <c r="G129"/>
      <c r="H129"/>
      <c r="I129"/>
    </row>
    <row r="130" spans="2:9">
      <c r="B130"/>
      <c r="C130"/>
      <c r="D130" s="27"/>
      <c r="E130"/>
      <c r="F130"/>
      <c r="G130"/>
      <c r="H130"/>
      <c r="I130"/>
    </row>
    <row r="131" spans="2:9">
      <c r="B131"/>
      <c r="C131"/>
      <c r="D131" s="27"/>
      <c r="E131"/>
      <c r="F131"/>
      <c r="G131"/>
      <c r="H131"/>
      <c r="I131"/>
    </row>
    <row r="132" spans="2:9">
      <c r="B132"/>
      <c r="C132"/>
      <c r="D132" s="27"/>
      <c r="E132"/>
      <c r="F132"/>
      <c r="G132"/>
      <c r="H132"/>
      <c r="I132"/>
    </row>
    <row r="133" spans="2:9">
      <c r="B133"/>
      <c r="C133"/>
      <c r="D133" s="27"/>
      <c r="E133"/>
      <c r="F133"/>
      <c r="G133"/>
      <c r="H133"/>
      <c r="I133"/>
    </row>
    <row r="134" spans="2:9">
      <c r="B134"/>
      <c r="C134"/>
      <c r="D134" s="27"/>
      <c r="E134"/>
      <c r="F134"/>
      <c r="G134"/>
      <c r="H134"/>
      <c r="I134"/>
    </row>
    <row r="135" spans="2:9">
      <c r="B135"/>
      <c r="C135"/>
      <c r="D135" s="27"/>
      <c r="E135"/>
      <c r="F135"/>
      <c r="G135"/>
      <c r="H135"/>
      <c r="I135"/>
    </row>
    <row r="136" spans="2:9">
      <c r="B136"/>
      <c r="C136"/>
      <c r="D136" s="27"/>
      <c r="E136"/>
      <c r="F136"/>
      <c r="G136"/>
      <c r="H136"/>
      <c r="I136"/>
    </row>
    <row r="137" spans="2:9">
      <c r="B137"/>
      <c r="C137"/>
      <c r="D137" s="27"/>
      <c r="E137"/>
      <c r="F137"/>
      <c r="G137"/>
      <c r="H137"/>
      <c r="I137"/>
    </row>
    <row r="138" spans="2:9">
      <c r="B138"/>
      <c r="C138"/>
      <c r="D138" s="27"/>
      <c r="E138"/>
      <c r="F138"/>
      <c r="G138"/>
      <c r="H138"/>
      <c r="I138"/>
    </row>
    <row r="139" spans="2:9">
      <c r="B139"/>
      <c r="C139"/>
      <c r="D139" s="27"/>
      <c r="E139"/>
      <c r="F139"/>
      <c r="G139"/>
      <c r="H139"/>
      <c r="I139"/>
    </row>
    <row r="140" spans="2:9">
      <c r="B140"/>
      <c r="C140"/>
      <c r="D140" s="27"/>
      <c r="E140"/>
      <c r="F140"/>
      <c r="G140"/>
      <c r="H140"/>
      <c r="I140"/>
    </row>
    <row r="141" spans="2:9">
      <c r="B141"/>
      <c r="C141"/>
      <c r="D141" s="27"/>
      <c r="E141"/>
      <c r="F141"/>
      <c r="G141"/>
      <c r="H141"/>
      <c r="I141"/>
    </row>
    <row r="142" spans="2:9">
      <c r="B142"/>
      <c r="C142"/>
      <c r="D142" s="27"/>
      <c r="E142"/>
      <c r="F142"/>
      <c r="G142"/>
      <c r="H142"/>
      <c r="I142"/>
    </row>
    <row r="143" spans="2:9">
      <c r="B143"/>
      <c r="C143"/>
      <c r="D143" s="27"/>
      <c r="E143"/>
      <c r="F143"/>
      <c r="G143"/>
      <c r="H143"/>
      <c r="I143"/>
    </row>
    <row r="144" spans="2:9">
      <c r="B144"/>
      <c r="C144"/>
      <c r="D144" s="27"/>
      <c r="E144"/>
      <c r="F144"/>
      <c r="G144"/>
      <c r="H144"/>
      <c r="I144"/>
    </row>
    <row r="145" spans="2:9">
      <c r="B145"/>
      <c r="C145"/>
      <c r="D145" s="27"/>
      <c r="E145"/>
      <c r="F145"/>
      <c r="G145"/>
      <c r="H145"/>
      <c r="I145"/>
    </row>
    <row r="146" spans="2:9">
      <c r="B146"/>
      <c r="C146"/>
      <c r="D146" s="27"/>
      <c r="E146"/>
      <c r="F146"/>
      <c r="G146"/>
      <c r="H146"/>
      <c r="I146"/>
    </row>
    <row r="147" spans="2:9">
      <c r="B147"/>
      <c r="C147"/>
      <c r="D147" s="27"/>
      <c r="E147"/>
      <c r="F147"/>
      <c r="G147"/>
      <c r="H147"/>
      <c r="I147"/>
    </row>
    <row r="148" spans="2:9">
      <c r="B148"/>
      <c r="C148"/>
      <c r="D148" s="27"/>
      <c r="E148"/>
      <c r="F148"/>
      <c r="G148"/>
      <c r="H148"/>
      <c r="I148"/>
    </row>
    <row r="149" spans="2:9">
      <c r="B149"/>
      <c r="C149"/>
      <c r="D149" s="27"/>
      <c r="E149"/>
      <c r="F149"/>
      <c r="G149"/>
      <c r="H149"/>
      <c r="I149"/>
    </row>
    <row r="150" spans="2:9">
      <c r="B150"/>
      <c r="C150"/>
      <c r="D150" s="27"/>
      <c r="E150"/>
      <c r="F150"/>
      <c r="G150"/>
      <c r="H150"/>
      <c r="I150"/>
    </row>
    <row r="151" spans="2:9">
      <c r="B151"/>
      <c r="C151"/>
      <c r="D151" s="27"/>
      <c r="E151"/>
      <c r="F151"/>
      <c r="G151"/>
      <c r="H151"/>
      <c r="I151"/>
    </row>
    <row r="152" spans="2:9">
      <c r="B152"/>
      <c r="C152"/>
      <c r="D152" s="27"/>
      <c r="E152"/>
      <c r="F152"/>
      <c r="G152"/>
      <c r="H152"/>
      <c r="I152"/>
    </row>
    <row r="153" spans="2:9">
      <c r="B153"/>
      <c r="C153"/>
      <c r="D153" s="27"/>
      <c r="E153"/>
      <c r="F153"/>
      <c r="G153"/>
      <c r="H153"/>
      <c r="I153"/>
    </row>
    <row r="154" spans="2:9">
      <c r="B154"/>
      <c r="C154"/>
      <c r="D154" s="27"/>
      <c r="E154"/>
      <c r="F154"/>
      <c r="G154"/>
      <c r="H154"/>
      <c r="I154"/>
    </row>
    <row r="155" spans="2:9">
      <c r="B155"/>
      <c r="C155"/>
      <c r="D155" s="27"/>
      <c r="E155"/>
      <c r="F155"/>
      <c r="G155"/>
      <c r="H155"/>
      <c r="I155"/>
    </row>
    <row r="156" spans="2:9">
      <c r="B156"/>
      <c r="C156"/>
      <c r="D156" s="27"/>
      <c r="E156"/>
      <c r="F156"/>
      <c r="G156"/>
      <c r="H156"/>
      <c r="I156"/>
    </row>
    <row r="157" spans="2:9">
      <c r="B157"/>
      <c r="C157"/>
      <c r="D157" s="27"/>
      <c r="E157"/>
      <c r="F157"/>
      <c r="G157"/>
      <c r="H157"/>
      <c r="I157"/>
    </row>
    <row r="158" spans="2:9">
      <c r="B158"/>
      <c r="C158"/>
      <c r="D158" s="27"/>
      <c r="E158"/>
      <c r="F158"/>
      <c r="G158"/>
      <c r="H158"/>
      <c r="I158"/>
    </row>
    <row r="159" spans="2:9">
      <c r="B159"/>
      <c r="C159"/>
      <c r="D159" s="27"/>
      <c r="E159"/>
      <c r="F159"/>
      <c r="G159"/>
      <c r="H159"/>
      <c r="I159"/>
    </row>
    <row r="160" spans="2:9">
      <c r="B160"/>
      <c r="C160"/>
      <c r="D160" s="27"/>
      <c r="E160"/>
      <c r="F160"/>
      <c r="G160"/>
      <c r="H160"/>
      <c r="I160"/>
    </row>
    <row r="161" spans="2:9">
      <c r="B161"/>
      <c r="C161"/>
      <c r="D161" s="27"/>
      <c r="E161"/>
      <c r="F161"/>
      <c r="G161"/>
      <c r="H161"/>
      <c r="I161"/>
    </row>
    <row r="162" spans="2:9">
      <c r="B162"/>
      <c r="C162"/>
      <c r="D162" s="27"/>
      <c r="E162"/>
      <c r="F162"/>
      <c r="G162"/>
      <c r="H162"/>
      <c r="I162"/>
    </row>
    <row r="163" spans="2:9">
      <c r="B163"/>
      <c r="C163"/>
      <c r="D163" s="27"/>
      <c r="E163"/>
      <c r="F163"/>
      <c r="G163"/>
      <c r="H163"/>
      <c r="I163"/>
    </row>
    <row r="164" spans="2:9">
      <c r="B164"/>
      <c r="C164"/>
      <c r="D164" s="27"/>
      <c r="E164"/>
      <c r="F164"/>
      <c r="G164"/>
      <c r="H164"/>
      <c r="I164"/>
    </row>
    <row r="165" spans="2:9">
      <c r="B165"/>
      <c r="C165"/>
      <c r="D165" s="27"/>
      <c r="E165"/>
      <c r="F165"/>
      <c r="G165"/>
      <c r="H165"/>
      <c r="I165"/>
    </row>
    <row r="166" spans="2:9">
      <c r="B166"/>
      <c r="C166"/>
      <c r="D166" s="27"/>
      <c r="E166"/>
      <c r="F166"/>
      <c r="G166"/>
      <c r="H166"/>
      <c r="I166"/>
    </row>
    <row r="167" spans="2:9">
      <c r="B167"/>
      <c r="C167"/>
      <c r="D167" s="27"/>
      <c r="E167"/>
      <c r="F167"/>
      <c r="G167"/>
      <c r="H167"/>
      <c r="I167"/>
    </row>
    <row r="168" spans="2:9">
      <c r="B168"/>
      <c r="C168"/>
      <c r="D168" s="27"/>
      <c r="E168"/>
      <c r="F168"/>
      <c r="G168"/>
      <c r="H168"/>
      <c r="I168"/>
    </row>
    <row r="169" spans="2:9">
      <c r="B169"/>
      <c r="C169"/>
      <c r="D169" s="27"/>
      <c r="E169"/>
      <c r="F169"/>
      <c r="G169"/>
      <c r="H169"/>
      <c r="I169"/>
    </row>
    <row r="170" spans="2:9">
      <c r="B170"/>
      <c r="C170"/>
      <c r="D170" s="27"/>
      <c r="E170"/>
      <c r="F170"/>
      <c r="G170"/>
      <c r="H170"/>
      <c r="I170"/>
    </row>
    <row r="171" spans="2:9">
      <c r="B171"/>
      <c r="C171"/>
      <c r="D171" s="27"/>
      <c r="E171"/>
      <c r="F171"/>
      <c r="G171"/>
      <c r="H171"/>
      <c r="I171"/>
    </row>
    <row r="172" spans="2:9">
      <c r="B172"/>
      <c r="C172"/>
      <c r="D172" s="27"/>
      <c r="E172"/>
      <c r="F172"/>
      <c r="G172"/>
      <c r="H172"/>
      <c r="I172"/>
    </row>
    <row r="173" spans="2:9">
      <c r="B173"/>
      <c r="C173"/>
      <c r="D173" s="27"/>
      <c r="E173"/>
      <c r="F173"/>
      <c r="G173"/>
      <c r="H173"/>
      <c r="I173"/>
    </row>
    <row r="174" spans="2:9">
      <c r="B174"/>
      <c r="C174"/>
      <c r="D174" s="27"/>
      <c r="E174"/>
      <c r="F174"/>
      <c r="G174"/>
      <c r="H174"/>
      <c r="I174"/>
    </row>
    <row r="175" spans="2:9">
      <c r="B175"/>
      <c r="C175"/>
      <c r="D175" s="27"/>
      <c r="E175"/>
      <c r="F175"/>
      <c r="G175"/>
      <c r="H175"/>
      <c r="I175"/>
    </row>
    <row r="176" spans="2:9">
      <c r="B176"/>
      <c r="C176"/>
      <c r="D176" s="27"/>
      <c r="E176"/>
      <c r="F176"/>
      <c r="G176"/>
      <c r="H176"/>
      <c r="I176"/>
    </row>
    <row r="177" spans="2:9">
      <c r="B177"/>
      <c r="C177"/>
      <c r="D177" s="27"/>
      <c r="E177"/>
      <c r="F177"/>
      <c r="G177"/>
      <c r="H177"/>
      <c r="I177"/>
    </row>
    <row r="178" spans="2:9">
      <c r="B178"/>
      <c r="C178"/>
      <c r="D178" s="27"/>
      <c r="E178"/>
      <c r="F178"/>
      <c r="G178"/>
      <c r="H178"/>
      <c r="I178"/>
    </row>
    <row r="179" spans="2:9">
      <c r="B179"/>
      <c r="C179"/>
      <c r="D179" s="27"/>
      <c r="E179"/>
      <c r="F179"/>
      <c r="G179"/>
      <c r="H179"/>
      <c r="I179"/>
    </row>
    <row r="180" spans="2:9">
      <c r="B180"/>
      <c r="C180"/>
      <c r="D180" s="27"/>
      <c r="E180"/>
      <c r="F180"/>
      <c r="G180"/>
      <c r="H180"/>
      <c r="I180"/>
    </row>
    <row r="181" spans="2:9">
      <c r="B181"/>
      <c r="C181"/>
      <c r="D181" s="27"/>
      <c r="E181"/>
      <c r="F181"/>
      <c r="G181"/>
      <c r="H181"/>
      <c r="I181"/>
    </row>
    <row r="182" spans="2:9">
      <c r="B182"/>
      <c r="C182"/>
      <c r="D182" s="27"/>
      <c r="E182"/>
      <c r="F182"/>
      <c r="G182"/>
      <c r="H182"/>
      <c r="I182"/>
    </row>
    <row r="183" spans="2:9">
      <c r="B183"/>
      <c r="C183"/>
      <c r="D183" s="27"/>
      <c r="E183"/>
      <c r="F183"/>
      <c r="G183"/>
      <c r="H183"/>
      <c r="I183"/>
    </row>
    <row r="184" spans="2:9">
      <c r="B184"/>
      <c r="C184"/>
      <c r="D184" s="27"/>
      <c r="E184"/>
      <c r="F184"/>
      <c r="G184"/>
      <c r="H184"/>
      <c r="I184"/>
    </row>
    <row r="185" spans="2:9">
      <c r="B185"/>
      <c r="C185"/>
      <c r="D185" s="27"/>
      <c r="E185"/>
      <c r="F185"/>
      <c r="G185"/>
      <c r="H185"/>
      <c r="I185"/>
    </row>
    <row r="186" spans="2:9">
      <c r="B186"/>
      <c r="C186"/>
      <c r="D186" s="27"/>
      <c r="E186"/>
      <c r="F186"/>
      <c r="G186"/>
      <c r="H186"/>
      <c r="I186"/>
    </row>
    <row r="187" spans="2:9">
      <c r="B187"/>
      <c r="C187"/>
      <c r="D187" s="27"/>
      <c r="E187"/>
      <c r="F187"/>
      <c r="G187"/>
      <c r="H187"/>
      <c r="I187"/>
    </row>
    <row r="188" spans="2:9">
      <c r="B188"/>
      <c r="C188"/>
      <c r="D188" s="27"/>
      <c r="E188"/>
      <c r="F188"/>
      <c r="G188"/>
      <c r="H188"/>
      <c r="I188"/>
    </row>
    <row r="189" spans="2:9">
      <c r="B189"/>
      <c r="C189"/>
      <c r="D189" s="27"/>
      <c r="E189"/>
      <c r="F189"/>
      <c r="G189"/>
      <c r="H189"/>
      <c r="I189"/>
    </row>
    <row r="190" spans="2:9">
      <c r="B190"/>
      <c r="C190"/>
      <c r="D190" s="27"/>
      <c r="E190"/>
      <c r="F190"/>
      <c r="G190"/>
      <c r="H190"/>
      <c r="I190"/>
    </row>
    <row r="191" spans="2:9">
      <c r="B191"/>
      <c r="C191"/>
      <c r="D191" s="27"/>
      <c r="E191"/>
      <c r="F191"/>
      <c r="G191"/>
      <c r="H191"/>
      <c r="I191"/>
    </row>
    <row r="192" spans="2:9">
      <c r="B192"/>
      <c r="C192"/>
      <c r="D192" s="27"/>
      <c r="E192"/>
    </row>
    <row r="193" spans="2:5">
      <c r="B193"/>
      <c r="C193"/>
      <c r="D193" s="27"/>
      <c r="E193"/>
    </row>
    <row r="194" spans="2:5">
      <c r="B194"/>
      <c r="C194"/>
      <c r="D194" s="27"/>
      <c r="E194"/>
    </row>
    <row r="195" spans="2:5">
      <c r="B195"/>
      <c r="C195"/>
      <c r="D195" s="27"/>
      <c r="E195"/>
    </row>
    <row r="196" spans="2:5">
      <c r="B196"/>
      <c r="C196"/>
      <c r="D196" s="27"/>
      <c r="E196"/>
    </row>
    <row r="197" spans="2:5">
      <c r="B197"/>
      <c r="C197"/>
      <c r="D197" s="27"/>
      <c r="E197"/>
    </row>
    <row r="198" spans="2:5">
      <c r="B198"/>
      <c r="C198"/>
      <c r="D198" s="27"/>
      <c r="E198"/>
    </row>
    <row r="199" spans="2:5">
      <c r="B199"/>
      <c r="C199"/>
      <c r="D199" s="27"/>
      <c r="E199"/>
    </row>
    <row r="200" spans="2:5">
      <c r="B200"/>
      <c r="C200"/>
      <c r="D200" s="27"/>
      <c r="E200"/>
    </row>
    <row r="201" spans="2:5">
      <c r="B201"/>
      <c r="C201"/>
      <c r="D201" s="27"/>
      <c r="E201"/>
    </row>
    <row r="202" spans="2:5">
      <c r="B202"/>
      <c r="C202"/>
      <c r="D202" s="27"/>
      <c r="E202"/>
    </row>
    <row r="203" spans="2:5">
      <c r="B203"/>
      <c r="C203"/>
      <c r="D203" s="27"/>
      <c r="E203"/>
    </row>
    <row r="204" spans="2:5">
      <c r="B204"/>
      <c r="C204"/>
      <c r="D204" s="27"/>
      <c r="E204"/>
    </row>
    <row r="205" spans="2:5">
      <c r="B205"/>
      <c r="C205"/>
      <c r="D205" s="27"/>
      <c r="E205"/>
    </row>
    <row r="206" spans="2:5">
      <c r="B206"/>
      <c r="C206"/>
      <c r="D206" s="27"/>
      <c r="E206"/>
    </row>
    <row r="207" spans="2:5">
      <c r="B207"/>
      <c r="C207"/>
      <c r="D207" s="27"/>
      <c r="E207"/>
    </row>
    <row r="208" spans="2:5">
      <c r="B208"/>
      <c r="C208"/>
      <c r="D208" s="27"/>
      <c r="E208"/>
    </row>
    <row r="209" spans="2:5">
      <c r="B209"/>
      <c r="C209"/>
      <c r="D209" s="27"/>
      <c r="E209"/>
    </row>
    <row r="210" spans="2:5">
      <c r="B210"/>
      <c r="C210"/>
      <c r="D210" s="27"/>
      <c r="E210"/>
    </row>
    <row r="211" spans="2:5">
      <c r="B211"/>
      <c r="C211"/>
      <c r="D211" s="27"/>
      <c r="E211"/>
    </row>
    <row r="212" spans="2:5">
      <c r="B212"/>
      <c r="C212"/>
      <c r="D212" s="27"/>
      <c r="E212"/>
    </row>
    <row r="213" spans="2:5">
      <c r="B213"/>
      <c r="C213"/>
      <c r="D213" s="27"/>
      <c r="E213"/>
    </row>
    <row r="214" spans="2:5">
      <c r="B214"/>
      <c r="C214"/>
      <c r="D214" s="27"/>
      <c r="E214"/>
    </row>
    <row r="215" spans="2:5">
      <c r="B215"/>
      <c r="C215"/>
      <c r="D215" s="27"/>
      <c r="E215"/>
    </row>
    <row r="216" spans="2:5">
      <c r="B216"/>
      <c r="C216"/>
      <c r="D216" s="27"/>
      <c r="E216"/>
    </row>
    <row r="217" spans="2:5">
      <c r="B217"/>
      <c r="C217"/>
      <c r="D217" s="27"/>
      <c r="E217"/>
    </row>
    <row r="218" spans="2:5">
      <c r="B218"/>
      <c r="C218"/>
      <c r="D218" s="27"/>
      <c r="E218"/>
    </row>
    <row r="219" spans="2:5">
      <c r="B219"/>
      <c r="C219"/>
      <c r="D219" s="27"/>
      <c r="E219"/>
    </row>
    <row r="220" spans="2:5">
      <c r="B220"/>
      <c r="C220"/>
      <c r="D220" s="27"/>
      <c r="E220"/>
    </row>
    <row r="221" spans="2:5">
      <c r="B221"/>
      <c r="C221"/>
      <c r="D221" s="27"/>
      <c r="E221"/>
    </row>
    <row r="222" spans="2:5">
      <c r="B222"/>
      <c r="C222"/>
      <c r="D222" s="27"/>
      <c r="E222"/>
    </row>
    <row r="223" spans="2:5">
      <c r="B223"/>
      <c r="C223"/>
      <c r="D223" s="27"/>
      <c r="E223"/>
    </row>
    <row r="224" spans="2:5">
      <c r="B224"/>
      <c r="C224"/>
      <c r="D224" s="27"/>
      <c r="E224"/>
    </row>
    <row r="225" spans="2:5">
      <c r="B225"/>
      <c r="C225"/>
      <c r="D225" s="27"/>
      <c r="E225"/>
    </row>
    <row r="226" spans="2:5">
      <c r="B226"/>
      <c r="C226"/>
      <c r="D226" s="27"/>
      <c r="E226"/>
    </row>
    <row r="227" spans="2:5">
      <c r="B227"/>
      <c r="C227"/>
      <c r="D227" s="27"/>
      <c r="E227"/>
    </row>
    <row r="228" spans="2:5">
      <c r="B228"/>
      <c r="C228"/>
      <c r="D228" s="27"/>
      <c r="E228"/>
    </row>
    <row r="229" spans="2:5">
      <c r="B229"/>
      <c r="C229"/>
      <c r="D229" s="27"/>
      <c r="E229"/>
    </row>
    <row r="230" spans="2:5">
      <c r="B230"/>
      <c r="C230"/>
      <c r="D230" s="27"/>
      <c r="E230"/>
    </row>
    <row r="231" spans="2:5">
      <c r="B231"/>
      <c r="C231"/>
      <c r="D231" s="27"/>
      <c r="E231"/>
    </row>
    <row r="232" spans="2:5">
      <c r="B232"/>
      <c r="C232"/>
      <c r="D232" s="27"/>
      <c r="E232"/>
    </row>
    <row r="233" spans="2:5">
      <c r="B233"/>
      <c r="C233"/>
      <c r="D233" s="27"/>
      <c r="E233"/>
    </row>
    <row r="234" spans="2:5">
      <c r="B234"/>
      <c r="C234"/>
      <c r="D234" s="27"/>
      <c r="E234"/>
    </row>
    <row r="235" spans="2:5">
      <c r="B235"/>
      <c r="C235"/>
      <c r="D235" s="27"/>
      <c r="E235"/>
    </row>
    <row r="236" spans="2:5">
      <c r="B236"/>
      <c r="C236"/>
      <c r="D236" s="27"/>
      <c r="E236"/>
    </row>
    <row r="237" spans="2:5">
      <c r="B237"/>
      <c r="C237"/>
      <c r="D237" s="27"/>
      <c r="E237"/>
    </row>
    <row r="238" spans="2:5">
      <c r="B238"/>
      <c r="C238"/>
      <c r="D238" s="27"/>
      <c r="E238"/>
    </row>
    <row r="239" spans="2:5">
      <c r="B239"/>
      <c r="C239"/>
      <c r="D239" s="27"/>
      <c r="E239"/>
    </row>
    <row r="240" spans="2:5">
      <c r="B240"/>
      <c r="C240"/>
      <c r="D240" s="27"/>
      <c r="E240"/>
    </row>
    <row r="241" spans="2:5">
      <c r="B241"/>
      <c r="C241"/>
      <c r="D241" s="27"/>
      <c r="E241"/>
    </row>
    <row r="242" spans="2:5">
      <c r="B242"/>
      <c r="C242"/>
      <c r="D242" s="27"/>
      <c r="E242"/>
    </row>
    <row r="243" spans="2:5">
      <c r="B243"/>
      <c r="C243"/>
      <c r="D243" s="27"/>
      <c r="E243"/>
    </row>
    <row r="244" spans="2:5">
      <c r="B244"/>
      <c r="C244"/>
      <c r="D244" s="27"/>
      <c r="E244"/>
    </row>
    <row r="245" spans="2:5">
      <c r="B245"/>
      <c r="C245"/>
      <c r="D245" s="27"/>
      <c r="E245"/>
    </row>
    <row r="246" spans="2:5">
      <c r="B246"/>
      <c r="C246"/>
      <c r="D246" s="27"/>
      <c r="E246"/>
    </row>
    <row r="247" spans="2:5">
      <c r="B247"/>
      <c r="C247"/>
      <c r="D247" s="27"/>
      <c r="E247"/>
    </row>
    <row r="248" spans="2:5">
      <c r="B248"/>
      <c r="C248"/>
      <c r="D248" s="27"/>
      <c r="E248"/>
    </row>
    <row r="249" spans="2:5">
      <c r="B249"/>
      <c r="C249"/>
      <c r="D249" s="27"/>
      <c r="E249"/>
    </row>
    <row r="250" spans="2:5">
      <c r="B250"/>
      <c r="C250"/>
      <c r="D250" s="27"/>
      <c r="E250"/>
    </row>
    <row r="251" spans="2:5">
      <c r="B251"/>
      <c r="C251"/>
      <c r="D251" s="27"/>
      <c r="E251"/>
    </row>
    <row r="252" spans="2:5">
      <c r="B252"/>
      <c r="C252"/>
      <c r="D252" s="27"/>
      <c r="E252"/>
    </row>
    <row r="253" spans="2:5">
      <c r="B253"/>
      <c r="C253"/>
      <c r="D253" s="27"/>
      <c r="E253"/>
    </row>
    <row r="254" spans="2:5">
      <c r="B254"/>
      <c r="C254"/>
      <c r="D254" s="27"/>
      <c r="E254"/>
    </row>
    <row r="255" spans="2:5">
      <c r="B255"/>
      <c r="C255"/>
      <c r="D255" s="27"/>
      <c r="E255"/>
    </row>
    <row r="256" spans="2:5">
      <c r="B256"/>
      <c r="C256"/>
      <c r="D256" s="27"/>
      <c r="E256"/>
    </row>
    <row r="257" spans="2:5">
      <c r="B257"/>
      <c r="C257"/>
      <c r="D257" s="27"/>
      <c r="E257"/>
    </row>
    <row r="258" spans="2:5">
      <c r="B258"/>
      <c r="C258"/>
      <c r="D258" s="27"/>
      <c r="E258"/>
    </row>
    <row r="259" spans="2:5">
      <c r="B259"/>
      <c r="C259"/>
      <c r="D259" s="27"/>
      <c r="E259"/>
    </row>
    <row r="260" spans="2:5">
      <c r="B260"/>
      <c r="C260"/>
      <c r="D260" s="27"/>
      <c r="E260"/>
    </row>
    <row r="261" spans="2:5">
      <c r="B261"/>
      <c r="C261"/>
      <c r="D261" s="27"/>
      <c r="E261"/>
    </row>
    <row r="262" spans="2:5">
      <c r="B262"/>
      <c r="C262"/>
      <c r="D262" s="27"/>
      <c r="E262"/>
    </row>
    <row r="263" spans="2:5">
      <c r="B263"/>
      <c r="C263"/>
      <c r="D263" s="27"/>
      <c r="E263"/>
    </row>
    <row r="264" spans="2:5">
      <c r="B264"/>
      <c r="C264"/>
      <c r="D264" s="27"/>
      <c r="E264"/>
    </row>
    <row r="265" spans="2:5">
      <c r="B265"/>
      <c r="C265"/>
      <c r="D265" s="27"/>
      <c r="E265"/>
    </row>
    <row r="266" spans="2:5">
      <c r="B266"/>
      <c r="C266"/>
      <c r="D266" s="27"/>
      <c r="E266"/>
    </row>
    <row r="267" spans="2:5">
      <c r="B267"/>
      <c r="C267"/>
      <c r="D267" s="27"/>
      <c r="E267"/>
    </row>
    <row r="268" spans="2:5">
      <c r="B268"/>
      <c r="C268"/>
      <c r="D268" s="27"/>
      <c r="E268"/>
    </row>
    <row r="269" spans="2:5">
      <c r="B269"/>
      <c r="C269"/>
      <c r="D269" s="27"/>
      <c r="E269"/>
    </row>
    <row r="270" spans="2:5">
      <c r="B270"/>
      <c r="C270"/>
      <c r="D270" s="27"/>
      <c r="E270"/>
    </row>
    <row r="271" spans="2:5">
      <c r="B271"/>
      <c r="C271"/>
      <c r="D271" s="27"/>
      <c r="E271"/>
    </row>
    <row r="272" spans="2:5">
      <c r="B272"/>
      <c r="C272"/>
      <c r="D272" s="27"/>
      <c r="E272"/>
    </row>
    <row r="273" spans="2:5">
      <c r="B273"/>
      <c r="C273"/>
      <c r="D273" s="27"/>
      <c r="E273"/>
    </row>
    <row r="274" spans="2:5">
      <c r="B274"/>
      <c r="C274"/>
      <c r="D274" s="27"/>
      <c r="E274"/>
    </row>
    <row r="275" spans="2:5">
      <c r="B275"/>
      <c r="C275"/>
      <c r="D275" s="27"/>
      <c r="E275"/>
    </row>
    <row r="276" spans="2:5">
      <c r="B276"/>
      <c r="C276"/>
      <c r="D276" s="27"/>
      <c r="E276"/>
    </row>
    <row r="277" spans="2:5">
      <c r="B277"/>
      <c r="C277"/>
      <c r="D277" s="27"/>
      <c r="E277"/>
    </row>
  </sheetData>
  <mergeCells count="1">
    <mergeCell ref="D3:I4"/>
  </mergeCells>
  <pageMargins left="0.39370078740157483" right="0.39370078740157483" top="0.78740157480314965" bottom="0.78740157480314965" header="0.51181102362204722" footer="0.51181102362204722"/>
  <pageSetup paperSize="9" scale="59" fitToHeight="0" orientation="portrait" horizontalDpi="1200" verticalDpi="1200" r:id="rId1"/>
  <headerFooter alignWithMargins="0">
    <oddFooter>&amp;CSeite &amp;P von &amp;N</oddFooter>
  </headerFooter>
  <rowBreaks count="1" manualBreakCount="1">
    <brk id="42" max="10" man="1"/>
  </rowBreak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87"/>
  <sheetViews>
    <sheetView view="pageBreakPreview" zoomScale="130" zoomScaleNormal="100" zoomScaleSheetLayoutView="130" workbookViewId="0">
      <pane ySplit="6" topLeftCell="A7" activePane="bottomLeft" state="frozen"/>
      <selection activeCell="L27" sqref="L27"/>
      <selection pane="bottomLeft" activeCell="L27" sqref="L27"/>
    </sheetView>
  </sheetViews>
  <sheetFormatPr baseColWidth="10" defaultRowHeight="12.75"/>
  <cols>
    <col min="1" max="1" width="13.5703125" bestFit="1" customWidth="1"/>
    <col min="2" max="2" width="21.7109375" style="1" customWidth="1"/>
    <col min="3" max="3" width="14" style="1" customWidth="1"/>
    <col min="4" max="4" width="11" style="1" customWidth="1"/>
    <col min="5" max="5" width="12" style="1" customWidth="1"/>
    <col min="6" max="6" width="6.7109375" style="1" customWidth="1"/>
    <col min="7" max="7" width="13.7109375" style="5" customWidth="1"/>
    <col min="8" max="8" width="7.28515625" style="5" customWidth="1"/>
    <col min="9" max="9" width="7.5703125" style="5" customWidth="1"/>
    <col min="10" max="10" width="15.85546875" bestFit="1" customWidth="1"/>
  </cols>
  <sheetData>
    <row r="1" spans="1:11" ht="15.75">
      <c r="J1" s="19"/>
      <c r="K1" s="19" t="s">
        <v>47</v>
      </c>
    </row>
    <row r="2" spans="1:11">
      <c r="B2" s="2" t="s">
        <v>3</v>
      </c>
      <c r="C2" s="2"/>
      <c r="D2" s="120" t="s">
        <v>439</v>
      </c>
      <c r="G2" s="9"/>
    </row>
    <row r="3" spans="1:11">
      <c r="B3" s="71" t="s">
        <v>1683</v>
      </c>
      <c r="C3" s="71"/>
      <c r="D3" s="392" t="s">
        <v>1746</v>
      </c>
      <c r="E3" s="392"/>
      <c r="F3" s="392"/>
      <c r="G3" s="392"/>
      <c r="H3" s="392"/>
      <c r="I3" s="392"/>
    </row>
    <row r="4" spans="1:11">
      <c r="B4" s="18"/>
      <c r="C4" s="7"/>
      <c r="D4" s="392"/>
      <c r="E4" s="392"/>
      <c r="F4" s="392"/>
      <c r="G4" s="392"/>
      <c r="H4" s="392"/>
      <c r="I4" s="392"/>
    </row>
    <row r="5" spans="1:11">
      <c r="J5" s="3" t="s">
        <v>14</v>
      </c>
      <c r="K5" s="318">
        <v>46082</v>
      </c>
    </row>
    <row r="6" spans="1:11" s="4" customFormat="1" ht="22.5">
      <c r="A6" s="84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85" t="s">
        <v>7</v>
      </c>
      <c r="K6" s="89" t="s">
        <v>0</v>
      </c>
    </row>
    <row r="7" spans="1:11">
      <c r="A7" s="88" t="s">
        <v>203</v>
      </c>
      <c r="B7" s="11"/>
      <c r="C7" s="11"/>
      <c r="D7" s="6" t="s">
        <v>187</v>
      </c>
      <c r="E7" s="12">
        <v>0</v>
      </c>
      <c r="F7" s="136">
        <v>0</v>
      </c>
      <c r="G7" s="12">
        <v>1</v>
      </c>
      <c r="H7" s="23"/>
      <c r="I7" s="11"/>
      <c r="J7" s="11"/>
      <c r="K7" s="83"/>
    </row>
    <row r="8" spans="1:11">
      <c r="A8" s="88" t="s">
        <v>211</v>
      </c>
      <c r="B8" s="6" t="s">
        <v>519</v>
      </c>
      <c r="C8" s="6"/>
      <c r="D8" s="6" t="s">
        <v>149</v>
      </c>
      <c r="E8" s="12">
        <v>0</v>
      </c>
      <c r="F8" s="136">
        <v>0.13</v>
      </c>
      <c r="G8" s="12">
        <v>7</v>
      </c>
      <c r="H8" s="23"/>
      <c r="I8" s="11"/>
      <c r="J8" s="11"/>
      <c r="K8" s="83"/>
    </row>
    <row r="9" spans="1:11">
      <c r="A9" s="88" t="s">
        <v>219</v>
      </c>
      <c r="B9" s="11"/>
      <c r="C9" s="11"/>
      <c r="D9" s="6" t="s">
        <v>146</v>
      </c>
      <c r="E9" s="12">
        <v>0</v>
      </c>
      <c r="F9" s="136">
        <v>0</v>
      </c>
      <c r="G9" s="12">
        <v>7</v>
      </c>
      <c r="H9" s="23">
        <v>3.5</v>
      </c>
      <c r="I9" s="6" t="s">
        <v>81</v>
      </c>
      <c r="J9" s="11"/>
      <c r="K9" s="83"/>
    </row>
    <row r="10" spans="1:11">
      <c r="A10" s="88" t="s">
        <v>204</v>
      </c>
      <c r="B10" s="6"/>
      <c r="C10" s="6"/>
      <c r="D10" s="6" t="s">
        <v>187</v>
      </c>
      <c r="E10" s="92">
        <v>0</v>
      </c>
      <c r="F10" s="136">
        <v>0</v>
      </c>
      <c r="G10" s="92">
        <v>5</v>
      </c>
      <c r="H10" s="137"/>
      <c r="I10" s="6"/>
      <c r="J10" s="6"/>
      <c r="K10" s="83"/>
    </row>
    <row r="11" spans="1:11">
      <c r="A11" s="88" t="s">
        <v>212</v>
      </c>
      <c r="B11" s="6" t="s">
        <v>518</v>
      </c>
      <c r="C11" s="6"/>
      <c r="D11" s="6" t="s">
        <v>149</v>
      </c>
      <c r="E11" s="92">
        <v>0</v>
      </c>
      <c r="F11" s="136">
        <v>0.13</v>
      </c>
      <c r="G11" s="92">
        <v>7</v>
      </c>
      <c r="H11" s="137"/>
      <c r="I11" s="6"/>
      <c r="J11" s="6"/>
      <c r="K11" s="83"/>
    </row>
    <row r="12" spans="1:11">
      <c r="A12" s="90" t="s">
        <v>220</v>
      </c>
      <c r="B12" s="25"/>
      <c r="C12" s="25"/>
      <c r="D12" s="25" t="s">
        <v>146</v>
      </c>
      <c r="E12" s="93">
        <v>0</v>
      </c>
      <c r="F12" s="136">
        <v>0.05</v>
      </c>
      <c r="G12" s="93">
        <v>7</v>
      </c>
      <c r="H12" s="138">
        <v>2.5</v>
      </c>
      <c r="I12" s="25" t="s">
        <v>81</v>
      </c>
      <c r="J12" s="25"/>
      <c r="K12" s="87"/>
    </row>
    <row r="13" spans="1:11">
      <c r="A13" s="90" t="s">
        <v>205</v>
      </c>
      <c r="B13" s="6"/>
      <c r="C13" s="25"/>
      <c r="D13" s="25" t="s">
        <v>187</v>
      </c>
      <c r="E13" s="93">
        <v>0</v>
      </c>
      <c r="F13" s="136">
        <v>0</v>
      </c>
      <c r="G13" s="93">
        <v>30</v>
      </c>
      <c r="H13" s="138"/>
      <c r="I13" s="25"/>
      <c r="J13" s="25"/>
      <c r="K13" s="87"/>
    </row>
    <row r="14" spans="1:11">
      <c r="A14" s="90" t="s">
        <v>213</v>
      </c>
      <c r="B14" s="25" t="s">
        <v>517</v>
      </c>
      <c r="C14" s="25"/>
      <c r="D14" s="25" t="s">
        <v>149</v>
      </c>
      <c r="E14" s="93">
        <v>0</v>
      </c>
      <c r="F14" s="136">
        <v>0.13</v>
      </c>
      <c r="G14" s="93">
        <v>7</v>
      </c>
      <c r="H14" s="138"/>
      <c r="I14" s="25"/>
      <c r="J14" s="25"/>
      <c r="K14" s="87"/>
    </row>
    <row r="15" spans="1:11">
      <c r="A15" s="90" t="s">
        <v>221</v>
      </c>
      <c r="B15" s="25"/>
      <c r="C15" s="25"/>
      <c r="D15" s="25" t="s">
        <v>146</v>
      </c>
      <c r="E15" s="93">
        <v>0</v>
      </c>
      <c r="F15" s="136">
        <v>0.05</v>
      </c>
      <c r="G15" s="93">
        <v>7</v>
      </c>
      <c r="H15" s="138">
        <v>2</v>
      </c>
      <c r="I15" s="25" t="s">
        <v>81</v>
      </c>
      <c r="J15" s="25"/>
      <c r="K15" s="87"/>
    </row>
    <row r="16" spans="1:11">
      <c r="A16" s="90" t="s">
        <v>206</v>
      </c>
      <c r="B16" s="66"/>
      <c r="C16" s="66"/>
      <c r="D16" s="25" t="s">
        <v>187</v>
      </c>
      <c r="E16" s="91">
        <v>0</v>
      </c>
      <c r="F16" s="136">
        <v>0</v>
      </c>
      <c r="G16" s="91">
        <v>1</v>
      </c>
      <c r="H16" s="139"/>
      <c r="I16" s="66"/>
      <c r="J16" s="66"/>
      <c r="K16" s="87"/>
    </row>
    <row r="17" spans="1:11">
      <c r="A17" s="90" t="s">
        <v>214</v>
      </c>
      <c r="B17" s="25" t="s">
        <v>513</v>
      </c>
      <c r="C17" s="25"/>
      <c r="D17" s="25" t="s">
        <v>149</v>
      </c>
      <c r="E17" s="91">
        <v>0</v>
      </c>
      <c r="F17" s="136">
        <v>0.13</v>
      </c>
      <c r="G17" s="91">
        <v>7</v>
      </c>
      <c r="H17" s="139"/>
      <c r="I17" s="66"/>
      <c r="J17" s="66"/>
      <c r="K17" s="87"/>
    </row>
    <row r="18" spans="1:11">
      <c r="A18" s="90" t="s">
        <v>222</v>
      </c>
      <c r="B18" s="25"/>
      <c r="C18" s="25"/>
      <c r="D18" s="25" t="s">
        <v>146</v>
      </c>
      <c r="E18" s="93">
        <v>0</v>
      </c>
      <c r="F18" s="136">
        <v>0.05</v>
      </c>
      <c r="G18" s="93">
        <v>7</v>
      </c>
      <c r="H18" s="138">
        <v>3.5</v>
      </c>
      <c r="I18" s="25" t="s">
        <v>81</v>
      </c>
      <c r="J18" s="25"/>
      <c r="K18" s="87"/>
    </row>
    <row r="19" spans="1:11">
      <c r="A19" s="90" t="s">
        <v>207</v>
      </c>
      <c r="B19" s="25"/>
      <c r="C19" s="25"/>
      <c r="D19" s="25" t="s">
        <v>187</v>
      </c>
      <c r="E19" s="93">
        <v>0</v>
      </c>
      <c r="F19" s="136">
        <v>0</v>
      </c>
      <c r="G19" s="93">
        <v>5</v>
      </c>
      <c r="H19" s="138"/>
      <c r="I19" s="25"/>
      <c r="J19" s="25"/>
      <c r="K19" s="87"/>
    </row>
    <row r="20" spans="1:11">
      <c r="A20" s="90" t="s">
        <v>215</v>
      </c>
      <c r="B20" s="25" t="s">
        <v>514</v>
      </c>
      <c r="C20" s="25"/>
      <c r="D20" s="25" t="s">
        <v>149</v>
      </c>
      <c r="E20" s="93">
        <v>0</v>
      </c>
      <c r="F20" s="136">
        <v>0.13</v>
      </c>
      <c r="G20" s="93">
        <v>7</v>
      </c>
      <c r="H20" s="138"/>
      <c r="I20" s="25"/>
      <c r="J20" s="25"/>
      <c r="K20" s="87"/>
    </row>
    <row r="21" spans="1:11">
      <c r="A21" s="90" t="s">
        <v>223</v>
      </c>
      <c r="B21" s="25"/>
      <c r="C21" s="25"/>
      <c r="D21" s="25" t="s">
        <v>146</v>
      </c>
      <c r="E21" s="93">
        <v>0</v>
      </c>
      <c r="F21" s="136">
        <v>0.05</v>
      </c>
      <c r="G21" s="93">
        <v>7</v>
      </c>
      <c r="H21" s="138">
        <v>2.5</v>
      </c>
      <c r="I21" s="25" t="s">
        <v>81</v>
      </c>
      <c r="J21" s="25"/>
      <c r="K21" s="87"/>
    </row>
    <row r="22" spans="1:11">
      <c r="A22" s="90" t="s">
        <v>208</v>
      </c>
      <c r="B22" s="66"/>
      <c r="C22" s="66"/>
      <c r="D22" s="66" t="s">
        <v>187</v>
      </c>
      <c r="E22" s="91">
        <v>0</v>
      </c>
      <c r="F22" s="136">
        <v>0</v>
      </c>
      <c r="G22" s="91">
        <v>1</v>
      </c>
      <c r="H22" s="139"/>
      <c r="I22" s="66"/>
      <c r="J22" s="66"/>
      <c r="K22" s="87"/>
    </row>
    <row r="23" spans="1:11">
      <c r="A23" s="90" t="s">
        <v>216</v>
      </c>
      <c r="B23" s="25" t="s">
        <v>506</v>
      </c>
      <c r="C23" s="25"/>
      <c r="D23" s="25" t="s">
        <v>149</v>
      </c>
      <c r="E23" s="91">
        <v>0</v>
      </c>
      <c r="F23" s="136">
        <v>0.13</v>
      </c>
      <c r="G23" s="91">
        <v>7</v>
      </c>
      <c r="H23" s="139"/>
      <c r="I23" s="66"/>
      <c r="J23" s="66"/>
      <c r="K23" s="87"/>
    </row>
    <row r="24" spans="1:11">
      <c r="A24" s="90" t="s">
        <v>224</v>
      </c>
      <c r="B24" s="25"/>
      <c r="C24" s="25"/>
      <c r="D24" s="25" t="s">
        <v>146</v>
      </c>
      <c r="E24" s="91">
        <v>0</v>
      </c>
      <c r="F24" s="136">
        <v>0.05</v>
      </c>
      <c r="G24" s="93">
        <v>7</v>
      </c>
      <c r="H24" s="138">
        <v>3.5</v>
      </c>
      <c r="I24" s="25" t="s">
        <v>81</v>
      </c>
      <c r="J24" s="25"/>
      <c r="K24" s="87"/>
    </row>
    <row r="25" spans="1:11">
      <c r="A25" s="90" t="s">
        <v>209</v>
      </c>
      <c r="B25" s="25"/>
      <c r="C25" s="25"/>
      <c r="D25" s="25" t="s">
        <v>187</v>
      </c>
      <c r="E25" s="91">
        <v>0</v>
      </c>
      <c r="F25" s="136">
        <v>0</v>
      </c>
      <c r="G25" s="93">
        <v>5</v>
      </c>
      <c r="H25" s="138"/>
      <c r="I25" s="25"/>
      <c r="J25" s="25"/>
      <c r="K25" s="87"/>
    </row>
    <row r="26" spans="1:11">
      <c r="A26" s="90" t="s">
        <v>217</v>
      </c>
      <c r="B26" s="25" t="s">
        <v>515</v>
      </c>
      <c r="C26" s="25"/>
      <c r="D26" s="25" t="s">
        <v>149</v>
      </c>
      <c r="E26" s="91">
        <v>0</v>
      </c>
      <c r="F26" s="136">
        <v>0.13</v>
      </c>
      <c r="G26" s="93">
        <v>7</v>
      </c>
      <c r="H26" s="138"/>
      <c r="I26" s="25"/>
      <c r="J26" s="25"/>
      <c r="K26" s="87"/>
    </row>
    <row r="27" spans="1:11">
      <c r="A27" s="88" t="s">
        <v>225</v>
      </c>
      <c r="B27" s="6"/>
      <c r="C27" s="6"/>
      <c r="D27" s="6" t="s">
        <v>146</v>
      </c>
      <c r="E27" s="91">
        <v>0</v>
      </c>
      <c r="F27" s="136">
        <v>0.05</v>
      </c>
      <c r="G27" s="92">
        <v>7</v>
      </c>
      <c r="H27" s="137">
        <v>2.5</v>
      </c>
      <c r="I27" s="6" t="s">
        <v>81</v>
      </c>
      <c r="J27" s="6"/>
      <c r="K27" s="83"/>
    </row>
    <row r="28" spans="1:11">
      <c r="A28" s="88" t="s">
        <v>227</v>
      </c>
      <c r="B28" s="6"/>
      <c r="C28" s="6"/>
      <c r="D28" s="6" t="s">
        <v>145</v>
      </c>
      <c r="E28" s="91">
        <v>0</v>
      </c>
      <c r="F28" s="136">
        <v>0.13</v>
      </c>
      <c r="G28" s="92">
        <v>5</v>
      </c>
      <c r="H28" s="137"/>
      <c r="I28" s="6"/>
      <c r="J28" s="6"/>
      <c r="K28" s="83"/>
    </row>
    <row r="29" spans="1:11">
      <c r="A29" s="90" t="s">
        <v>228</v>
      </c>
      <c r="B29" s="25"/>
      <c r="C29" s="25"/>
      <c r="D29" s="25" t="s">
        <v>186</v>
      </c>
      <c r="E29" s="91">
        <v>0</v>
      </c>
      <c r="F29" s="136">
        <v>0.13</v>
      </c>
      <c r="G29" s="93">
        <v>1</v>
      </c>
      <c r="H29" s="138"/>
      <c r="I29" s="25"/>
      <c r="J29" s="25"/>
      <c r="K29" s="87"/>
    </row>
    <row r="30" spans="1:11">
      <c r="A30" s="88" t="s">
        <v>1869</v>
      </c>
      <c r="B30" s="6"/>
      <c r="C30" s="6"/>
      <c r="D30" s="6" t="s">
        <v>186</v>
      </c>
      <c r="E30" s="91">
        <v>0</v>
      </c>
      <c r="F30" s="136">
        <v>0.13</v>
      </c>
      <c r="G30" s="92">
        <v>3</v>
      </c>
      <c r="H30" s="137"/>
      <c r="I30" s="6"/>
      <c r="J30" s="6"/>
      <c r="K30" s="83"/>
    </row>
    <row r="31" spans="1:11">
      <c r="A31" s="88" t="s">
        <v>210</v>
      </c>
      <c r="B31" s="6"/>
      <c r="C31" s="6"/>
      <c r="D31" s="6" t="s">
        <v>187</v>
      </c>
      <c r="E31" s="91">
        <v>0</v>
      </c>
      <c r="F31" s="136">
        <v>0</v>
      </c>
      <c r="G31" s="92">
        <v>7</v>
      </c>
      <c r="H31" s="137"/>
      <c r="I31" s="6"/>
      <c r="J31" s="6"/>
      <c r="K31" s="83"/>
    </row>
    <row r="32" spans="1:11">
      <c r="A32" s="90" t="s">
        <v>218</v>
      </c>
      <c r="B32" s="25" t="s">
        <v>516</v>
      </c>
      <c r="C32" s="25"/>
      <c r="D32" s="25" t="s">
        <v>149</v>
      </c>
      <c r="E32" s="91">
        <v>0</v>
      </c>
      <c r="F32" s="136">
        <v>0.35</v>
      </c>
      <c r="G32" s="93">
        <v>3</v>
      </c>
      <c r="H32" s="138"/>
      <c r="I32" s="25"/>
      <c r="J32" s="25"/>
      <c r="K32" s="87"/>
    </row>
    <row r="33" spans="1:11">
      <c r="A33" s="90" t="s">
        <v>226</v>
      </c>
      <c r="B33" s="25"/>
      <c r="C33" s="25"/>
      <c r="D33" s="25" t="s">
        <v>146</v>
      </c>
      <c r="E33" s="91">
        <v>0</v>
      </c>
      <c r="F33" s="136">
        <v>0.05</v>
      </c>
      <c r="G33" s="93">
        <v>7</v>
      </c>
      <c r="H33" s="138">
        <v>2</v>
      </c>
      <c r="I33" s="25" t="s">
        <v>81</v>
      </c>
      <c r="J33" s="25"/>
      <c r="K33" s="87"/>
    </row>
    <row r="34" spans="1:11">
      <c r="A34" s="269">
        <f>SUBTOTAL(103,Tabelle3[Ebenenname])</f>
        <v>27</v>
      </c>
      <c r="B34" s="69">
        <f>SUBTOTAL(103,Tabelle3[Zellen-
name])</f>
        <v>8</v>
      </c>
      <c r="C34" s="69"/>
      <c r="D34" s="69"/>
      <c r="E34" s="69"/>
      <c r="F34" s="69"/>
      <c r="G34" s="69"/>
      <c r="H34" s="69"/>
      <c r="I34" s="69"/>
      <c r="J34" s="69"/>
      <c r="K34" s="270">
        <f>SUBTOTAL(103,Tabelle3[Bemerkung])</f>
        <v>0</v>
      </c>
    </row>
    <row r="35" spans="1:11">
      <c r="B35"/>
      <c r="C35"/>
      <c r="D35"/>
      <c r="E35"/>
      <c r="F35"/>
      <c r="G35"/>
      <c r="H35"/>
      <c r="I35"/>
    </row>
    <row r="36" spans="1:11">
      <c r="B36"/>
      <c r="C36"/>
      <c r="D36"/>
      <c r="E36"/>
      <c r="F36"/>
      <c r="G36"/>
      <c r="H36"/>
      <c r="I36"/>
    </row>
    <row r="37" spans="1:11">
      <c r="B37"/>
      <c r="C37"/>
      <c r="D37"/>
      <c r="E37"/>
      <c r="F37"/>
      <c r="G37"/>
      <c r="H37"/>
      <c r="I37"/>
    </row>
    <row r="38" spans="1:11">
      <c r="B38"/>
      <c r="C38"/>
      <c r="D38"/>
      <c r="E38"/>
      <c r="F38"/>
      <c r="G38"/>
      <c r="H38"/>
      <c r="I38"/>
    </row>
    <row r="39" spans="1:11">
      <c r="B39"/>
      <c r="C39"/>
      <c r="D39"/>
      <c r="E39"/>
      <c r="F39"/>
      <c r="G39"/>
      <c r="H39"/>
      <c r="I39"/>
    </row>
    <row r="40" spans="1:11">
      <c r="B40"/>
      <c r="C40"/>
      <c r="D40"/>
      <c r="E40"/>
      <c r="F40"/>
      <c r="G40"/>
      <c r="H40"/>
      <c r="I40"/>
    </row>
    <row r="41" spans="1:11">
      <c r="B41"/>
      <c r="C41"/>
      <c r="D41"/>
      <c r="E41"/>
      <c r="F41"/>
      <c r="G41"/>
      <c r="H41"/>
      <c r="I41"/>
    </row>
    <row r="42" spans="1:11">
      <c r="B42"/>
      <c r="C42"/>
      <c r="D42"/>
      <c r="E42"/>
      <c r="F42"/>
      <c r="G42"/>
      <c r="H42"/>
      <c r="I42"/>
    </row>
    <row r="43" spans="1:11">
      <c r="B43"/>
      <c r="C43"/>
      <c r="D43"/>
      <c r="E43"/>
      <c r="F43"/>
      <c r="G43"/>
      <c r="H43"/>
      <c r="I43"/>
    </row>
    <row r="44" spans="1:11">
      <c r="B44"/>
      <c r="C44"/>
      <c r="D44"/>
      <c r="E44"/>
      <c r="F44"/>
      <c r="G44"/>
      <c r="H44"/>
      <c r="I44"/>
    </row>
    <row r="45" spans="1:11">
      <c r="B45"/>
      <c r="C45"/>
      <c r="D45"/>
      <c r="E45"/>
      <c r="F45"/>
      <c r="G45"/>
      <c r="H45"/>
      <c r="I45"/>
    </row>
    <row r="46" spans="1:11">
      <c r="B46"/>
      <c r="C46"/>
      <c r="D46"/>
      <c r="E46"/>
      <c r="F46"/>
      <c r="G46"/>
      <c r="H46"/>
      <c r="I46"/>
    </row>
    <row r="47" spans="1:11">
      <c r="B47"/>
      <c r="C47"/>
      <c r="D47"/>
      <c r="E47"/>
      <c r="F47"/>
      <c r="G47"/>
      <c r="H47"/>
      <c r="I47"/>
    </row>
    <row r="48" spans="1:11">
      <c r="B48"/>
      <c r="C48"/>
      <c r="D48"/>
      <c r="E48"/>
      <c r="F48"/>
      <c r="G48"/>
      <c r="H48"/>
      <c r="I48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spans="2:9">
      <c r="B97"/>
      <c r="C97"/>
      <c r="D97"/>
      <c r="E97"/>
      <c r="F97"/>
      <c r="G97"/>
      <c r="H97"/>
      <c r="I97"/>
    </row>
    <row r="98" spans="2:9">
      <c r="B98"/>
      <c r="C98"/>
      <c r="D98"/>
      <c r="E98"/>
      <c r="F98"/>
      <c r="G98"/>
      <c r="H98"/>
      <c r="I98"/>
    </row>
    <row r="99" spans="2:9">
      <c r="B99"/>
      <c r="C99"/>
      <c r="D99"/>
      <c r="E99"/>
      <c r="F99"/>
      <c r="G99"/>
      <c r="H99"/>
      <c r="I99"/>
    </row>
    <row r="100" spans="2:9">
      <c r="B100"/>
      <c r="C100"/>
      <c r="D100"/>
      <c r="E100"/>
      <c r="F100"/>
      <c r="G100"/>
      <c r="H100"/>
      <c r="I100"/>
    </row>
    <row r="101" spans="2:9">
      <c r="B101"/>
      <c r="C101"/>
      <c r="D101"/>
      <c r="E101"/>
      <c r="F101"/>
      <c r="G101"/>
      <c r="H101"/>
      <c r="I101"/>
    </row>
    <row r="102" spans="2:9">
      <c r="B102"/>
      <c r="C102"/>
      <c r="D102"/>
      <c r="E102"/>
    </row>
    <row r="103" spans="2:9">
      <c r="B103"/>
      <c r="C103"/>
      <c r="D103"/>
      <c r="E103"/>
    </row>
    <row r="104" spans="2:9">
      <c r="B104"/>
      <c r="C104"/>
      <c r="D104"/>
      <c r="E104"/>
    </row>
    <row r="105" spans="2:9">
      <c r="B105"/>
      <c r="C105"/>
      <c r="D105"/>
      <c r="E105"/>
    </row>
    <row r="106" spans="2:9">
      <c r="B106"/>
      <c r="C106"/>
      <c r="D106"/>
      <c r="E106"/>
    </row>
    <row r="107" spans="2:9">
      <c r="B107"/>
      <c r="C107"/>
      <c r="D107"/>
      <c r="E107"/>
    </row>
    <row r="108" spans="2:9">
      <c r="B108"/>
      <c r="C108"/>
      <c r="D108"/>
      <c r="E108"/>
    </row>
    <row r="109" spans="2:9">
      <c r="B109"/>
      <c r="C109"/>
      <c r="D109"/>
      <c r="E109"/>
    </row>
    <row r="110" spans="2:9">
      <c r="B110"/>
      <c r="C110"/>
      <c r="D110"/>
      <c r="E110"/>
    </row>
    <row r="111" spans="2:9">
      <c r="B111"/>
      <c r="C111"/>
      <c r="D111"/>
      <c r="E111"/>
    </row>
    <row r="112" spans="2:9">
      <c r="B112"/>
      <c r="C112"/>
      <c r="D112"/>
      <c r="E112"/>
    </row>
    <row r="113" spans="1:11">
      <c r="B113"/>
      <c r="C113"/>
      <c r="D113"/>
      <c r="E113"/>
    </row>
    <row r="114" spans="1:11" s="1" customFormat="1">
      <c r="A114"/>
      <c r="B114"/>
      <c r="C114"/>
      <c r="D114"/>
      <c r="E114"/>
      <c r="G114" s="5"/>
      <c r="H114" s="5"/>
      <c r="I114" s="5"/>
      <c r="J114"/>
      <c r="K114"/>
    </row>
    <row r="115" spans="1:11" s="1" customFormat="1">
      <c r="A115"/>
      <c r="B115"/>
      <c r="C115"/>
      <c r="D115"/>
      <c r="E115"/>
      <c r="G115" s="5"/>
      <c r="H115" s="5"/>
      <c r="I115" s="5"/>
      <c r="J115"/>
    </row>
    <row r="116" spans="1:11" s="1" customFormat="1">
      <c r="A116"/>
      <c r="B116"/>
      <c r="C116"/>
      <c r="D116"/>
      <c r="E116"/>
      <c r="G116" s="5"/>
      <c r="H116" s="5"/>
      <c r="I116" s="5"/>
      <c r="J116"/>
    </row>
    <row r="117" spans="1:11" s="1" customFormat="1">
      <c r="A117"/>
      <c r="B117"/>
      <c r="C117"/>
      <c r="D117"/>
      <c r="E117"/>
      <c r="G117" s="5"/>
      <c r="H117" s="5"/>
      <c r="I117" s="5"/>
      <c r="J117"/>
    </row>
    <row r="118" spans="1:11" s="1" customFormat="1">
      <c r="A118"/>
      <c r="B118"/>
      <c r="C118"/>
      <c r="D118"/>
      <c r="E118"/>
      <c r="G118" s="5"/>
      <c r="H118" s="5"/>
      <c r="I118" s="5"/>
      <c r="J118"/>
    </row>
    <row r="119" spans="1:11" s="1" customFormat="1">
      <c r="A119"/>
      <c r="B119"/>
      <c r="C119"/>
      <c r="D119"/>
      <c r="E119"/>
      <c r="G119" s="5"/>
      <c r="H119" s="5"/>
      <c r="I119" s="5"/>
      <c r="J119"/>
    </row>
    <row r="120" spans="1:11" s="1" customFormat="1">
      <c r="A120"/>
      <c r="B120"/>
      <c r="C120"/>
      <c r="D120"/>
      <c r="E120"/>
      <c r="G120" s="5"/>
      <c r="H120" s="5"/>
      <c r="I120" s="5"/>
      <c r="J120"/>
    </row>
    <row r="121" spans="1:11" s="1" customFormat="1">
      <c r="A121"/>
      <c r="B121"/>
      <c r="C121"/>
      <c r="D121"/>
      <c r="E121"/>
      <c r="G121" s="5"/>
      <c r="H121" s="5"/>
      <c r="I121" s="5"/>
      <c r="J121"/>
    </row>
    <row r="122" spans="1:11" s="1" customFormat="1">
      <c r="A122"/>
      <c r="B122"/>
      <c r="C122"/>
      <c r="D122"/>
      <c r="E122"/>
      <c r="G122" s="5"/>
      <c r="H122" s="5"/>
      <c r="I122" s="5"/>
      <c r="J122"/>
    </row>
    <row r="123" spans="1:11" s="1" customFormat="1">
      <c r="A123"/>
      <c r="B123"/>
      <c r="C123"/>
      <c r="D123"/>
      <c r="E123"/>
      <c r="G123" s="5"/>
      <c r="H123" s="5"/>
      <c r="I123" s="5"/>
      <c r="J123"/>
    </row>
    <row r="124" spans="1:11" s="1" customFormat="1">
      <c r="A124"/>
      <c r="B124"/>
      <c r="C124"/>
      <c r="D124"/>
      <c r="E124"/>
      <c r="G124" s="5"/>
      <c r="H124" s="5"/>
      <c r="I124" s="5"/>
      <c r="J124"/>
    </row>
    <row r="125" spans="1:11" s="1" customFormat="1">
      <c r="A125"/>
      <c r="B125"/>
      <c r="C125"/>
      <c r="D125"/>
      <c r="E125"/>
      <c r="G125" s="5"/>
      <c r="H125" s="5"/>
      <c r="I125" s="5"/>
      <c r="J125"/>
    </row>
    <row r="126" spans="1:11" s="1" customFormat="1">
      <c r="A126"/>
      <c r="B126"/>
      <c r="C126"/>
      <c r="D126"/>
      <c r="E126"/>
      <c r="G126" s="5"/>
      <c r="H126" s="5"/>
      <c r="I126" s="5"/>
      <c r="J126"/>
    </row>
    <row r="127" spans="1:11" s="1" customFormat="1">
      <c r="A127"/>
      <c r="B127"/>
      <c r="C127"/>
      <c r="D127"/>
      <c r="E127"/>
      <c r="G127" s="5"/>
      <c r="H127" s="5"/>
      <c r="I127" s="5"/>
      <c r="J127"/>
    </row>
    <row r="128" spans="1:11" s="1" customFormat="1">
      <c r="A128"/>
      <c r="B128"/>
      <c r="C128"/>
      <c r="D128"/>
      <c r="E128"/>
      <c r="G128" s="5"/>
      <c r="H128" s="5"/>
      <c r="I128" s="5"/>
      <c r="J128"/>
    </row>
    <row r="129" spans="1:10" s="1" customFormat="1">
      <c r="A129"/>
      <c r="B129"/>
      <c r="C129"/>
      <c r="D129"/>
      <c r="E129"/>
      <c r="G129" s="5"/>
      <c r="H129" s="5"/>
      <c r="I129" s="5"/>
      <c r="J129"/>
    </row>
    <row r="130" spans="1:10" s="1" customFormat="1">
      <c r="A130"/>
      <c r="B130"/>
      <c r="C130"/>
      <c r="D130"/>
      <c r="E130"/>
      <c r="G130" s="5"/>
      <c r="H130" s="5"/>
      <c r="I130" s="5"/>
      <c r="J130"/>
    </row>
    <row r="131" spans="1:10" s="1" customFormat="1">
      <c r="A131"/>
      <c r="B131"/>
      <c r="C131"/>
      <c r="D131"/>
      <c r="E131"/>
      <c r="G131" s="5"/>
      <c r="H131" s="5"/>
      <c r="I131" s="5"/>
      <c r="J131"/>
    </row>
    <row r="132" spans="1:10" s="1" customFormat="1">
      <c r="A132"/>
      <c r="B132"/>
      <c r="C132"/>
      <c r="D132"/>
      <c r="E132"/>
      <c r="G132" s="5"/>
      <c r="H132" s="5"/>
      <c r="I132" s="5"/>
      <c r="J132"/>
    </row>
    <row r="133" spans="1:10" s="1" customFormat="1">
      <c r="A133"/>
      <c r="B133"/>
      <c r="C133"/>
      <c r="D133"/>
      <c r="E133"/>
      <c r="G133" s="5"/>
      <c r="H133" s="5"/>
      <c r="I133" s="5"/>
      <c r="J133"/>
    </row>
    <row r="134" spans="1:10" s="1" customFormat="1">
      <c r="A134"/>
      <c r="B134"/>
      <c r="C134"/>
      <c r="D134"/>
      <c r="E134"/>
      <c r="G134" s="5"/>
      <c r="H134" s="5"/>
      <c r="I134" s="5"/>
      <c r="J134"/>
    </row>
    <row r="135" spans="1:10" s="1" customFormat="1">
      <c r="A135"/>
      <c r="B135"/>
      <c r="C135"/>
      <c r="D135"/>
      <c r="E135"/>
      <c r="G135" s="5"/>
      <c r="H135" s="5"/>
      <c r="I135" s="5"/>
      <c r="J135"/>
    </row>
    <row r="136" spans="1:10" s="1" customFormat="1">
      <c r="A136"/>
      <c r="B136"/>
      <c r="C136"/>
      <c r="D136"/>
      <c r="E136"/>
      <c r="G136" s="5"/>
      <c r="H136" s="5"/>
      <c r="I136" s="5"/>
      <c r="J136"/>
    </row>
    <row r="137" spans="1:10" s="1" customFormat="1">
      <c r="A137"/>
      <c r="B137"/>
      <c r="C137"/>
      <c r="D137"/>
      <c r="E137"/>
      <c r="G137" s="5"/>
      <c r="H137" s="5"/>
      <c r="I137" s="5"/>
      <c r="J137"/>
    </row>
    <row r="138" spans="1:10" s="1" customFormat="1">
      <c r="A138"/>
      <c r="B138"/>
      <c r="C138"/>
      <c r="D138"/>
      <c r="E138"/>
      <c r="G138" s="5"/>
      <c r="H138" s="5"/>
      <c r="I138" s="5"/>
      <c r="J138"/>
    </row>
    <row r="139" spans="1:10" s="1" customFormat="1">
      <c r="A139"/>
      <c r="B139"/>
      <c r="C139"/>
      <c r="D139"/>
      <c r="E139"/>
      <c r="G139" s="5"/>
      <c r="H139" s="5"/>
      <c r="I139" s="5"/>
      <c r="J139"/>
    </row>
    <row r="140" spans="1:10" s="1" customFormat="1">
      <c r="A140"/>
      <c r="B140"/>
      <c r="C140"/>
      <c r="D140"/>
      <c r="E140"/>
      <c r="G140" s="5"/>
      <c r="H140" s="5"/>
      <c r="I140" s="5"/>
      <c r="J140"/>
    </row>
    <row r="141" spans="1:10" s="1" customFormat="1">
      <c r="A141"/>
      <c r="B141"/>
      <c r="C141"/>
      <c r="D141"/>
      <c r="E141"/>
      <c r="G141" s="5"/>
      <c r="H141" s="5"/>
      <c r="I141" s="5"/>
      <c r="J141"/>
    </row>
    <row r="142" spans="1:10" s="1" customFormat="1">
      <c r="A142"/>
      <c r="B142"/>
      <c r="C142"/>
      <c r="D142"/>
      <c r="E142"/>
      <c r="G142" s="5"/>
      <c r="H142" s="5"/>
      <c r="I142" s="5"/>
      <c r="J142"/>
    </row>
    <row r="143" spans="1:10" s="1" customFormat="1">
      <c r="A143"/>
      <c r="B143"/>
      <c r="C143"/>
      <c r="D143"/>
      <c r="E143"/>
      <c r="G143" s="5"/>
      <c r="H143" s="5"/>
      <c r="I143" s="5"/>
      <c r="J143"/>
    </row>
    <row r="144" spans="1:10" s="1" customFormat="1">
      <c r="A144"/>
      <c r="B144"/>
      <c r="C144"/>
      <c r="D144"/>
      <c r="E144"/>
      <c r="G144" s="5"/>
      <c r="H144" s="5"/>
      <c r="I144" s="5"/>
      <c r="J144"/>
    </row>
    <row r="145" spans="1:10" s="1" customFormat="1">
      <c r="A145"/>
      <c r="B145"/>
      <c r="C145"/>
      <c r="D145"/>
      <c r="E145"/>
      <c r="G145" s="5"/>
      <c r="H145" s="5"/>
      <c r="I145" s="5"/>
      <c r="J145"/>
    </row>
    <row r="146" spans="1:10" s="1" customFormat="1">
      <c r="A146"/>
      <c r="B146"/>
      <c r="C146"/>
      <c r="D146"/>
      <c r="E146"/>
      <c r="G146" s="5"/>
      <c r="H146" s="5"/>
      <c r="I146" s="5"/>
      <c r="J146"/>
    </row>
    <row r="147" spans="1:10" s="1" customFormat="1">
      <c r="A147"/>
      <c r="B147"/>
      <c r="C147"/>
      <c r="D147"/>
      <c r="E147"/>
      <c r="G147" s="5"/>
      <c r="H147" s="5"/>
      <c r="I147" s="5"/>
      <c r="J147"/>
    </row>
    <row r="148" spans="1:10" s="1" customFormat="1">
      <c r="A148"/>
      <c r="B148"/>
      <c r="C148"/>
      <c r="D148"/>
      <c r="E148"/>
      <c r="G148" s="5"/>
      <c r="H148" s="5"/>
      <c r="I148" s="5"/>
      <c r="J148"/>
    </row>
    <row r="149" spans="1:10" s="1" customFormat="1">
      <c r="A149"/>
      <c r="B149"/>
      <c r="C149"/>
      <c r="D149"/>
      <c r="E149"/>
      <c r="G149" s="5"/>
      <c r="H149" s="5"/>
      <c r="I149" s="5"/>
      <c r="J149"/>
    </row>
    <row r="150" spans="1:10" s="1" customFormat="1">
      <c r="A150"/>
      <c r="B150"/>
      <c r="C150"/>
      <c r="D150"/>
      <c r="E150"/>
      <c r="G150" s="5"/>
      <c r="H150" s="5"/>
      <c r="I150" s="5"/>
      <c r="J150"/>
    </row>
    <row r="151" spans="1:10" s="1" customFormat="1">
      <c r="A151"/>
      <c r="B151"/>
      <c r="C151"/>
      <c r="D151"/>
      <c r="E151"/>
      <c r="G151" s="5"/>
      <c r="H151" s="5"/>
      <c r="I151" s="5"/>
      <c r="J151"/>
    </row>
    <row r="152" spans="1:10" s="1" customFormat="1">
      <c r="A152"/>
      <c r="B152"/>
      <c r="C152"/>
      <c r="D152"/>
      <c r="E152"/>
      <c r="G152" s="5"/>
      <c r="H152" s="5"/>
      <c r="I152" s="5"/>
      <c r="J152"/>
    </row>
    <row r="153" spans="1:10" s="1" customFormat="1">
      <c r="A153"/>
      <c r="B153"/>
      <c r="C153"/>
      <c r="D153"/>
      <c r="E153"/>
      <c r="G153" s="5"/>
      <c r="H153" s="5"/>
      <c r="I153" s="5"/>
      <c r="J153"/>
    </row>
    <row r="154" spans="1:10" s="1" customFormat="1">
      <c r="A154"/>
      <c r="B154"/>
      <c r="C154"/>
      <c r="D154"/>
      <c r="E154"/>
      <c r="G154" s="5"/>
      <c r="H154" s="5"/>
      <c r="I154" s="5"/>
      <c r="J154"/>
    </row>
    <row r="155" spans="1:10" s="1" customFormat="1">
      <c r="A155"/>
      <c r="B155"/>
      <c r="C155"/>
      <c r="D155"/>
      <c r="E155"/>
      <c r="G155" s="5"/>
      <c r="H155" s="5"/>
      <c r="I155" s="5"/>
      <c r="J155"/>
    </row>
    <row r="156" spans="1:10" s="1" customFormat="1">
      <c r="A156"/>
      <c r="B156"/>
      <c r="C156"/>
      <c r="D156"/>
      <c r="E156"/>
      <c r="G156" s="5"/>
      <c r="H156" s="5"/>
      <c r="I156" s="5"/>
      <c r="J156"/>
    </row>
    <row r="157" spans="1:10" s="1" customFormat="1">
      <c r="A157"/>
      <c r="B157"/>
      <c r="C157"/>
      <c r="D157"/>
      <c r="E157"/>
      <c r="G157" s="5"/>
      <c r="H157" s="5"/>
      <c r="I157" s="5"/>
      <c r="J157"/>
    </row>
    <row r="158" spans="1:10" s="1" customFormat="1">
      <c r="A158"/>
      <c r="B158"/>
      <c r="C158"/>
      <c r="D158"/>
      <c r="E158"/>
      <c r="G158" s="5"/>
      <c r="H158" s="5"/>
      <c r="I158" s="5"/>
      <c r="J158"/>
    </row>
    <row r="159" spans="1:10" s="1" customFormat="1">
      <c r="A159"/>
      <c r="B159"/>
      <c r="C159"/>
      <c r="D159"/>
      <c r="E159"/>
      <c r="G159" s="5"/>
      <c r="H159" s="5"/>
      <c r="I159" s="5"/>
      <c r="J159"/>
    </row>
    <row r="160" spans="1:10" s="1" customFormat="1">
      <c r="A160"/>
      <c r="B160"/>
      <c r="C160"/>
      <c r="D160"/>
      <c r="E160"/>
      <c r="G160" s="5"/>
      <c r="H160" s="5"/>
      <c r="I160" s="5"/>
      <c r="J160"/>
    </row>
    <row r="161" spans="1:10" s="1" customFormat="1">
      <c r="A161"/>
      <c r="B161"/>
      <c r="C161"/>
      <c r="D161"/>
      <c r="E161"/>
      <c r="G161" s="5"/>
      <c r="H161" s="5"/>
      <c r="I161" s="5"/>
      <c r="J161"/>
    </row>
    <row r="162" spans="1:10" s="1" customFormat="1">
      <c r="A162"/>
      <c r="B162"/>
      <c r="C162"/>
      <c r="D162"/>
      <c r="E162"/>
      <c r="G162" s="5"/>
      <c r="H162" s="5"/>
      <c r="I162" s="5"/>
      <c r="J162"/>
    </row>
    <row r="163" spans="1:10" s="1" customFormat="1">
      <c r="A163"/>
      <c r="B163"/>
      <c r="C163"/>
      <c r="D163"/>
      <c r="E163"/>
      <c r="G163" s="5"/>
      <c r="H163" s="5"/>
      <c r="I163" s="5"/>
      <c r="J163"/>
    </row>
    <row r="164" spans="1:10" s="1" customFormat="1">
      <c r="A164"/>
      <c r="B164"/>
      <c r="C164"/>
      <c r="D164"/>
      <c r="E164"/>
      <c r="G164" s="5"/>
      <c r="H164" s="5"/>
      <c r="I164" s="5"/>
      <c r="J164"/>
    </row>
    <row r="165" spans="1:10" s="1" customFormat="1">
      <c r="A165"/>
      <c r="B165"/>
      <c r="C165"/>
      <c r="D165"/>
      <c r="E165"/>
      <c r="G165" s="5"/>
      <c r="H165" s="5"/>
      <c r="I165" s="5"/>
      <c r="J165"/>
    </row>
    <row r="166" spans="1:10" s="1" customFormat="1">
      <c r="A166"/>
      <c r="B166"/>
      <c r="C166"/>
      <c r="D166"/>
      <c r="E166"/>
      <c r="G166" s="5"/>
      <c r="H166" s="5"/>
      <c r="I166" s="5"/>
      <c r="J166"/>
    </row>
    <row r="167" spans="1:10" s="1" customFormat="1">
      <c r="A167"/>
      <c r="B167"/>
      <c r="C167"/>
      <c r="D167"/>
      <c r="E167"/>
      <c r="G167" s="5"/>
      <c r="H167" s="5"/>
      <c r="I167" s="5"/>
      <c r="J167"/>
    </row>
    <row r="168" spans="1:10" s="1" customFormat="1">
      <c r="A168"/>
      <c r="B168"/>
      <c r="C168"/>
      <c r="D168"/>
      <c r="E168"/>
      <c r="G168" s="5"/>
      <c r="H168" s="5"/>
      <c r="I168" s="5"/>
      <c r="J168"/>
    </row>
    <row r="169" spans="1:10" s="1" customFormat="1">
      <c r="A169"/>
      <c r="B169"/>
      <c r="C169"/>
      <c r="D169"/>
      <c r="E169"/>
      <c r="G169" s="5"/>
      <c r="H169" s="5"/>
      <c r="I169" s="5"/>
      <c r="J169"/>
    </row>
    <row r="170" spans="1:10" s="1" customFormat="1">
      <c r="A170"/>
      <c r="B170"/>
      <c r="C170"/>
      <c r="D170"/>
      <c r="E170"/>
      <c r="G170" s="5"/>
      <c r="H170" s="5"/>
      <c r="I170" s="5"/>
      <c r="J170"/>
    </row>
    <row r="171" spans="1:10" s="1" customFormat="1">
      <c r="A171"/>
      <c r="B171"/>
      <c r="C171"/>
      <c r="D171"/>
      <c r="E171"/>
      <c r="G171" s="5"/>
      <c r="H171" s="5"/>
      <c r="I171" s="5"/>
      <c r="J171"/>
    </row>
    <row r="172" spans="1:10" s="1" customFormat="1">
      <c r="A172"/>
      <c r="B172"/>
      <c r="C172"/>
      <c r="D172"/>
      <c r="E172"/>
      <c r="G172" s="5"/>
      <c r="H172" s="5"/>
      <c r="I172" s="5"/>
      <c r="J172"/>
    </row>
    <row r="173" spans="1:10" s="1" customFormat="1">
      <c r="A173"/>
      <c r="B173"/>
      <c r="C173"/>
      <c r="D173"/>
      <c r="E173"/>
      <c r="G173" s="5"/>
      <c r="H173" s="5"/>
      <c r="I173" s="5"/>
      <c r="J173"/>
    </row>
    <row r="174" spans="1:10" s="1" customFormat="1">
      <c r="A174"/>
      <c r="B174"/>
      <c r="C174"/>
      <c r="D174"/>
      <c r="E174"/>
      <c r="G174" s="5"/>
      <c r="H174" s="5"/>
      <c r="I174" s="5"/>
      <c r="J174"/>
    </row>
    <row r="175" spans="1:10" s="1" customFormat="1">
      <c r="A175"/>
      <c r="B175"/>
      <c r="C175"/>
      <c r="D175"/>
      <c r="E175"/>
      <c r="G175" s="5"/>
      <c r="H175" s="5"/>
      <c r="I175" s="5"/>
      <c r="J175"/>
    </row>
    <row r="176" spans="1:10" s="1" customFormat="1">
      <c r="A176"/>
      <c r="B176"/>
      <c r="C176"/>
      <c r="D176"/>
      <c r="E176"/>
      <c r="G176" s="5"/>
      <c r="H176" s="5"/>
      <c r="I176" s="5"/>
      <c r="J176"/>
    </row>
    <row r="177" spans="1:11" s="1" customFormat="1">
      <c r="A177"/>
      <c r="B177"/>
      <c r="C177"/>
      <c r="D177"/>
      <c r="E177"/>
      <c r="G177" s="5"/>
      <c r="H177" s="5"/>
      <c r="I177" s="5"/>
      <c r="J177"/>
    </row>
    <row r="178" spans="1:11" s="1" customFormat="1">
      <c r="A178"/>
      <c r="B178"/>
      <c r="C178"/>
      <c r="D178"/>
      <c r="E178"/>
      <c r="G178" s="5"/>
      <c r="H178" s="5"/>
      <c r="I178" s="5"/>
      <c r="J178"/>
    </row>
    <row r="179" spans="1:11" s="1" customFormat="1">
      <c r="A179"/>
      <c r="B179"/>
      <c r="C179"/>
      <c r="D179"/>
      <c r="E179"/>
      <c r="G179" s="5"/>
      <c r="H179" s="5"/>
      <c r="I179" s="5"/>
      <c r="J179"/>
    </row>
    <row r="180" spans="1:11" s="1" customFormat="1">
      <c r="A180"/>
      <c r="B180"/>
      <c r="C180"/>
      <c r="D180"/>
      <c r="E180"/>
      <c r="G180" s="5"/>
      <c r="H180" s="5"/>
      <c r="I180" s="5"/>
      <c r="J180"/>
    </row>
    <row r="181" spans="1:11" s="1" customFormat="1">
      <c r="A181"/>
      <c r="B181"/>
      <c r="C181"/>
      <c r="D181"/>
      <c r="E181"/>
      <c r="G181" s="5"/>
      <c r="H181" s="5"/>
      <c r="I181" s="5"/>
      <c r="J181"/>
    </row>
    <row r="182" spans="1:11" s="1" customFormat="1">
      <c r="A182"/>
      <c r="B182"/>
      <c r="C182"/>
      <c r="D182"/>
      <c r="E182"/>
      <c r="G182" s="5"/>
      <c r="H182" s="5"/>
      <c r="I182" s="5"/>
      <c r="J182"/>
    </row>
    <row r="183" spans="1:11" s="1" customFormat="1">
      <c r="A183"/>
      <c r="B183"/>
      <c r="C183"/>
      <c r="D183"/>
      <c r="E183"/>
      <c r="G183" s="5"/>
      <c r="H183" s="5"/>
      <c r="I183" s="5"/>
      <c r="J183"/>
    </row>
    <row r="184" spans="1:11" s="1" customFormat="1">
      <c r="A184"/>
      <c r="B184"/>
      <c r="C184"/>
      <c r="D184"/>
      <c r="E184"/>
      <c r="G184" s="5"/>
      <c r="H184" s="5"/>
      <c r="I184" s="5"/>
      <c r="J184"/>
    </row>
    <row r="185" spans="1:11" s="1" customFormat="1">
      <c r="A185"/>
      <c r="B185"/>
      <c r="C185"/>
      <c r="D185"/>
      <c r="E185"/>
      <c r="G185" s="5"/>
      <c r="H185" s="5"/>
      <c r="I185" s="5"/>
      <c r="J185"/>
    </row>
    <row r="186" spans="1:11" s="1" customFormat="1">
      <c r="A186"/>
      <c r="B186"/>
      <c r="C186"/>
      <c r="D186"/>
      <c r="E186"/>
      <c r="G186" s="5"/>
      <c r="H186" s="5"/>
      <c r="I186" s="5"/>
      <c r="J186"/>
    </row>
    <row r="187" spans="1:11">
      <c r="B187"/>
      <c r="C187"/>
      <c r="D187"/>
      <c r="E187"/>
      <c r="K187" s="1"/>
    </row>
  </sheetData>
  <mergeCells count="1">
    <mergeCell ref="D3:I4"/>
  </mergeCells>
  <pageMargins left="0.39370078740157483" right="0.39370078740157483" top="0.78740157480314965" bottom="0.78740157480314965" header="0.51181102362204722" footer="0.51181102362204722"/>
  <pageSetup paperSize="9" scale="72" fitToHeight="0" orientation="portrait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23"/>
  <sheetViews>
    <sheetView showGridLines="0" view="pageBreakPreview" zoomScale="130" zoomScaleNormal="100" zoomScaleSheetLayoutView="130" workbookViewId="0">
      <selection activeCell="L27" sqref="L27"/>
    </sheetView>
  </sheetViews>
  <sheetFormatPr baseColWidth="10" defaultRowHeight="12.75"/>
  <cols>
    <col min="1" max="1" width="39.7109375" style="29" customWidth="1"/>
    <col min="2" max="3" width="15.7109375" style="1" customWidth="1"/>
    <col min="4" max="4" width="10.28515625" style="5" customWidth="1"/>
    <col min="5" max="5" width="12" style="1" customWidth="1"/>
    <col min="6" max="6" width="6.7109375" style="1" customWidth="1"/>
    <col min="7" max="8" width="6" style="5" customWidth="1"/>
    <col min="9" max="9" width="6.140625" style="5" customWidth="1"/>
    <col min="10" max="10" width="6.28515625" style="5" customWidth="1"/>
    <col min="12" max="12" width="49.42578125" customWidth="1"/>
  </cols>
  <sheetData>
    <row r="1" spans="1:12" ht="15.75">
      <c r="L1" s="19" t="s">
        <v>47</v>
      </c>
    </row>
    <row r="2" spans="1:12">
      <c r="B2" s="2" t="s">
        <v>3</v>
      </c>
      <c r="C2" s="2"/>
      <c r="D2" s="120" t="s">
        <v>439</v>
      </c>
      <c r="G2" s="9"/>
      <c r="H2" s="9"/>
      <c r="K2" s="5"/>
    </row>
    <row r="3" spans="1:12">
      <c r="B3" s="71" t="s">
        <v>1684</v>
      </c>
      <c r="C3" s="71"/>
      <c r="D3" s="392" t="s">
        <v>1745</v>
      </c>
      <c r="E3" s="392"/>
      <c r="F3" s="392"/>
      <c r="G3" s="392"/>
      <c r="H3" s="392"/>
      <c r="I3" s="392"/>
      <c r="J3" s="392"/>
      <c r="K3" s="5"/>
    </row>
    <row r="4" spans="1:12" ht="21" customHeight="1">
      <c r="B4" s="278" t="s">
        <v>1859</v>
      </c>
      <c r="C4" s="7"/>
      <c r="D4" s="392"/>
      <c r="E4" s="392"/>
      <c r="F4" s="392"/>
      <c r="G4" s="392"/>
      <c r="H4" s="392"/>
      <c r="I4" s="392"/>
      <c r="J4" s="392"/>
      <c r="K4" s="5"/>
    </row>
    <row r="5" spans="1:12" ht="13.5" thickBot="1">
      <c r="K5" s="3" t="s">
        <v>14</v>
      </c>
      <c r="L5" s="318">
        <v>46082</v>
      </c>
    </row>
    <row r="6" spans="1:12" s="4" customFormat="1" ht="22.5">
      <c r="A6" s="73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5" t="s">
        <v>1112</v>
      </c>
      <c r="I6" s="76" t="s">
        <v>5</v>
      </c>
      <c r="J6" s="77" t="s">
        <v>6</v>
      </c>
      <c r="K6" s="85" t="s">
        <v>7</v>
      </c>
      <c r="L6" s="125" t="s">
        <v>0</v>
      </c>
    </row>
    <row r="7" spans="1:12" ht="22.9" customHeight="1">
      <c r="A7" s="113" t="s">
        <v>855</v>
      </c>
      <c r="B7" s="17"/>
      <c r="C7" s="17"/>
      <c r="D7" s="17" t="s">
        <v>187</v>
      </c>
      <c r="E7" s="92">
        <v>0</v>
      </c>
      <c r="F7" s="92">
        <v>0</v>
      </c>
      <c r="G7" s="6">
        <v>149</v>
      </c>
      <c r="H7" s="157"/>
      <c r="I7" s="6"/>
      <c r="J7" s="6"/>
      <c r="K7" s="101"/>
      <c r="L7" s="6"/>
    </row>
    <row r="8" spans="1:12" ht="22.9" customHeight="1">
      <c r="A8" s="154" t="s">
        <v>908</v>
      </c>
      <c r="B8" s="155"/>
      <c r="C8" s="155"/>
      <c r="D8" s="155" t="s">
        <v>187</v>
      </c>
      <c r="E8" s="156">
        <v>0</v>
      </c>
      <c r="F8" s="156">
        <v>0</v>
      </c>
      <c r="G8" s="142">
        <v>151</v>
      </c>
      <c r="H8" s="158"/>
      <c r="I8" s="142"/>
      <c r="J8" s="142"/>
      <c r="K8" s="143"/>
      <c r="L8" s="142"/>
    </row>
    <row r="9" spans="1:12" ht="22.9" customHeight="1">
      <c r="A9" s="113" t="s">
        <v>856</v>
      </c>
      <c r="B9" s="17"/>
      <c r="C9" s="17"/>
      <c r="D9" s="17" t="s">
        <v>187</v>
      </c>
      <c r="E9" s="92">
        <v>0</v>
      </c>
      <c r="F9" s="92">
        <v>0</v>
      </c>
      <c r="G9" s="6">
        <v>71</v>
      </c>
      <c r="H9" s="160"/>
      <c r="I9" s="6"/>
      <c r="J9" s="6"/>
      <c r="K9" s="101"/>
      <c r="L9" s="6"/>
    </row>
    <row r="10" spans="1:12" ht="22.9" customHeight="1">
      <c r="A10" s="116" t="s">
        <v>1740</v>
      </c>
      <c r="B10" s="117"/>
      <c r="C10" s="117"/>
      <c r="D10" s="17" t="s">
        <v>187</v>
      </c>
      <c r="E10" s="92">
        <v>0</v>
      </c>
      <c r="F10" s="92">
        <v>0</v>
      </c>
      <c r="G10" s="6">
        <v>15</v>
      </c>
      <c r="H10" s="285"/>
      <c r="I10" s="118"/>
      <c r="J10" s="118"/>
      <c r="K10" s="119"/>
      <c r="L10" s="118" t="s">
        <v>1768</v>
      </c>
    </row>
    <row r="11" spans="1:12" ht="22.9" customHeight="1">
      <c r="A11" s="266" t="s">
        <v>1773</v>
      </c>
      <c r="B11" s="267"/>
      <c r="C11" s="267"/>
      <c r="D11" s="267" t="s">
        <v>187</v>
      </c>
      <c r="E11" s="268">
        <v>0</v>
      </c>
      <c r="F11" s="268">
        <v>0</v>
      </c>
      <c r="G11" s="264">
        <v>160</v>
      </c>
      <c r="H11" s="317"/>
      <c r="I11" s="264"/>
      <c r="J11" s="264"/>
      <c r="K11" s="265"/>
      <c r="L11" s="6" t="s">
        <v>1772</v>
      </c>
    </row>
    <row r="12" spans="1:12" ht="22.9" customHeight="1">
      <c r="A12" s="116" t="s">
        <v>1744</v>
      </c>
      <c r="B12" s="117"/>
      <c r="C12" s="117"/>
      <c r="D12" s="17" t="s">
        <v>187</v>
      </c>
      <c r="E12" s="92">
        <v>0</v>
      </c>
      <c r="F12" s="92">
        <v>0</v>
      </c>
      <c r="G12" s="6">
        <v>134</v>
      </c>
      <c r="H12" s="282"/>
      <c r="I12" s="118"/>
      <c r="J12" s="118"/>
      <c r="K12" s="119"/>
      <c r="L12" s="118" t="s">
        <v>1768</v>
      </c>
    </row>
    <row r="13" spans="1:12" ht="22.9" customHeight="1">
      <c r="A13" s="116" t="s">
        <v>1738</v>
      </c>
      <c r="B13" s="117"/>
      <c r="C13" s="117"/>
      <c r="D13" s="17" t="s">
        <v>187</v>
      </c>
      <c r="E13" s="92">
        <v>0</v>
      </c>
      <c r="F13" s="92">
        <v>0</v>
      </c>
      <c r="G13" s="6">
        <v>22</v>
      </c>
      <c r="H13" s="316"/>
      <c r="I13" s="283"/>
      <c r="J13" s="283"/>
      <c r="K13" s="284"/>
      <c r="L13" s="118" t="s">
        <v>1768</v>
      </c>
    </row>
    <row r="14" spans="1:12" ht="22.9" customHeight="1">
      <c r="A14" s="113" t="s">
        <v>1487</v>
      </c>
      <c r="B14" s="17"/>
      <c r="C14" s="17"/>
      <c r="D14" s="17" t="s">
        <v>187</v>
      </c>
      <c r="E14" s="92">
        <v>0</v>
      </c>
      <c r="F14" s="92">
        <v>0</v>
      </c>
      <c r="G14" s="92">
        <v>153</v>
      </c>
      <c r="H14" s="163"/>
      <c r="I14" s="6"/>
      <c r="J14" s="6"/>
      <c r="K14" s="101"/>
      <c r="L14" s="6"/>
    </row>
    <row r="15" spans="1:12" ht="22.9" customHeight="1">
      <c r="A15" s="113" t="s">
        <v>857</v>
      </c>
      <c r="B15" s="17"/>
      <c r="C15" s="17"/>
      <c r="D15" s="17" t="s">
        <v>187</v>
      </c>
      <c r="E15" s="92">
        <v>0</v>
      </c>
      <c r="F15" s="92">
        <v>0</v>
      </c>
      <c r="G15" s="92">
        <v>41</v>
      </c>
      <c r="H15" s="289"/>
      <c r="I15" s="6"/>
      <c r="J15" s="6"/>
      <c r="K15" s="101"/>
      <c r="L15" s="6"/>
    </row>
    <row r="16" spans="1:12" ht="22.9" customHeight="1">
      <c r="A16" s="113" t="s">
        <v>1116</v>
      </c>
      <c r="B16" s="17"/>
      <c r="C16" s="17"/>
      <c r="D16" s="17" t="s">
        <v>187</v>
      </c>
      <c r="E16" s="92">
        <v>0</v>
      </c>
      <c r="F16" s="92">
        <v>0</v>
      </c>
      <c r="G16" s="6">
        <v>142</v>
      </c>
      <c r="H16" s="293"/>
      <c r="I16" s="142"/>
      <c r="J16" s="142"/>
      <c r="K16" s="143"/>
      <c r="L16" s="142"/>
    </row>
    <row r="17" spans="1:12" ht="22.9" customHeight="1">
      <c r="A17" s="154" t="s">
        <v>1115</v>
      </c>
      <c r="B17" s="155"/>
      <c r="C17" s="155"/>
      <c r="D17" s="155" t="s">
        <v>187</v>
      </c>
      <c r="E17" s="156">
        <v>0</v>
      </c>
      <c r="F17" s="156">
        <v>0</v>
      </c>
      <c r="G17" s="142">
        <v>8</v>
      </c>
      <c r="H17" s="166"/>
      <c r="I17" s="142"/>
      <c r="J17" s="142"/>
      <c r="K17" s="143"/>
      <c r="L17" s="142"/>
    </row>
    <row r="18" spans="1:12" ht="22.9" customHeight="1">
      <c r="A18" s="113" t="s">
        <v>858</v>
      </c>
      <c r="B18" s="17"/>
      <c r="C18" s="17"/>
      <c r="D18" s="17" t="s">
        <v>187</v>
      </c>
      <c r="E18" s="92">
        <v>0</v>
      </c>
      <c r="F18" s="92">
        <v>0</v>
      </c>
      <c r="G18" s="92">
        <v>113</v>
      </c>
      <c r="H18" s="165"/>
      <c r="I18" s="6"/>
      <c r="J18" s="6"/>
      <c r="K18" s="101"/>
      <c r="L18" s="6"/>
    </row>
    <row r="19" spans="1:12" ht="22.9" customHeight="1">
      <c r="A19" s="113" t="s">
        <v>859</v>
      </c>
      <c r="B19" s="17"/>
      <c r="C19" s="17"/>
      <c r="D19" s="17" t="s">
        <v>187</v>
      </c>
      <c r="E19" s="92">
        <v>0</v>
      </c>
      <c r="F19" s="92">
        <v>0</v>
      </c>
      <c r="G19" s="92">
        <v>61</v>
      </c>
      <c r="H19" s="164"/>
      <c r="I19" s="6"/>
      <c r="J19" s="6"/>
      <c r="K19" s="101"/>
      <c r="L19" s="6"/>
    </row>
    <row r="20" spans="1:12" ht="22.9" customHeight="1">
      <c r="A20" s="113" t="s">
        <v>1111</v>
      </c>
      <c r="B20" s="17"/>
      <c r="C20" s="17"/>
      <c r="D20" s="17" t="s">
        <v>187</v>
      </c>
      <c r="E20" s="92">
        <v>0</v>
      </c>
      <c r="F20" s="92">
        <v>0</v>
      </c>
      <c r="G20" s="92">
        <v>124</v>
      </c>
      <c r="H20" s="167"/>
      <c r="I20" s="142"/>
      <c r="J20" s="142"/>
      <c r="K20" s="143"/>
      <c r="L20" s="142"/>
    </row>
    <row r="21" spans="1:12" ht="22.9" customHeight="1">
      <c r="A21" s="86" t="s">
        <v>1672</v>
      </c>
      <c r="B21" s="26"/>
      <c r="C21" s="24"/>
      <c r="D21" s="24" t="s">
        <v>187</v>
      </c>
      <c r="E21" s="93">
        <v>0</v>
      </c>
      <c r="F21" s="93">
        <v>0</v>
      </c>
      <c r="G21" s="25">
        <v>161</v>
      </c>
      <c r="H21" s="315"/>
      <c r="I21" s="26"/>
      <c r="J21" s="26"/>
      <c r="K21" s="87"/>
      <c r="L21" s="25"/>
    </row>
    <row r="22" spans="1:12" ht="22.9" customHeight="1">
      <c r="A22" s="113" t="s">
        <v>861</v>
      </c>
      <c r="B22" s="17"/>
      <c r="C22" s="17"/>
      <c r="D22" s="17" t="s">
        <v>187</v>
      </c>
      <c r="E22" s="92">
        <v>0</v>
      </c>
      <c r="F22" s="92">
        <v>0</v>
      </c>
      <c r="G22" s="92">
        <v>31</v>
      </c>
      <c r="H22" s="314"/>
      <c r="I22" s="6"/>
      <c r="J22" s="6"/>
      <c r="K22" s="101"/>
      <c r="L22" s="6"/>
    </row>
    <row r="23" spans="1:12" ht="22.9" customHeight="1">
      <c r="A23" s="80" t="s">
        <v>862</v>
      </c>
      <c r="B23" s="10"/>
      <c r="C23" s="17"/>
      <c r="D23" s="17" t="s">
        <v>187</v>
      </c>
      <c r="E23" s="92">
        <v>0</v>
      </c>
      <c r="F23" s="92">
        <v>0</v>
      </c>
      <c r="G23" s="6">
        <v>169</v>
      </c>
      <c r="H23" s="168"/>
      <c r="I23" s="264"/>
      <c r="J23" s="264"/>
      <c r="K23" s="265"/>
      <c r="L23" s="264"/>
    </row>
    <row r="24" spans="1:12" ht="22.9" customHeight="1">
      <c r="A24" s="154" t="s">
        <v>863</v>
      </c>
      <c r="B24" s="155"/>
      <c r="C24" s="155"/>
      <c r="D24" s="155" t="s">
        <v>187</v>
      </c>
      <c r="E24" s="156">
        <v>0</v>
      </c>
      <c r="F24" s="156">
        <v>0</v>
      </c>
      <c r="G24" s="156">
        <v>150</v>
      </c>
      <c r="H24" s="169"/>
      <c r="I24" s="142"/>
      <c r="J24" s="142"/>
      <c r="K24" s="143"/>
      <c r="L24" s="142"/>
    </row>
    <row r="25" spans="1:12" ht="22.9" customHeight="1">
      <c r="A25" s="113" t="s">
        <v>864</v>
      </c>
      <c r="B25" s="17"/>
      <c r="C25" s="17"/>
      <c r="D25" s="17" t="s">
        <v>187</v>
      </c>
      <c r="E25" s="92">
        <v>0</v>
      </c>
      <c r="F25" s="92">
        <v>0</v>
      </c>
      <c r="G25" s="92">
        <v>181</v>
      </c>
      <c r="H25" s="292"/>
      <c r="I25" s="6"/>
      <c r="J25" s="6"/>
      <c r="K25" s="101"/>
      <c r="L25" s="6"/>
    </row>
    <row r="26" spans="1:12" ht="22.9" customHeight="1">
      <c r="A26" s="113" t="s">
        <v>860</v>
      </c>
      <c r="B26" s="17"/>
      <c r="C26" s="17"/>
      <c r="D26" s="17" t="s">
        <v>187</v>
      </c>
      <c r="E26" s="92">
        <v>0</v>
      </c>
      <c r="F26" s="92">
        <v>0</v>
      </c>
      <c r="G26" s="92">
        <v>233</v>
      </c>
      <c r="H26" s="170"/>
      <c r="I26" s="6"/>
      <c r="J26" s="6"/>
      <c r="K26" s="101"/>
      <c r="L26" s="6"/>
    </row>
    <row r="27" spans="1:12" ht="22.9" customHeight="1">
      <c r="A27" s="154" t="s">
        <v>865</v>
      </c>
      <c r="B27" s="155"/>
      <c r="C27" s="155"/>
      <c r="D27" s="17" t="s">
        <v>187</v>
      </c>
      <c r="E27" s="156">
        <v>0</v>
      </c>
      <c r="F27" s="156">
        <v>0</v>
      </c>
      <c r="G27" s="156">
        <v>141</v>
      </c>
      <c r="H27" s="171"/>
      <c r="I27" s="142"/>
      <c r="J27" s="142"/>
      <c r="K27" s="143"/>
      <c r="L27" s="142"/>
    </row>
    <row r="28" spans="1:12" ht="22.9" customHeight="1">
      <c r="A28" s="113" t="s">
        <v>1114</v>
      </c>
      <c r="B28" s="17"/>
      <c r="C28" s="17"/>
      <c r="D28" s="17" t="s">
        <v>187</v>
      </c>
      <c r="E28" s="92">
        <v>0</v>
      </c>
      <c r="F28" s="92">
        <v>0</v>
      </c>
      <c r="G28" s="6">
        <v>95</v>
      </c>
      <c r="H28" s="161"/>
      <c r="I28" s="142"/>
      <c r="J28" s="142"/>
      <c r="K28" s="143"/>
      <c r="L28" s="142"/>
    </row>
    <row r="29" spans="1:12" ht="22.9" customHeight="1">
      <c r="A29" s="144" t="s">
        <v>909</v>
      </c>
      <c r="B29" s="145"/>
      <c r="C29" s="145"/>
      <c r="D29" s="145" t="s">
        <v>187</v>
      </c>
      <c r="E29" s="149">
        <v>0</v>
      </c>
      <c r="F29" s="149">
        <v>0</v>
      </c>
      <c r="G29" s="146">
        <v>191</v>
      </c>
      <c r="H29" s="313"/>
      <c r="I29" s="146"/>
      <c r="J29" s="146"/>
      <c r="K29" s="147"/>
      <c r="L29" s="146"/>
    </row>
    <row r="30" spans="1:12" ht="22.9" customHeight="1">
      <c r="A30" s="153" t="s">
        <v>1119</v>
      </c>
      <c r="B30" s="24"/>
      <c r="C30" s="24"/>
      <c r="D30" s="24" t="s">
        <v>187</v>
      </c>
      <c r="E30" s="93">
        <v>0</v>
      </c>
      <c r="F30" s="93">
        <v>0</v>
      </c>
      <c r="G30" s="93">
        <v>42</v>
      </c>
      <c r="H30" s="288"/>
      <c r="I30" s="146"/>
      <c r="J30" s="146"/>
      <c r="K30" s="147"/>
      <c r="L30" s="146"/>
    </row>
    <row r="31" spans="1:12" ht="22.9" customHeight="1">
      <c r="A31" s="153" t="s">
        <v>866</v>
      </c>
      <c r="B31" s="24"/>
      <c r="C31" s="24"/>
      <c r="D31" s="24" t="s">
        <v>187</v>
      </c>
      <c r="E31" s="93">
        <v>0</v>
      </c>
      <c r="F31" s="93">
        <v>0</v>
      </c>
      <c r="G31" s="25">
        <v>251</v>
      </c>
      <c r="H31" s="271"/>
      <c r="I31" s="25"/>
      <c r="J31" s="25"/>
      <c r="K31" s="103"/>
      <c r="L31" s="25"/>
    </row>
    <row r="32" spans="1:12" ht="22.9" customHeight="1">
      <c r="A32" s="153" t="s">
        <v>867</v>
      </c>
      <c r="B32" s="24"/>
      <c r="C32" s="24"/>
      <c r="D32" s="24" t="s">
        <v>187</v>
      </c>
      <c r="E32" s="93">
        <v>0</v>
      </c>
      <c r="F32" s="93">
        <v>0</v>
      </c>
      <c r="G32" s="25">
        <v>159</v>
      </c>
      <c r="H32" s="296"/>
      <c r="I32" s="6"/>
      <c r="J32" s="6"/>
      <c r="K32" s="101"/>
      <c r="L32" s="6"/>
    </row>
    <row r="33" spans="1:12" ht="22.9" customHeight="1">
      <c r="A33" s="153" t="s">
        <v>868</v>
      </c>
      <c r="B33" s="24"/>
      <c r="C33" s="24"/>
      <c r="D33" s="24" t="s">
        <v>187</v>
      </c>
      <c r="E33" s="93">
        <v>0</v>
      </c>
      <c r="F33" s="93">
        <v>0</v>
      </c>
      <c r="G33" s="25">
        <v>254</v>
      </c>
      <c r="H33" s="174"/>
      <c r="I33" s="25"/>
      <c r="J33" s="25"/>
      <c r="K33" s="103"/>
      <c r="L33" s="25"/>
    </row>
    <row r="34" spans="1:12" ht="22.9" customHeight="1">
      <c r="A34" s="153" t="s">
        <v>869</v>
      </c>
      <c r="B34" s="24"/>
      <c r="C34" s="24"/>
      <c r="D34" s="24" t="s">
        <v>187</v>
      </c>
      <c r="E34" s="93">
        <v>0</v>
      </c>
      <c r="F34" s="93">
        <v>0</v>
      </c>
      <c r="G34" s="25">
        <v>51</v>
      </c>
      <c r="H34" s="175"/>
      <c r="I34" s="6"/>
      <c r="J34" s="6"/>
      <c r="K34" s="101"/>
      <c r="L34" s="6"/>
    </row>
    <row r="35" spans="1:12" ht="22.9" customHeight="1">
      <c r="A35" s="113" t="s">
        <v>1107</v>
      </c>
      <c r="B35" s="17"/>
      <c r="C35" s="17"/>
      <c r="D35" s="17" t="s">
        <v>187</v>
      </c>
      <c r="E35" s="92">
        <v>0</v>
      </c>
      <c r="F35" s="92">
        <v>0</v>
      </c>
      <c r="G35" s="6">
        <v>43</v>
      </c>
      <c r="H35" s="312"/>
      <c r="I35" s="142"/>
      <c r="J35" s="142"/>
      <c r="K35" s="143"/>
      <c r="L35" s="142"/>
    </row>
    <row r="36" spans="1:12" ht="22.9" customHeight="1">
      <c r="A36" s="113" t="s">
        <v>870</v>
      </c>
      <c r="B36" s="17"/>
      <c r="C36" s="17"/>
      <c r="D36" s="17" t="s">
        <v>187</v>
      </c>
      <c r="E36" s="92">
        <v>0</v>
      </c>
      <c r="F36" s="92">
        <v>0</v>
      </c>
      <c r="G36" s="6">
        <v>30</v>
      </c>
      <c r="H36" s="287"/>
      <c r="I36" s="6"/>
      <c r="J36" s="6"/>
      <c r="K36" s="101"/>
      <c r="L36" s="6"/>
    </row>
    <row r="37" spans="1:12" ht="22.9" customHeight="1">
      <c r="A37" s="113" t="s">
        <v>1117</v>
      </c>
      <c r="B37" s="17"/>
      <c r="C37" s="17"/>
      <c r="D37" s="17" t="s">
        <v>187</v>
      </c>
      <c r="E37" s="92">
        <v>0</v>
      </c>
      <c r="F37" s="92">
        <v>0</v>
      </c>
      <c r="G37" s="6">
        <v>35</v>
      </c>
      <c r="H37" s="291"/>
      <c r="I37" s="142"/>
      <c r="J37" s="142"/>
      <c r="K37" s="143"/>
      <c r="L37" s="142"/>
    </row>
    <row r="38" spans="1:12" ht="22.9" customHeight="1">
      <c r="A38" s="113" t="s">
        <v>1110</v>
      </c>
      <c r="B38" s="17"/>
      <c r="C38" s="17"/>
      <c r="D38" s="17" t="s">
        <v>187</v>
      </c>
      <c r="E38" s="92">
        <v>0</v>
      </c>
      <c r="F38" s="92">
        <v>0</v>
      </c>
      <c r="G38" s="6">
        <v>130</v>
      </c>
      <c r="H38" s="295"/>
      <c r="I38" s="142"/>
      <c r="J38" s="142"/>
      <c r="K38" s="143"/>
      <c r="L38" s="142"/>
    </row>
    <row r="39" spans="1:12" ht="22.9" customHeight="1">
      <c r="A39" s="113" t="s">
        <v>1185</v>
      </c>
      <c r="B39" s="17"/>
      <c r="C39" s="17"/>
      <c r="D39" s="17" t="s">
        <v>187</v>
      </c>
      <c r="E39" s="92">
        <v>0</v>
      </c>
      <c r="F39" s="92">
        <v>0</v>
      </c>
      <c r="G39" s="6">
        <v>252</v>
      </c>
      <c r="H39" s="173"/>
      <c r="I39" s="142"/>
      <c r="J39" s="142"/>
      <c r="K39" s="143"/>
      <c r="L39" s="142"/>
    </row>
    <row r="40" spans="1:12" ht="22.9" customHeight="1">
      <c r="A40" s="113" t="s">
        <v>1109</v>
      </c>
      <c r="B40" s="17"/>
      <c r="C40" s="17"/>
      <c r="D40" s="17" t="s">
        <v>187</v>
      </c>
      <c r="E40" s="92">
        <v>0</v>
      </c>
      <c r="F40" s="92">
        <v>0</v>
      </c>
      <c r="G40" s="6">
        <v>83</v>
      </c>
      <c r="H40" s="311"/>
      <c r="I40" s="142"/>
      <c r="J40" s="142"/>
      <c r="K40" s="143"/>
      <c r="L40" s="142"/>
    </row>
    <row r="41" spans="1:12" ht="22.9" customHeight="1">
      <c r="A41" s="153" t="s">
        <v>1108</v>
      </c>
      <c r="B41" s="24"/>
      <c r="C41" s="24"/>
      <c r="D41" s="24" t="s">
        <v>187</v>
      </c>
      <c r="E41" s="93">
        <v>0</v>
      </c>
      <c r="F41" s="93">
        <v>0</v>
      </c>
      <c r="G41" s="25">
        <v>81</v>
      </c>
      <c r="H41" s="294"/>
      <c r="I41" s="25"/>
      <c r="J41" s="25"/>
      <c r="K41" s="103"/>
      <c r="L41" s="25"/>
    </row>
    <row r="42" spans="1:12" ht="22.9" customHeight="1">
      <c r="A42" s="153" t="s">
        <v>871</v>
      </c>
      <c r="B42" s="24"/>
      <c r="C42" s="24"/>
      <c r="D42" s="24" t="s">
        <v>187</v>
      </c>
      <c r="E42" s="93">
        <v>0</v>
      </c>
      <c r="F42" s="93">
        <v>0</v>
      </c>
      <c r="G42" s="25">
        <v>102</v>
      </c>
      <c r="H42" s="286"/>
      <c r="I42" s="25"/>
      <c r="J42" s="25"/>
      <c r="K42" s="103"/>
      <c r="L42" s="25"/>
    </row>
    <row r="43" spans="1:12" ht="22.9" customHeight="1">
      <c r="A43" s="153" t="s">
        <v>872</v>
      </c>
      <c r="B43" s="24"/>
      <c r="C43" s="24"/>
      <c r="D43" s="24" t="s">
        <v>187</v>
      </c>
      <c r="E43" s="93">
        <v>0</v>
      </c>
      <c r="F43" s="93">
        <v>0</v>
      </c>
      <c r="G43" s="25">
        <v>255</v>
      </c>
      <c r="H43" s="290"/>
      <c r="I43" s="6"/>
      <c r="J43" s="6"/>
      <c r="K43" s="101"/>
      <c r="L43" s="6"/>
    </row>
    <row r="44" spans="1:12" ht="22.9" customHeight="1">
      <c r="A44" s="153" t="s">
        <v>873</v>
      </c>
      <c r="B44" s="24"/>
      <c r="C44" s="24"/>
      <c r="D44" s="24" t="s">
        <v>187</v>
      </c>
      <c r="E44" s="93">
        <v>0</v>
      </c>
      <c r="F44" s="93">
        <v>0</v>
      </c>
      <c r="G44" s="25">
        <v>55</v>
      </c>
      <c r="H44" s="172"/>
      <c r="I44" s="25"/>
      <c r="J44" s="25"/>
      <c r="K44" s="103"/>
      <c r="L44" s="25"/>
    </row>
    <row r="45" spans="1:12" ht="22.9" customHeight="1">
      <c r="A45" s="153" t="s">
        <v>1118</v>
      </c>
      <c r="B45" s="24"/>
      <c r="C45" s="24"/>
      <c r="D45" s="24" t="s">
        <v>187</v>
      </c>
      <c r="E45" s="93">
        <v>0</v>
      </c>
      <c r="F45" s="93">
        <v>0</v>
      </c>
      <c r="G45" s="25">
        <v>172</v>
      </c>
      <c r="H45" s="162"/>
      <c r="I45" s="146"/>
      <c r="J45" s="146"/>
      <c r="K45" s="147"/>
      <c r="L45" s="146"/>
    </row>
    <row r="46" spans="1:12" ht="22.9" customHeight="1">
      <c r="A46" s="153" t="s">
        <v>874</v>
      </c>
      <c r="B46" s="24"/>
      <c r="C46" s="24"/>
      <c r="D46" s="24" t="s">
        <v>187</v>
      </c>
      <c r="E46" s="93">
        <v>0</v>
      </c>
      <c r="F46" s="93">
        <v>0</v>
      </c>
      <c r="G46" s="93">
        <v>154</v>
      </c>
      <c r="H46" s="176"/>
      <c r="I46" s="25"/>
      <c r="J46" s="25"/>
      <c r="K46" s="103"/>
      <c r="L46" s="25"/>
    </row>
    <row r="47" spans="1:12" ht="22.9" customHeight="1">
      <c r="A47" s="153" t="s">
        <v>875</v>
      </c>
      <c r="B47" s="24"/>
      <c r="C47" s="24"/>
      <c r="D47" s="24" t="s">
        <v>187</v>
      </c>
      <c r="E47" s="93">
        <v>0</v>
      </c>
      <c r="F47" s="93">
        <v>0</v>
      </c>
      <c r="G47" s="93">
        <v>253</v>
      </c>
      <c r="H47" s="177"/>
      <c r="I47" s="25"/>
      <c r="J47" s="25"/>
      <c r="K47" s="103"/>
      <c r="L47" s="25"/>
    </row>
    <row r="48" spans="1:12" ht="22.9" customHeight="1">
      <c r="A48" s="153" t="s">
        <v>876</v>
      </c>
      <c r="B48" s="24"/>
      <c r="C48" s="24"/>
      <c r="D48" s="24" t="s">
        <v>187</v>
      </c>
      <c r="E48" s="93">
        <v>0</v>
      </c>
      <c r="F48" s="93">
        <v>0</v>
      </c>
      <c r="G48" s="93">
        <v>11</v>
      </c>
      <c r="H48" s="178"/>
      <c r="I48" s="25"/>
      <c r="J48" s="25"/>
      <c r="K48" s="103"/>
      <c r="L48" s="25"/>
    </row>
    <row r="49" spans="1:12" ht="22.9" customHeight="1">
      <c r="A49" s="113" t="s">
        <v>877</v>
      </c>
      <c r="B49" s="17"/>
      <c r="C49" s="17"/>
      <c r="D49" s="24" t="s">
        <v>187</v>
      </c>
      <c r="E49" s="93">
        <v>0</v>
      </c>
      <c r="F49" s="93">
        <v>0</v>
      </c>
      <c r="G49" s="93">
        <v>157</v>
      </c>
      <c r="H49" s="179"/>
      <c r="I49" s="6"/>
      <c r="J49" s="6"/>
      <c r="K49" s="101"/>
      <c r="L49" s="6"/>
    </row>
    <row r="50" spans="1:12" ht="22.9" customHeight="1">
      <c r="A50" s="116" t="s">
        <v>1739</v>
      </c>
      <c r="B50" s="117"/>
      <c r="C50" s="117"/>
      <c r="D50" s="24" t="s">
        <v>187</v>
      </c>
      <c r="E50" s="93">
        <v>0</v>
      </c>
      <c r="F50" s="93">
        <v>0</v>
      </c>
      <c r="G50" s="25">
        <v>221</v>
      </c>
      <c r="H50" s="281"/>
      <c r="I50" s="118"/>
      <c r="J50" s="118"/>
      <c r="K50" s="119"/>
      <c r="L50" s="118" t="s">
        <v>1768</v>
      </c>
    </row>
    <row r="51" spans="1:12" ht="22.9" customHeight="1">
      <c r="A51" s="113" t="s">
        <v>878</v>
      </c>
      <c r="B51" s="17"/>
      <c r="C51" s="17"/>
      <c r="D51" s="24" t="s">
        <v>187</v>
      </c>
      <c r="E51" s="93">
        <v>0</v>
      </c>
      <c r="F51" s="93">
        <v>0</v>
      </c>
      <c r="G51" s="93">
        <v>250</v>
      </c>
      <c r="H51" s="180"/>
      <c r="I51" s="6"/>
      <c r="J51" s="6"/>
      <c r="K51" s="101"/>
      <c r="L51" s="6"/>
    </row>
    <row r="52" spans="1:12" ht="22.9" customHeight="1">
      <c r="A52" s="214" t="s">
        <v>1486</v>
      </c>
      <c r="B52" s="215"/>
      <c r="C52" s="215"/>
      <c r="D52" s="24" t="s">
        <v>187</v>
      </c>
      <c r="E52" s="93">
        <v>0</v>
      </c>
      <c r="F52" s="93">
        <v>0</v>
      </c>
      <c r="G52" s="25">
        <v>9</v>
      </c>
      <c r="H52" s="211"/>
      <c r="I52" s="212"/>
      <c r="J52" s="212"/>
      <c r="K52" s="217"/>
      <c r="L52" s="118" t="s">
        <v>1768</v>
      </c>
    </row>
    <row r="53" spans="1:12" ht="22.9" customHeight="1">
      <c r="A53" s="113" t="s">
        <v>1113</v>
      </c>
      <c r="B53" s="17"/>
      <c r="C53" s="17"/>
      <c r="D53" s="17" t="s">
        <v>187</v>
      </c>
      <c r="E53" s="92">
        <v>0</v>
      </c>
      <c r="F53" s="92">
        <v>0</v>
      </c>
      <c r="G53" s="6">
        <v>117</v>
      </c>
      <c r="H53" s="159"/>
      <c r="I53" s="142"/>
      <c r="J53" s="142"/>
      <c r="K53" s="143"/>
      <c r="L53" s="142"/>
    </row>
    <row r="54" spans="1:12">
      <c r="A54" s="261">
        <f>SUBTOTAL(103,Tabelle8195[Ebenenname])</f>
        <v>47</v>
      </c>
      <c r="B54" s="262"/>
      <c r="C54" s="262"/>
      <c r="D54" s="262"/>
      <c r="E54" s="69"/>
      <c r="F54" s="69"/>
      <c r="G54" s="69"/>
      <c r="H54" s="69"/>
      <c r="I54" s="69"/>
      <c r="J54" s="69"/>
      <c r="K54" s="263"/>
      <c r="L54" s="69">
        <f>SUBTOTAL(103,Tabelle8195[Bemerkung])</f>
        <v>6</v>
      </c>
    </row>
    <row r="55" spans="1:12">
      <c r="B55"/>
      <c r="C55"/>
      <c r="D55" s="27"/>
      <c r="E55"/>
      <c r="F55"/>
      <c r="G55"/>
      <c r="H55"/>
      <c r="I55"/>
      <c r="J55"/>
    </row>
    <row r="56" spans="1:12">
      <c r="B56"/>
      <c r="C56"/>
      <c r="D56" s="27"/>
      <c r="E56"/>
      <c r="F56"/>
      <c r="G56"/>
      <c r="H56"/>
      <c r="I56"/>
      <c r="J56"/>
    </row>
    <row r="57" spans="1:12">
      <c r="B57"/>
      <c r="C57"/>
      <c r="D57" s="27"/>
      <c r="E57"/>
      <c r="F57"/>
      <c r="G57"/>
      <c r="H57"/>
      <c r="I57"/>
      <c r="J57"/>
    </row>
    <row r="58" spans="1:12">
      <c r="B58"/>
      <c r="C58"/>
      <c r="D58" s="27"/>
      <c r="E58"/>
      <c r="F58"/>
      <c r="G58"/>
      <c r="H58"/>
      <c r="I58"/>
      <c r="J58"/>
    </row>
    <row r="59" spans="1:12">
      <c r="B59"/>
      <c r="C59"/>
      <c r="D59" s="27"/>
      <c r="E59"/>
      <c r="F59"/>
      <c r="G59"/>
      <c r="H59"/>
      <c r="I59"/>
      <c r="J59"/>
    </row>
    <row r="60" spans="1:12">
      <c r="B60"/>
      <c r="C60"/>
      <c r="D60" s="27"/>
      <c r="E60"/>
      <c r="F60"/>
      <c r="G60"/>
      <c r="H60"/>
      <c r="I60"/>
      <c r="J60"/>
    </row>
    <row r="61" spans="1:12">
      <c r="B61"/>
      <c r="C61"/>
      <c r="D61" s="27"/>
      <c r="E61"/>
      <c r="F61"/>
      <c r="G61"/>
      <c r="H61"/>
      <c r="I61"/>
      <c r="J61"/>
    </row>
    <row r="62" spans="1:12">
      <c r="B62"/>
      <c r="C62"/>
      <c r="D62" s="27"/>
      <c r="E62"/>
      <c r="F62"/>
      <c r="G62"/>
      <c r="H62"/>
      <c r="I62"/>
      <c r="J62"/>
    </row>
    <row r="63" spans="1:12">
      <c r="B63"/>
      <c r="C63"/>
      <c r="D63" s="27"/>
      <c r="E63"/>
      <c r="F63"/>
      <c r="G63"/>
      <c r="H63"/>
      <c r="I63"/>
      <c r="J63"/>
    </row>
    <row r="64" spans="1:12">
      <c r="B64"/>
      <c r="C64"/>
      <c r="D64" s="27"/>
      <c r="E64"/>
      <c r="F64"/>
      <c r="G64"/>
      <c r="H64"/>
      <c r="I64"/>
      <c r="J64"/>
    </row>
    <row r="65" spans="2:10">
      <c r="B65"/>
      <c r="C65"/>
      <c r="D65" s="27"/>
      <c r="E65"/>
      <c r="F65"/>
      <c r="G65"/>
      <c r="H65"/>
      <c r="I65"/>
      <c r="J65"/>
    </row>
    <row r="66" spans="2:10">
      <c r="B66"/>
      <c r="C66"/>
      <c r="D66" s="27"/>
      <c r="E66"/>
      <c r="F66"/>
      <c r="G66"/>
      <c r="H66"/>
      <c r="I66"/>
      <c r="J66"/>
    </row>
    <row r="67" spans="2:10">
      <c r="B67"/>
      <c r="C67"/>
      <c r="D67" s="27"/>
      <c r="E67"/>
      <c r="F67"/>
      <c r="G67"/>
      <c r="H67"/>
      <c r="I67"/>
      <c r="J67"/>
    </row>
    <row r="68" spans="2:10">
      <c r="B68"/>
      <c r="C68"/>
      <c r="D68" s="27"/>
      <c r="E68"/>
      <c r="F68"/>
      <c r="G68"/>
      <c r="H68"/>
      <c r="I68"/>
      <c r="J68"/>
    </row>
    <row r="69" spans="2:10">
      <c r="B69"/>
      <c r="C69"/>
      <c r="D69" s="27"/>
      <c r="E69"/>
      <c r="F69"/>
      <c r="G69"/>
      <c r="H69"/>
      <c r="I69"/>
      <c r="J69"/>
    </row>
    <row r="70" spans="2:10">
      <c r="B70"/>
      <c r="C70"/>
      <c r="D70" s="27"/>
      <c r="E70"/>
      <c r="F70"/>
      <c r="G70"/>
      <c r="H70"/>
      <c r="I70"/>
      <c r="J70"/>
    </row>
    <row r="71" spans="2:10">
      <c r="B71"/>
      <c r="C71"/>
      <c r="D71" s="27"/>
      <c r="E71"/>
      <c r="F71"/>
      <c r="G71"/>
      <c r="H71"/>
      <c r="I71"/>
      <c r="J71"/>
    </row>
    <row r="72" spans="2:10">
      <c r="B72"/>
      <c r="C72"/>
      <c r="D72" s="27"/>
      <c r="E72"/>
      <c r="F72"/>
      <c r="G72"/>
      <c r="H72"/>
      <c r="I72"/>
      <c r="J72"/>
    </row>
    <row r="73" spans="2:10">
      <c r="B73"/>
      <c r="C73"/>
      <c r="D73" s="27"/>
      <c r="E73"/>
      <c r="F73"/>
      <c r="G73"/>
      <c r="H73"/>
      <c r="I73"/>
      <c r="J73"/>
    </row>
    <row r="74" spans="2:10">
      <c r="B74"/>
      <c r="C74"/>
      <c r="D74" s="27"/>
      <c r="E74"/>
      <c r="F74"/>
      <c r="G74"/>
      <c r="H74"/>
      <c r="I74"/>
      <c r="J74"/>
    </row>
    <row r="75" spans="2:10">
      <c r="B75"/>
      <c r="C75"/>
      <c r="D75" s="27"/>
      <c r="E75"/>
      <c r="F75"/>
      <c r="G75"/>
      <c r="H75"/>
      <c r="I75"/>
      <c r="J75"/>
    </row>
    <row r="76" spans="2:10">
      <c r="B76"/>
      <c r="C76"/>
      <c r="D76" s="27"/>
      <c r="E76"/>
      <c r="F76"/>
      <c r="G76"/>
      <c r="H76"/>
      <c r="I76"/>
      <c r="J76"/>
    </row>
    <row r="77" spans="2:10">
      <c r="B77"/>
      <c r="C77"/>
      <c r="D77" s="27"/>
      <c r="E77"/>
      <c r="F77"/>
      <c r="G77"/>
      <c r="H77"/>
      <c r="I77"/>
      <c r="J77"/>
    </row>
    <row r="78" spans="2:10">
      <c r="B78"/>
      <c r="C78"/>
      <c r="D78" s="27"/>
      <c r="E78"/>
      <c r="F78"/>
      <c r="G78"/>
      <c r="H78"/>
      <c r="I78"/>
      <c r="J78"/>
    </row>
    <row r="79" spans="2:10">
      <c r="B79"/>
      <c r="C79"/>
      <c r="D79" s="27"/>
      <c r="E79"/>
      <c r="F79"/>
      <c r="G79"/>
      <c r="H79"/>
      <c r="I79"/>
      <c r="J79"/>
    </row>
    <row r="80" spans="2:10">
      <c r="B80"/>
      <c r="C80"/>
      <c r="D80" s="27"/>
      <c r="E80"/>
      <c r="F80"/>
      <c r="G80"/>
      <c r="H80"/>
      <c r="I80"/>
      <c r="J80"/>
    </row>
    <row r="81" spans="2:10">
      <c r="B81"/>
      <c r="C81"/>
      <c r="D81" s="27"/>
      <c r="E81"/>
      <c r="F81"/>
      <c r="G81"/>
      <c r="H81"/>
      <c r="I81"/>
      <c r="J81"/>
    </row>
    <row r="82" spans="2:10">
      <c r="B82"/>
      <c r="C82"/>
      <c r="D82" s="27"/>
      <c r="E82"/>
      <c r="F82"/>
      <c r="G82"/>
      <c r="H82"/>
      <c r="I82"/>
      <c r="J82"/>
    </row>
    <row r="83" spans="2:10">
      <c r="B83"/>
      <c r="C83"/>
      <c r="D83" s="27"/>
      <c r="E83"/>
      <c r="F83"/>
      <c r="G83"/>
      <c r="H83"/>
      <c r="I83"/>
      <c r="J83"/>
    </row>
    <row r="84" spans="2:10">
      <c r="B84"/>
      <c r="C84"/>
      <c r="D84" s="27"/>
      <c r="E84"/>
      <c r="F84"/>
      <c r="G84"/>
      <c r="H84"/>
      <c r="I84"/>
      <c r="J84"/>
    </row>
    <row r="85" spans="2:10">
      <c r="B85"/>
      <c r="C85"/>
      <c r="D85" s="27"/>
      <c r="E85"/>
      <c r="F85"/>
      <c r="G85"/>
      <c r="H85"/>
      <c r="I85"/>
      <c r="J85"/>
    </row>
    <row r="86" spans="2:10">
      <c r="B86"/>
      <c r="C86"/>
      <c r="D86" s="27"/>
      <c r="E86"/>
      <c r="F86"/>
      <c r="G86"/>
      <c r="H86"/>
      <c r="I86"/>
      <c r="J86"/>
    </row>
    <row r="87" spans="2:10">
      <c r="B87"/>
      <c r="C87"/>
      <c r="D87" s="27"/>
      <c r="E87"/>
      <c r="F87"/>
      <c r="G87"/>
      <c r="H87"/>
      <c r="I87"/>
      <c r="J87"/>
    </row>
    <row r="88" spans="2:10">
      <c r="B88"/>
      <c r="C88"/>
      <c r="D88" s="27"/>
      <c r="E88"/>
      <c r="F88"/>
      <c r="G88"/>
      <c r="H88"/>
      <c r="I88"/>
      <c r="J88"/>
    </row>
    <row r="89" spans="2:10">
      <c r="B89"/>
      <c r="C89"/>
      <c r="D89" s="27"/>
      <c r="E89"/>
      <c r="F89"/>
      <c r="G89"/>
      <c r="H89"/>
      <c r="I89"/>
      <c r="J89"/>
    </row>
    <row r="90" spans="2:10">
      <c r="B90"/>
      <c r="C90"/>
      <c r="D90" s="27"/>
      <c r="E90"/>
      <c r="F90"/>
      <c r="G90"/>
      <c r="H90"/>
      <c r="I90"/>
      <c r="J90"/>
    </row>
    <row r="91" spans="2:10">
      <c r="B91"/>
      <c r="C91"/>
      <c r="D91" s="27"/>
      <c r="E91"/>
      <c r="F91"/>
      <c r="G91"/>
      <c r="H91"/>
      <c r="I91"/>
      <c r="J91"/>
    </row>
    <row r="92" spans="2:10">
      <c r="B92"/>
      <c r="C92"/>
      <c r="D92" s="27"/>
      <c r="E92"/>
      <c r="F92"/>
      <c r="G92"/>
      <c r="H92"/>
      <c r="I92"/>
      <c r="J92"/>
    </row>
    <row r="93" spans="2:10">
      <c r="B93"/>
      <c r="C93"/>
      <c r="D93" s="27"/>
      <c r="E93"/>
      <c r="F93"/>
      <c r="G93"/>
      <c r="H93"/>
      <c r="I93"/>
      <c r="J93"/>
    </row>
    <row r="94" spans="2:10">
      <c r="B94"/>
      <c r="C94"/>
      <c r="D94" s="27"/>
      <c r="E94"/>
      <c r="F94"/>
      <c r="G94"/>
      <c r="H94"/>
      <c r="I94"/>
      <c r="J94"/>
    </row>
    <row r="95" spans="2:10">
      <c r="B95"/>
      <c r="C95"/>
      <c r="D95" s="27"/>
      <c r="E95"/>
      <c r="F95"/>
      <c r="G95"/>
      <c r="H95"/>
      <c r="I95"/>
      <c r="J95"/>
    </row>
    <row r="96" spans="2:10">
      <c r="B96"/>
      <c r="C96"/>
      <c r="D96" s="27"/>
      <c r="E96"/>
      <c r="F96"/>
      <c r="G96"/>
      <c r="H96"/>
      <c r="I96"/>
      <c r="J96"/>
    </row>
    <row r="97" spans="2:10">
      <c r="B97"/>
      <c r="C97"/>
      <c r="D97" s="27"/>
      <c r="E97"/>
      <c r="F97"/>
      <c r="G97"/>
      <c r="H97"/>
      <c r="I97"/>
      <c r="J97"/>
    </row>
    <row r="98" spans="2:10">
      <c r="B98"/>
      <c r="C98"/>
      <c r="D98" s="27"/>
      <c r="E98"/>
      <c r="F98"/>
      <c r="G98"/>
      <c r="H98"/>
      <c r="I98"/>
      <c r="J98"/>
    </row>
    <row r="99" spans="2:10">
      <c r="B99"/>
      <c r="C99"/>
      <c r="D99" s="27"/>
      <c r="E99"/>
      <c r="F99"/>
      <c r="G99"/>
      <c r="H99"/>
      <c r="I99"/>
      <c r="J99"/>
    </row>
    <row r="100" spans="2:10">
      <c r="B100"/>
      <c r="C100"/>
      <c r="D100" s="27"/>
      <c r="E100"/>
      <c r="F100"/>
      <c r="G100"/>
      <c r="H100"/>
      <c r="I100"/>
      <c r="J100"/>
    </row>
    <row r="101" spans="2:10">
      <c r="B101"/>
      <c r="C101"/>
      <c r="D101" s="27"/>
      <c r="E101"/>
      <c r="F101"/>
      <c r="G101"/>
      <c r="H101"/>
      <c r="I101"/>
      <c r="J101"/>
    </row>
    <row r="102" spans="2:10">
      <c r="B102"/>
      <c r="C102"/>
      <c r="D102" s="27"/>
      <c r="E102"/>
      <c r="F102"/>
      <c r="G102"/>
      <c r="H102"/>
      <c r="I102"/>
      <c r="J102"/>
    </row>
    <row r="103" spans="2:10">
      <c r="B103"/>
      <c r="C103"/>
      <c r="D103" s="27"/>
      <c r="E103"/>
      <c r="F103"/>
      <c r="G103"/>
      <c r="H103"/>
      <c r="I103"/>
      <c r="J103"/>
    </row>
    <row r="104" spans="2:10">
      <c r="B104"/>
      <c r="C104"/>
      <c r="D104" s="27"/>
      <c r="E104"/>
      <c r="F104"/>
      <c r="G104"/>
      <c r="H104"/>
      <c r="I104"/>
      <c r="J104"/>
    </row>
    <row r="105" spans="2:10">
      <c r="B105"/>
      <c r="C105"/>
      <c r="D105" s="27"/>
      <c r="E105"/>
      <c r="F105"/>
      <c r="G105"/>
      <c r="H105"/>
      <c r="I105"/>
      <c r="J105"/>
    </row>
    <row r="106" spans="2:10">
      <c r="B106"/>
      <c r="C106"/>
      <c r="D106" s="27"/>
      <c r="E106"/>
      <c r="F106"/>
      <c r="G106"/>
      <c r="H106"/>
      <c r="I106"/>
      <c r="J106"/>
    </row>
    <row r="107" spans="2:10">
      <c r="B107"/>
      <c r="C107"/>
      <c r="D107" s="27"/>
      <c r="E107"/>
      <c r="F107"/>
      <c r="G107"/>
      <c r="H107"/>
      <c r="I107"/>
      <c r="J107"/>
    </row>
    <row r="108" spans="2:10">
      <c r="B108"/>
      <c r="C108"/>
      <c r="D108" s="27"/>
      <c r="E108"/>
      <c r="F108"/>
      <c r="G108"/>
      <c r="H108"/>
      <c r="I108"/>
      <c r="J108"/>
    </row>
    <row r="109" spans="2:10">
      <c r="B109"/>
      <c r="C109"/>
      <c r="D109" s="27"/>
      <c r="E109"/>
      <c r="F109"/>
      <c r="G109"/>
      <c r="H109"/>
      <c r="I109"/>
      <c r="J109"/>
    </row>
    <row r="110" spans="2:10">
      <c r="B110"/>
      <c r="C110"/>
      <c r="D110" s="27"/>
      <c r="E110"/>
      <c r="F110"/>
      <c r="G110"/>
      <c r="H110"/>
      <c r="I110"/>
      <c r="J110"/>
    </row>
    <row r="111" spans="2:10">
      <c r="B111"/>
      <c r="C111"/>
      <c r="D111" s="27"/>
      <c r="E111"/>
      <c r="F111"/>
      <c r="G111"/>
      <c r="H111"/>
      <c r="I111"/>
      <c r="J111"/>
    </row>
    <row r="112" spans="2:10">
      <c r="B112"/>
      <c r="C112"/>
      <c r="D112" s="27"/>
      <c r="E112"/>
      <c r="F112"/>
      <c r="G112"/>
      <c r="H112"/>
      <c r="I112"/>
      <c r="J112"/>
    </row>
    <row r="113" spans="2:10">
      <c r="B113"/>
      <c r="C113"/>
      <c r="D113" s="27"/>
      <c r="E113"/>
      <c r="F113"/>
      <c r="G113"/>
      <c r="H113"/>
      <c r="I113"/>
      <c r="J113"/>
    </row>
    <row r="114" spans="2:10">
      <c r="B114"/>
      <c r="C114"/>
      <c r="D114" s="27"/>
      <c r="E114"/>
      <c r="F114"/>
      <c r="G114"/>
      <c r="H114"/>
      <c r="I114"/>
      <c r="J114"/>
    </row>
    <row r="115" spans="2:10">
      <c r="B115"/>
      <c r="C115"/>
      <c r="D115" s="27"/>
      <c r="E115"/>
      <c r="F115"/>
      <c r="G115"/>
      <c r="H115"/>
      <c r="I115"/>
      <c r="J115"/>
    </row>
    <row r="116" spans="2:10">
      <c r="B116"/>
      <c r="C116"/>
      <c r="D116" s="27"/>
      <c r="E116"/>
      <c r="F116"/>
      <c r="G116"/>
      <c r="H116"/>
      <c r="I116"/>
      <c r="J116"/>
    </row>
    <row r="117" spans="2:10">
      <c r="B117"/>
      <c r="C117"/>
      <c r="D117" s="27"/>
      <c r="E117"/>
      <c r="F117"/>
      <c r="G117"/>
      <c r="H117"/>
      <c r="I117"/>
      <c r="J117"/>
    </row>
    <row r="118" spans="2:10">
      <c r="B118"/>
      <c r="C118"/>
      <c r="D118" s="27"/>
      <c r="E118"/>
      <c r="F118"/>
      <c r="G118"/>
      <c r="H118"/>
      <c r="I118"/>
      <c r="J118"/>
    </row>
    <row r="119" spans="2:10">
      <c r="B119"/>
      <c r="C119"/>
      <c r="D119" s="27"/>
      <c r="E119"/>
      <c r="F119"/>
      <c r="G119"/>
      <c r="H119"/>
      <c r="I119"/>
      <c r="J119"/>
    </row>
    <row r="120" spans="2:10">
      <c r="B120"/>
      <c r="C120"/>
      <c r="D120" s="27"/>
      <c r="E120"/>
      <c r="F120"/>
      <c r="G120"/>
      <c r="H120"/>
      <c r="I120"/>
      <c r="J120"/>
    </row>
    <row r="121" spans="2:10">
      <c r="B121"/>
      <c r="C121"/>
      <c r="D121" s="27"/>
      <c r="E121"/>
      <c r="F121"/>
      <c r="G121"/>
      <c r="H121"/>
      <c r="I121"/>
      <c r="J121"/>
    </row>
    <row r="122" spans="2:10">
      <c r="B122"/>
      <c r="C122"/>
      <c r="D122" s="27"/>
      <c r="E122"/>
      <c r="F122"/>
      <c r="G122"/>
      <c r="H122"/>
      <c r="I122"/>
      <c r="J122"/>
    </row>
    <row r="123" spans="2:10">
      <c r="B123"/>
      <c r="C123"/>
      <c r="D123" s="27"/>
      <c r="E123"/>
      <c r="F123"/>
      <c r="G123"/>
      <c r="H123"/>
      <c r="I123"/>
      <c r="J123"/>
    </row>
    <row r="124" spans="2:10">
      <c r="B124"/>
      <c r="C124"/>
      <c r="D124" s="27"/>
      <c r="E124"/>
      <c r="F124"/>
      <c r="G124"/>
      <c r="H124"/>
      <c r="I124"/>
      <c r="J124"/>
    </row>
    <row r="125" spans="2:10">
      <c r="B125"/>
      <c r="C125"/>
      <c r="D125" s="27"/>
      <c r="E125"/>
      <c r="F125"/>
      <c r="G125"/>
      <c r="H125"/>
      <c r="I125"/>
      <c r="J125"/>
    </row>
    <row r="126" spans="2:10">
      <c r="B126"/>
      <c r="C126"/>
      <c r="D126" s="27"/>
      <c r="E126"/>
      <c r="F126"/>
      <c r="G126"/>
      <c r="H126"/>
      <c r="I126"/>
      <c r="J126"/>
    </row>
    <row r="127" spans="2:10">
      <c r="B127"/>
      <c r="C127"/>
      <c r="D127" s="27"/>
      <c r="E127"/>
      <c r="F127"/>
      <c r="G127"/>
      <c r="H127"/>
      <c r="I127"/>
      <c r="J127"/>
    </row>
    <row r="128" spans="2:10">
      <c r="B128"/>
      <c r="C128"/>
      <c r="D128" s="27"/>
      <c r="E128"/>
      <c r="F128"/>
      <c r="G128"/>
      <c r="H128"/>
      <c r="I128"/>
      <c r="J128"/>
    </row>
    <row r="129" spans="2:10">
      <c r="B129"/>
      <c r="C129"/>
      <c r="D129" s="27"/>
      <c r="E129"/>
      <c r="F129"/>
      <c r="G129"/>
      <c r="H129"/>
      <c r="I129"/>
      <c r="J129"/>
    </row>
    <row r="130" spans="2:10">
      <c r="B130"/>
      <c r="C130"/>
      <c r="D130" s="27"/>
      <c r="E130"/>
      <c r="F130"/>
      <c r="G130"/>
      <c r="H130"/>
      <c r="I130"/>
      <c r="J130"/>
    </row>
    <row r="131" spans="2:10">
      <c r="B131"/>
      <c r="C131"/>
      <c r="D131" s="27"/>
      <c r="E131"/>
      <c r="F131"/>
      <c r="G131"/>
      <c r="H131"/>
      <c r="I131"/>
      <c r="J131"/>
    </row>
    <row r="132" spans="2:10">
      <c r="B132"/>
      <c r="C132"/>
      <c r="D132" s="27"/>
      <c r="E132"/>
      <c r="F132"/>
      <c r="G132"/>
      <c r="H132"/>
      <c r="I132"/>
      <c r="J132"/>
    </row>
    <row r="133" spans="2:10">
      <c r="B133"/>
      <c r="C133"/>
      <c r="D133" s="27"/>
      <c r="E133"/>
      <c r="F133"/>
      <c r="G133"/>
      <c r="H133"/>
      <c r="I133"/>
      <c r="J133"/>
    </row>
    <row r="134" spans="2:10">
      <c r="B134"/>
      <c r="C134"/>
      <c r="D134" s="27"/>
      <c r="E134"/>
      <c r="F134"/>
      <c r="G134"/>
      <c r="H134"/>
      <c r="I134"/>
      <c r="J134"/>
    </row>
    <row r="135" spans="2:10">
      <c r="B135"/>
      <c r="C135"/>
      <c r="D135" s="27"/>
      <c r="E135"/>
      <c r="F135"/>
      <c r="G135"/>
      <c r="H135"/>
      <c r="I135"/>
      <c r="J135"/>
    </row>
    <row r="136" spans="2:10">
      <c r="B136"/>
      <c r="C136"/>
      <c r="D136" s="27"/>
      <c r="E136"/>
      <c r="F136"/>
      <c r="G136"/>
      <c r="H136"/>
      <c r="I136"/>
      <c r="J136"/>
    </row>
    <row r="137" spans="2:10">
      <c r="B137"/>
      <c r="C137"/>
      <c r="D137" s="27"/>
      <c r="E137"/>
      <c r="F137"/>
      <c r="G137"/>
      <c r="H137"/>
      <c r="I137"/>
      <c r="J137"/>
    </row>
    <row r="138" spans="2:10">
      <c r="B138"/>
      <c r="C138"/>
      <c r="D138" s="27"/>
      <c r="E138"/>
    </row>
    <row r="139" spans="2:10">
      <c r="B139"/>
      <c r="C139"/>
      <c r="D139" s="27"/>
      <c r="E139"/>
    </row>
    <row r="140" spans="2:10">
      <c r="B140"/>
      <c r="C140"/>
      <c r="D140" s="27"/>
      <c r="E140"/>
    </row>
    <row r="141" spans="2:10">
      <c r="B141"/>
      <c r="C141"/>
      <c r="D141" s="27"/>
      <c r="E141"/>
    </row>
    <row r="142" spans="2:10">
      <c r="B142"/>
      <c r="C142"/>
      <c r="D142" s="27"/>
      <c r="E142"/>
    </row>
    <row r="143" spans="2:10">
      <c r="B143"/>
      <c r="C143"/>
      <c r="D143" s="27"/>
      <c r="E143"/>
    </row>
    <row r="144" spans="2:10">
      <c r="B144"/>
      <c r="C144"/>
      <c r="D144" s="27"/>
      <c r="E144"/>
    </row>
    <row r="145" spans="1:12" s="1" customFormat="1">
      <c r="A145" s="29"/>
      <c r="B145"/>
      <c r="C145"/>
      <c r="D145" s="27"/>
      <c r="E145"/>
      <c r="G145" s="5"/>
      <c r="H145" s="5"/>
      <c r="I145" s="5"/>
      <c r="J145" s="5"/>
      <c r="K145"/>
      <c r="L145"/>
    </row>
    <row r="146" spans="1:12" s="1" customFormat="1">
      <c r="A146" s="29"/>
      <c r="B146"/>
      <c r="C146"/>
      <c r="D146" s="27"/>
      <c r="E146"/>
      <c r="G146" s="5"/>
      <c r="H146" s="5"/>
      <c r="I146" s="5"/>
      <c r="J146" s="5"/>
      <c r="K146"/>
      <c r="L146"/>
    </row>
    <row r="147" spans="1:12" s="1" customFormat="1">
      <c r="A147" s="29"/>
      <c r="B147"/>
      <c r="C147"/>
      <c r="D147" s="27"/>
      <c r="E147"/>
      <c r="G147" s="5"/>
      <c r="H147" s="5"/>
      <c r="I147" s="5"/>
      <c r="J147" s="5"/>
      <c r="K147"/>
      <c r="L147"/>
    </row>
    <row r="148" spans="1:12" s="1" customFormat="1">
      <c r="A148" s="29"/>
      <c r="B148"/>
      <c r="C148"/>
      <c r="D148" s="27"/>
      <c r="E148"/>
      <c r="G148" s="5"/>
      <c r="H148" s="5"/>
      <c r="I148" s="5"/>
      <c r="J148" s="5"/>
      <c r="K148"/>
      <c r="L148"/>
    </row>
    <row r="149" spans="1:12" s="1" customFormat="1">
      <c r="A149" s="29"/>
      <c r="B149"/>
      <c r="C149"/>
      <c r="D149" s="27"/>
      <c r="E149"/>
      <c r="G149" s="5"/>
      <c r="H149" s="5"/>
      <c r="I149" s="5"/>
      <c r="J149" s="5"/>
      <c r="K149"/>
      <c r="L149"/>
    </row>
    <row r="150" spans="1:12" s="1" customFormat="1">
      <c r="A150" s="29"/>
      <c r="B150"/>
      <c r="C150"/>
      <c r="D150" s="27"/>
      <c r="E150"/>
      <c r="G150" s="5"/>
      <c r="H150" s="5"/>
      <c r="I150" s="5"/>
      <c r="J150" s="5"/>
      <c r="K150"/>
      <c r="L150"/>
    </row>
    <row r="151" spans="1:12" s="1" customFormat="1">
      <c r="A151" s="29"/>
      <c r="B151"/>
      <c r="C151"/>
      <c r="D151" s="27"/>
      <c r="E151"/>
      <c r="G151" s="5"/>
      <c r="H151" s="5"/>
      <c r="I151" s="5"/>
      <c r="J151" s="5"/>
      <c r="K151"/>
      <c r="L151"/>
    </row>
    <row r="152" spans="1:12" s="1" customFormat="1">
      <c r="A152" s="29"/>
      <c r="B152"/>
      <c r="C152"/>
      <c r="D152" s="27"/>
      <c r="E152"/>
      <c r="G152" s="5"/>
      <c r="H152" s="5"/>
      <c r="I152" s="5"/>
      <c r="J152" s="5"/>
      <c r="K152"/>
      <c r="L152"/>
    </row>
    <row r="153" spans="1:12" s="1" customFormat="1">
      <c r="A153" s="29"/>
      <c r="B153"/>
      <c r="C153"/>
      <c r="D153" s="27"/>
      <c r="E153"/>
      <c r="G153" s="5"/>
      <c r="H153" s="5"/>
      <c r="I153" s="5"/>
      <c r="J153" s="5"/>
      <c r="K153"/>
      <c r="L153"/>
    </row>
    <row r="154" spans="1:12" s="1" customFormat="1">
      <c r="A154" s="29"/>
      <c r="B154"/>
      <c r="C154"/>
      <c r="D154" s="27"/>
      <c r="E154"/>
      <c r="G154" s="5"/>
      <c r="H154" s="5"/>
      <c r="I154" s="5"/>
      <c r="J154" s="5"/>
      <c r="K154"/>
      <c r="L154"/>
    </row>
    <row r="155" spans="1:12" s="1" customFormat="1">
      <c r="A155" s="29"/>
      <c r="B155"/>
      <c r="C155"/>
      <c r="D155" s="27"/>
      <c r="E155"/>
      <c r="G155" s="5"/>
      <c r="H155" s="5"/>
      <c r="I155" s="5"/>
      <c r="J155" s="5"/>
      <c r="K155"/>
      <c r="L155"/>
    </row>
    <row r="156" spans="1:12" s="1" customFormat="1">
      <c r="A156" s="29"/>
      <c r="B156"/>
      <c r="C156"/>
      <c r="D156" s="27"/>
      <c r="E156"/>
      <c r="G156" s="5"/>
      <c r="H156" s="5"/>
      <c r="I156" s="5"/>
      <c r="J156" s="5"/>
      <c r="K156"/>
      <c r="L156"/>
    </row>
    <row r="157" spans="1:12" s="1" customFormat="1">
      <c r="A157" s="29"/>
      <c r="B157"/>
      <c r="C157"/>
      <c r="D157" s="27"/>
      <c r="E157"/>
      <c r="G157" s="5"/>
      <c r="H157" s="5"/>
      <c r="I157" s="5"/>
      <c r="J157" s="5"/>
      <c r="K157"/>
      <c r="L157"/>
    </row>
    <row r="158" spans="1:12" s="1" customFormat="1">
      <c r="A158" s="29"/>
      <c r="B158"/>
      <c r="C158"/>
      <c r="D158" s="27"/>
      <c r="E158"/>
      <c r="G158" s="5"/>
      <c r="H158" s="5"/>
      <c r="I158" s="5"/>
      <c r="J158" s="5"/>
      <c r="K158"/>
      <c r="L158"/>
    </row>
    <row r="159" spans="1:12" s="1" customFormat="1">
      <c r="A159" s="29"/>
      <c r="B159"/>
      <c r="C159"/>
      <c r="D159" s="27"/>
      <c r="E159"/>
      <c r="G159" s="5"/>
      <c r="H159" s="5"/>
      <c r="I159" s="5"/>
      <c r="J159" s="5"/>
      <c r="K159"/>
      <c r="L159"/>
    </row>
    <row r="160" spans="1:12" s="1" customFormat="1">
      <c r="A160" s="29"/>
      <c r="B160"/>
      <c r="C160"/>
      <c r="D160" s="27"/>
      <c r="E160"/>
      <c r="G160" s="5"/>
      <c r="H160" s="5"/>
      <c r="I160" s="5"/>
      <c r="J160" s="5"/>
      <c r="K160"/>
      <c r="L160"/>
    </row>
    <row r="161" spans="1:12" s="1" customFormat="1">
      <c r="A161" s="29"/>
      <c r="B161"/>
      <c r="C161"/>
      <c r="D161" s="27"/>
      <c r="E161"/>
      <c r="G161" s="5"/>
      <c r="H161" s="5"/>
      <c r="I161" s="5"/>
      <c r="J161" s="5"/>
      <c r="K161"/>
      <c r="L161"/>
    </row>
    <row r="162" spans="1:12" s="1" customFormat="1">
      <c r="A162" s="29"/>
      <c r="B162"/>
      <c r="C162"/>
      <c r="D162" s="27"/>
      <c r="E162"/>
      <c r="G162" s="5"/>
      <c r="H162" s="5"/>
      <c r="I162" s="5"/>
      <c r="J162" s="5"/>
      <c r="K162"/>
      <c r="L162"/>
    </row>
    <row r="163" spans="1:12" s="1" customFormat="1">
      <c r="A163" s="29"/>
      <c r="B163"/>
      <c r="C163"/>
      <c r="D163" s="27"/>
      <c r="E163"/>
      <c r="G163" s="5"/>
      <c r="H163" s="5"/>
      <c r="I163" s="5"/>
      <c r="J163" s="5"/>
      <c r="K163"/>
      <c r="L163"/>
    </row>
    <row r="164" spans="1:12" s="1" customFormat="1">
      <c r="A164" s="29"/>
      <c r="B164"/>
      <c r="C164"/>
      <c r="D164" s="27"/>
      <c r="E164"/>
      <c r="G164" s="5"/>
      <c r="H164" s="5"/>
      <c r="I164" s="5"/>
      <c r="J164" s="5"/>
      <c r="K164"/>
      <c r="L164"/>
    </row>
    <row r="165" spans="1:12" s="1" customFormat="1">
      <c r="A165" s="29"/>
      <c r="B165"/>
      <c r="C165"/>
      <c r="D165" s="27"/>
      <c r="E165"/>
      <c r="G165" s="5"/>
      <c r="H165" s="5"/>
      <c r="I165" s="5"/>
      <c r="J165" s="5"/>
      <c r="K165"/>
      <c r="L165"/>
    </row>
    <row r="166" spans="1:12" s="1" customFormat="1">
      <c r="A166" s="29"/>
      <c r="B166"/>
      <c r="C166"/>
      <c r="D166" s="27"/>
      <c r="E166"/>
      <c r="G166" s="5"/>
      <c r="H166" s="5"/>
      <c r="I166" s="5"/>
      <c r="J166" s="5"/>
      <c r="K166"/>
      <c r="L166"/>
    </row>
    <row r="167" spans="1:12" s="1" customFormat="1">
      <c r="A167" s="29"/>
      <c r="B167"/>
      <c r="C167"/>
      <c r="D167" s="27"/>
      <c r="E167"/>
      <c r="G167" s="5"/>
      <c r="H167" s="5"/>
      <c r="I167" s="5"/>
      <c r="J167" s="5"/>
      <c r="K167"/>
      <c r="L167"/>
    </row>
    <row r="168" spans="1:12" s="1" customFormat="1">
      <c r="A168" s="29"/>
      <c r="B168"/>
      <c r="C168"/>
      <c r="D168" s="27"/>
      <c r="E168"/>
      <c r="G168" s="5"/>
      <c r="H168" s="5"/>
      <c r="I168" s="5"/>
      <c r="J168" s="5"/>
      <c r="K168"/>
      <c r="L168"/>
    </row>
    <row r="169" spans="1:12" s="1" customFormat="1">
      <c r="A169" s="29"/>
      <c r="B169"/>
      <c r="C169"/>
      <c r="D169" s="27"/>
      <c r="E169"/>
      <c r="G169" s="5"/>
      <c r="H169" s="5"/>
      <c r="I169" s="5"/>
      <c r="J169" s="5"/>
      <c r="K169"/>
      <c r="L169"/>
    </row>
    <row r="170" spans="1:12" s="1" customFormat="1">
      <c r="A170" s="29"/>
      <c r="B170"/>
      <c r="C170"/>
      <c r="D170" s="27"/>
      <c r="E170"/>
      <c r="G170" s="5"/>
      <c r="H170" s="5"/>
      <c r="I170" s="5"/>
      <c r="J170" s="5"/>
      <c r="K170"/>
      <c r="L170"/>
    </row>
    <row r="171" spans="1:12" s="1" customFormat="1">
      <c r="A171" s="29"/>
      <c r="B171"/>
      <c r="C171"/>
      <c r="D171" s="27"/>
      <c r="E171"/>
      <c r="G171" s="5"/>
      <c r="H171" s="5"/>
      <c r="I171" s="5"/>
      <c r="J171" s="5"/>
      <c r="K171"/>
      <c r="L171"/>
    </row>
    <row r="172" spans="1:12" s="1" customFormat="1">
      <c r="A172" s="29"/>
      <c r="B172"/>
      <c r="C172"/>
      <c r="D172" s="27"/>
      <c r="E172"/>
      <c r="G172" s="5"/>
      <c r="H172" s="5"/>
      <c r="I172" s="5"/>
      <c r="J172" s="5"/>
      <c r="K172"/>
      <c r="L172"/>
    </row>
    <row r="173" spans="1:12" s="1" customFormat="1">
      <c r="A173" s="29"/>
      <c r="B173"/>
      <c r="C173"/>
      <c r="D173" s="27"/>
      <c r="E173"/>
      <c r="G173" s="5"/>
      <c r="H173" s="5"/>
      <c r="I173" s="5"/>
      <c r="J173" s="5"/>
      <c r="K173"/>
      <c r="L173"/>
    </row>
    <row r="174" spans="1:12" s="1" customFormat="1">
      <c r="A174" s="29"/>
      <c r="B174"/>
      <c r="C174"/>
      <c r="D174" s="27"/>
      <c r="E174"/>
      <c r="G174" s="5"/>
      <c r="H174" s="5"/>
      <c r="I174" s="5"/>
      <c r="J174" s="5"/>
      <c r="K174"/>
      <c r="L174"/>
    </row>
    <row r="175" spans="1:12" s="1" customFormat="1">
      <c r="A175" s="29"/>
      <c r="B175"/>
      <c r="C175"/>
      <c r="D175" s="27"/>
      <c r="E175"/>
      <c r="G175" s="5"/>
      <c r="H175" s="5"/>
      <c r="I175" s="5"/>
      <c r="J175" s="5"/>
      <c r="K175"/>
      <c r="L175"/>
    </row>
    <row r="176" spans="1:12" s="1" customFormat="1">
      <c r="A176" s="29"/>
      <c r="B176"/>
      <c r="C176"/>
      <c r="D176" s="27"/>
      <c r="E176"/>
      <c r="G176" s="5"/>
      <c r="H176" s="5"/>
      <c r="I176" s="5"/>
      <c r="J176" s="5"/>
      <c r="K176"/>
      <c r="L176"/>
    </row>
    <row r="177" spans="1:12" s="1" customFormat="1">
      <c r="A177" s="29"/>
      <c r="B177"/>
      <c r="C177"/>
      <c r="D177" s="27"/>
      <c r="E177"/>
      <c r="G177" s="5"/>
      <c r="H177" s="5"/>
      <c r="I177" s="5"/>
      <c r="J177" s="5"/>
      <c r="K177"/>
      <c r="L177"/>
    </row>
    <row r="178" spans="1:12" s="1" customFormat="1">
      <c r="A178" s="29"/>
      <c r="B178"/>
      <c r="C178"/>
      <c r="D178" s="27"/>
      <c r="E178"/>
      <c r="G178" s="5"/>
      <c r="H178" s="5"/>
      <c r="I178" s="5"/>
      <c r="J178" s="5"/>
      <c r="K178"/>
      <c r="L178"/>
    </row>
    <row r="179" spans="1:12" s="1" customFormat="1">
      <c r="A179" s="29"/>
      <c r="B179"/>
      <c r="C179"/>
      <c r="D179" s="27"/>
      <c r="E179"/>
      <c r="G179" s="5"/>
      <c r="H179" s="5"/>
      <c r="I179" s="5"/>
      <c r="J179" s="5"/>
      <c r="K179"/>
      <c r="L179"/>
    </row>
    <row r="180" spans="1:12" s="1" customFormat="1">
      <c r="A180" s="29"/>
      <c r="B180"/>
      <c r="C180"/>
      <c r="D180" s="27"/>
      <c r="E180"/>
      <c r="G180" s="5"/>
      <c r="H180" s="5"/>
      <c r="I180" s="5"/>
      <c r="J180" s="5"/>
      <c r="K180"/>
      <c r="L180"/>
    </row>
    <row r="181" spans="1:12" s="1" customFormat="1">
      <c r="A181" s="29"/>
      <c r="B181"/>
      <c r="C181"/>
      <c r="D181" s="27"/>
      <c r="E181"/>
      <c r="G181" s="5"/>
      <c r="H181" s="5"/>
      <c r="I181" s="5"/>
      <c r="J181" s="5"/>
      <c r="K181"/>
      <c r="L181"/>
    </row>
    <row r="182" spans="1:12" s="1" customFormat="1">
      <c r="A182" s="29"/>
      <c r="B182"/>
      <c r="C182"/>
      <c r="D182" s="27"/>
      <c r="E182"/>
      <c r="G182" s="5"/>
      <c r="H182" s="5"/>
      <c r="I182" s="5"/>
      <c r="J182" s="5"/>
      <c r="K182"/>
      <c r="L182"/>
    </row>
    <row r="183" spans="1:12" s="1" customFormat="1">
      <c r="A183" s="29"/>
      <c r="B183"/>
      <c r="C183"/>
      <c r="D183" s="27"/>
      <c r="E183"/>
      <c r="G183" s="5"/>
      <c r="H183" s="5"/>
      <c r="I183" s="5"/>
      <c r="J183" s="5"/>
      <c r="K183"/>
      <c r="L183"/>
    </row>
    <row r="184" spans="1:12" s="1" customFormat="1">
      <c r="A184" s="29"/>
      <c r="B184"/>
      <c r="C184"/>
      <c r="D184" s="27"/>
      <c r="E184"/>
      <c r="G184" s="5"/>
      <c r="H184" s="5"/>
      <c r="I184" s="5"/>
      <c r="J184" s="5"/>
      <c r="K184"/>
      <c r="L184"/>
    </row>
    <row r="185" spans="1:12" s="1" customFormat="1">
      <c r="A185" s="29"/>
      <c r="B185"/>
      <c r="C185"/>
      <c r="D185" s="27"/>
      <c r="E185"/>
      <c r="G185" s="5"/>
      <c r="H185" s="5"/>
      <c r="I185" s="5"/>
      <c r="J185" s="5"/>
      <c r="K185"/>
      <c r="L185"/>
    </row>
    <row r="186" spans="1:12" s="1" customFormat="1">
      <c r="A186" s="29"/>
      <c r="B186"/>
      <c r="C186"/>
      <c r="D186" s="27"/>
      <c r="E186"/>
      <c r="G186" s="5"/>
      <c r="H186" s="5"/>
      <c r="I186" s="5"/>
      <c r="J186" s="5"/>
      <c r="K186"/>
      <c r="L186"/>
    </row>
    <row r="187" spans="1:12" s="1" customFormat="1">
      <c r="A187" s="29"/>
      <c r="B187"/>
      <c r="C187"/>
      <c r="D187" s="27"/>
      <c r="E187"/>
      <c r="G187" s="5"/>
      <c r="H187" s="5"/>
      <c r="I187" s="5"/>
      <c r="J187" s="5"/>
      <c r="K187"/>
      <c r="L187"/>
    </row>
    <row r="188" spans="1:12" s="1" customFormat="1">
      <c r="A188" s="29"/>
      <c r="B188"/>
      <c r="C188"/>
      <c r="D188" s="27"/>
      <c r="E188"/>
      <c r="G188" s="5"/>
      <c r="H188" s="5"/>
      <c r="I188" s="5"/>
      <c r="J188" s="5"/>
      <c r="K188"/>
      <c r="L188"/>
    </row>
    <row r="189" spans="1:12" s="1" customFormat="1">
      <c r="A189" s="29"/>
      <c r="B189"/>
      <c r="C189"/>
      <c r="D189" s="27"/>
      <c r="E189"/>
      <c r="G189" s="5"/>
      <c r="H189" s="5"/>
      <c r="I189" s="5"/>
      <c r="J189" s="5"/>
      <c r="K189"/>
      <c r="L189"/>
    </row>
    <row r="190" spans="1:12" s="1" customFormat="1">
      <c r="A190" s="29"/>
      <c r="B190"/>
      <c r="C190"/>
      <c r="D190" s="27"/>
      <c r="E190"/>
      <c r="G190" s="5"/>
      <c r="H190" s="5"/>
      <c r="I190" s="5"/>
      <c r="J190" s="5"/>
      <c r="K190"/>
      <c r="L190"/>
    </row>
    <row r="191" spans="1:12" s="1" customFormat="1">
      <c r="A191" s="29"/>
      <c r="B191"/>
      <c r="C191"/>
      <c r="D191" s="27"/>
      <c r="E191"/>
      <c r="G191" s="5"/>
      <c r="H191" s="5"/>
      <c r="I191" s="5"/>
      <c r="J191" s="5"/>
      <c r="K191"/>
      <c r="L191"/>
    </row>
    <row r="192" spans="1:12" s="1" customFormat="1">
      <c r="A192" s="29"/>
      <c r="B192"/>
      <c r="C192"/>
      <c r="D192" s="27"/>
      <c r="E192"/>
      <c r="G192" s="5"/>
      <c r="H192" s="5"/>
      <c r="I192" s="5"/>
      <c r="J192" s="5"/>
      <c r="K192"/>
      <c r="L192"/>
    </row>
    <row r="193" spans="1:12" s="1" customFormat="1">
      <c r="A193" s="29"/>
      <c r="B193"/>
      <c r="C193"/>
      <c r="D193" s="27"/>
      <c r="E193"/>
      <c r="G193" s="5"/>
      <c r="H193" s="5"/>
      <c r="I193" s="5"/>
      <c r="J193" s="5"/>
      <c r="K193"/>
      <c r="L193"/>
    </row>
    <row r="194" spans="1:12" s="1" customFormat="1">
      <c r="A194" s="29"/>
      <c r="B194"/>
      <c r="C194"/>
      <c r="D194" s="27"/>
      <c r="E194"/>
      <c r="G194" s="5"/>
      <c r="H194" s="5"/>
      <c r="I194" s="5"/>
      <c r="J194" s="5"/>
      <c r="K194"/>
      <c r="L194"/>
    </row>
    <row r="195" spans="1:12" s="1" customFormat="1">
      <c r="A195" s="29"/>
      <c r="B195"/>
      <c r="C195"/>
      <c r="D195" s="27"/>
      <c r="E195"/>
      <c r="G195" s="5"/>
      <c r="H195" s="5"/>
      <c r="I195" s="5"/>
      <c r="J195" s="5"/>
      <c r="K195"/>
      <c r="L195"/>
    </row>
    <row r="196" spans="1:12" s="1" customFormat="1">
      <c r="A196" s="29"/>
      <c r="B196"/>
      <c r="C196"/>
      <c r="D196" s="27"/>
      <c r="E196"/>
      <c r="G196" s="5"/>
      <c r="H196" s="5"/>
      <c r="I196" s="5"/>
      <c r="J196" s="5"/>
      <c r="K196"/>
      <c r="L196"/>
    </row>
    <row r="197" spans="1:12" s="1" customFormat="1">
      <c r="A197" s="29"/>
      <c r="B197"/>
      <c r="C197"/>
      <c r="D197" s="27"/>
      <c r="E197"/>
      <c r="G197" s="5"/>
      <c r="H197" s="5"/>
      <c r="I197" s="5"/>
      <c r="J197" s="5"/>
      <c r="K197"/>
      <c r="L197"/>
    </row>
    <row r="198" spans="1:12" s="1" customFormat="1">
      <c r="A198" s="29"/>
      <c r="B198"/>
      <c r="C198"/>
      <c r="D198" s="27"/>
      <c r="E198"/>
      <c r="G198" s="5"/>
      <c r="H198" s="5"/>
      <c r="I198" s="5"/>
      <c r="J198" s="5"/>
      <c r="K198"/>
      <c r="L198"/>
    </row>
    <row r="199" spans="1:12" s="1" customFormat="1">
      <c r="A199" s="29"/>
      <c r="B199"/>
      <c r="C199"/>
      <c r="D199" s="27"/>
      <c r="E199"/>
      <c r="G199" s="5"/>
      <c r="H199" s="5"/>
      <c r="I199" s="5"/>
      <c r="J199" s="5"/>
      <c r="K199"/>
      <c r="L199"/>
    </row>
    <row r="200" spans="1:12" s="1" customFormat="1">
      <c r="A200" s="29"/>
      <c r="B200"/>
      <c r="C200"/>
      <c r="D200" s="27"/>
      <c r="E200"/>
      <c r="G200" s="5"/>
      <c r="H200" s="5"/>
      <c r="I200" s="5"/>
      <c r="J200" s="5"/>
      <c r="K200"/>
      <c r="L200"/>
    </row>
    <row r="201" spans="1:12" s="1" customFormat="1">
      <c r="A201" s="29"/>
      <c r="B201"/>
      <c r="C201"/>
      <c r="D201" s="27"/>
      <c r="E201"/>
      <c r="G201" s="5"/>
      <c r="H201" s="5"/>
      <c r="I201" s="5"/>
      <c r="J201" s="5"/>
      <c r="K201"/>
      <c r="L201"/>
    </row>
    <row r="202" spans="1:12" s="1" customFormat="1">
      <c r="A202" s="29"/>
      <c r="B202"/>
      <c r="C202"/>
      <c r="D202" s="27"/>
      <c r="E202"/>
      <c r="G202" s="5"/>
      <c r="H202" s="5"/>
      <c r="I202" s="5"/>
      <c r="J202" s="5"/>
      <c r="K202"/>
      <c r="L202"/>
    </row>
    <row r="203" spans="1:12" s="1" customFormat="1">
      <c r="A203" s="29"/>
      <c r="B203"/>
      <c r="C203"/>
      <c r="D203" s="27"/>
      <c r="E203"/>
      <c r="G203" s="5"/>
      <c r="H203" s="5"/>
      <c r="I203" s="5"/>
      <c r="J203" s="5"/>
      <c r="K203"/>
      <c r="L203"/>
    </row>
    <row r="204" spans="1:12" s="1" customFormat="1">
      <c r="A204" s="29"/>
      <c r="B204"/>
      <c r="C204"/>
      <c r="D204" s="27"/>
      <c r="E204"/>
      <c r="G204" s="5"/>
      <c r="H204" s="5"/>
      <c r="I204" s="5"/>
      <c r="J204" s="5"/>
      <c r="K204"/>
      <c r="L204"/>
    </row>
    <row r="205" spans="1:12" s="1" customFormat="1">
      <c r="A205" s="29"/>
      <c r="B205"/>
      <c r="C205"/>
      <c r="D205" s="27"/>
      <c r="E205"/>
      <c r="G205" s="5"/>
      <c r="H205" s="5"/>
      <c r="I205" s="5"/>
      <c r="J205" s="5"/>
      <c r="K205"/>
      <c r="L205"/>
    </row>
    <row r="206" spans="1:12" s="1" customFormat="1">
      <c r="A206" s="29"/>
      <c r="B206"/>
      <c r="C206"/>
      <c r="D206" s="27"/>
      <c r="E206"/>
      <c r="G206" s="5"/>
      <c r="H206" s="5"/>
      <c r="I206" s="5"/>
      <c r="J206" s="5"/>
      <c r="K206"/>
      <c r="L206"/>
    </row>
    <row r="207" spans="1:12" s="1" customFormat="1">
      <c r="A207" s="29"/>
      <c r="B207"/>
      <c r="C207"/>
      <c r="D207" s="27"/>
      <c r="E207"/>
      <c r="G207" s="5"/>
      <c r="H207" s="5"/>
      <c r="I207" s="5"/>
      <c r="J207" s="5"/>
      <c r="K207"/>
      <c r="L207"/>
    </row>
    <row r="208" spans="1:12" s="1" customFormat="1">
      <c r="A208" s="29"/>
      <c r="B208"/>
      <c r="C208"/>
      <c r="D208" s="27"/>
      <c r="E208"/>
      <c r="G208" s="5"/>
      <c r="H208" s="5"/>
      <c r="I208" s="5"/>
      <c r="J208" s="5"/>
      <c r="K208"/>
      <c r="L208"/>
    </row>
    <row r="209" spans="1:12" s="1" customFormat="1">
      <c r="A209" s="29"/>
      <c r="B209"/>
      <c r="C209"/>
      <c r="D209" s="27"/>
      <c r="E209"/>
      <c r="G209" s="5"/>
      <c r="H209" s="5"/>
      <c r="I209" s="5"/>
      <c r="J209" s="5"/>
      <c r="K209"/>
      <c r="L209"/>
    </row>
    <row r="210" spans="1:12" s="1" customFormat="1">
      <c r="A210" s="29"/>
      <c r="B210"/>
      <c r="C210"/>
      <c r="D210" s="27"/>
      <c r="E210"/>
      <c r="G210" s="5"/>
      <c r="H210" s="5"/>
      <c r="I210" s="5"/>
      <c r="J210" s="5"/>
      <c r="K210"/>
      <c r="L210"/>
    </row>
    <row r="211" spans="1:12" s="1" customFormat="1">
      <c r="A211" s="29"/>
      <c r="B211"/>
      <c r="C211"/>
      <c r="D211" s="27"/>
      <c r="E211"/>
      <c r="G211" s="5"/>
      <c r="H211" s="5"/>
      <c r="I211" s="5"/>
      <c r="J211" s="5"/>
      <c r="K211"/>
      <c r="L211"/>
    </row>
    <row r="212" spans="1:12" s="1" customFormat="1">
      <c r="A212" s="29"/>
      <c r="B212"/>
      <c r="C212"/>
      <c r="D212" s="27"/>
      <c r="E212"/>
      <c r="G212" s="5"/>
      <c r="H212" s="5"/>
      <c r="I212" s="5"/>
      <c r="J212" s="5"/>
      <c r="K212"/>
      <c r="L212"/>
    </row>
    <row r="213" spans="1:12" s="1" customFormat="1">
      <c r="A213" s="29"/>
      <c r="B213"/>
      <c r="C213"/>
      <c r="D213" s="27"/>
      <c r="E213"/>
      <c r="G213" s="5"/>
      <c r="H213" s="5"/>
      <c r="I213" s="5"/>
      <c r="J213" s="5"/>
      <c r="K213"/>
      <c r="L213"/>
    </row>
    <row r="214" spans="1:12" s="1" customFormat="1">
      <c r="A214" s="29"/>
      <c r="B214"/>
      <c r="C214"/>
      <c r="D214" s="27"/>
      <c r="E214"/>
      <c r="G214" s="5"/>
      <c r="H214" s="5"/>
      <c r="I214" s="5"/>
      <c r="J214" s="5"/>
      <c r="K214"/>
      <c r="L214"/>
    </row>
    <row r="215" spans="1:12" s="1" customFormat="1">
      <c r="A215" s="29"/>
      <c r="B215"/>
      <c r="C215"/>
      <c r="D215" s="27"/>
      <c r="E215"/>
      <c r="G215" s="5"/>
      <c r="H215" s="5"/>
      <c r="I215" s="5"/>
      <c r="J215" s="5"/>
      <c r="K215"/>
      <c r="L215"/>
    </row>
    <row r="216" spans="1:12" s="1" customFormat="1">
      <c r="A216" s="29"/>
      <c r="B216"/>
      <c r="C216"/>
      <c r="D216" s="27"/>
      <c r="E216"/>
      <c r="G216" s="5"/>
      <c r="H216" s="5"/>
      <c r="I216" s="5"/>
      <c r="J216" s="5"/>
      <c r="K216"/>
      <c r="L216"/>
    </row>
    <row r="217" spans="1:12" s="1" customFormat="1">
      <c r="A217" s="29"/>
      <c r="B217"/>
      <c r="C217"/>
      <c r="D217" s="27"/>
      <c r="E217"/>
      <c r="G217" s="5"/>
      <c r="H217" s="5"/>
      <c r="I217" s="5"/>
      <c r="J217" s="5"/>
      <c r="K217"/>
      <c r="L217"/>
    </row>
    <row r="218" spans="1:12" s="1" customFormat="1">
      <c r="A218" s="29"/>
      <c r="B218"/>
      <c r="C218"/>
      <c r="D218" s="27"/>
      <c r="E218"/>
      <c r="G218" s="5"/>
      <c r="H218" s="5"/>
      <c r="I218" s="5"/>
      <c r="J218" s="5"/>
      <c r="K218"/>
      <c r="L218"/>
    </row>
    <row r="219" spans="1:12" s="1" customFormat="1">
      <c r="A219" s="29"/>
      <c r="B219"/>
      <c r="C219"/>
      <c r="D219" s="27"/>
      <c r="E219"/>
      <c r="G219" s="5"/>
      <c r="H219" s="5"/>
      <c r="I219" s="5"/>
      <c r="J219" s="5"/>
      <c r="K219"/>
      <c r="L219"/>
    </row>
    <row r="220" spans="1:12" s="1" customFormat="1">
      <c r="A220" s="29"/>
      <c r="B220"/>
      <c r="C220"/>
      <c r="D220" s="27"/>
      <c r="E220"/>
      <c r="G220" s="5"/>
      <c r="H220" s="5"/>
      <c r="I220" s="5"/>
      <c r="J220" s="5"/>
      <c r="K220"/>
      <c r="L220"/>
    </row>
    <row r="221" spans="1:12" s="1" customFormat="1">
      <c r="A221" s="29"/>
      <c r="B221"/>
      <c r="C221"/>
      <c r="D221" s="27"/>
      <c r="E221"/>
      <c r="G221" s="5"/>
      <c r="H221" s="5"/>
      <c r="I221" s="5"/>
      <c r="J221" s="5"/>
      <c r="K221"/>
      <c r="L221"/>
    </row>
    <row r="222" spans="1:12">
      <c r="B222"/>
      <c r="C222"/>
      <c r="D222" s="27"/>
      <c r="E222"/>
    </row>
    <row r="223" spans="1:12">
      <c r="B223"/>
      <c r="C223"/>
      <c r="D223" s="27"/>
      <c r="E223"/>
    </row>
  </sheetData>
  <mergeCells count="1">
    <mergeCell ref="D3:J4"/>
  </mergeCells>
  <pageMargins left="0.39370078740157483" right="0.39370078740157483" top="0.78740157480314965" bottom="0.78740157480314965" header="0.51181102362204722" footer="0.51181102362204722"/>
  <pageSetup paperSize="9" scale="76" fitToHeight="0" orientation="landscape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09"/>
  <sheetViews>
    <sheetView view="pageBreakPreview" zoomScale="130" zoomScaleNormal="100" zoomScaleSheetLayoutView="130" workbookViewId="0">
      <pane ySplit="6" topLeftCell="A29" activePane="bottomLeft" state="frozen"/>
      <selection activeCell="L27" sqref="L27"/>
      <selection pane="bottomLeft" activeCell="L27" sqref="L27"/>
    </sheetView>
  </sheetViews>
  <sheetFormatPr baseColWidth="10" defaultRowHeight="12.75"/>
  <cols>
    <col min="1" max="1" width="37.140625" customWidth="1"/>
    <col min="2" max="2" width="15.7109375" style="1" customWidth="1"/>
    <col min="3" max="3" width="14.7109375" style="1" customWidth="1"/>
    <col min="4" max="5" width="10.5703125" style="1" customWidth="1"/>
    <col min="6" max="6" width="6.7109375" style="1" customWidth="1"/>
    <col min="7" max="8" width="6" style="5" customWidth="1"/>
    <col min="9" max="9" width="9.85546875" style="5" customWidth="1"/>
  </cols>
  <sheetData>
    <row r="1" spans="1:11" ht="15.75">
      <c r="K1" s="19" t="s">
        <v>47</v>
      </c>
    </row>
    <row r="2" spans="1:11">
      <c r="B2" s="2" t="s">
        <v>3</v>
      </c>
      <c r="C2" s="2"/>
      <c r="D2" s="120" t="s">
        <v>439</v>
      </c>
      <c r="G2" s="9"/>
    </row>
    <row r="3" spans="1:11">
      <c r="B3" s="71" t="s">
        <v>1682</v>
      </c>
      <c r="C3" s="15"/>
      <c r="D3" s="392" t="s">
        <v>442</v>
      </c>
      <c r="E3" s="392"/>
      <c r="F3" s="392"/>
      <c r="G3" s="392"/>
      <c r="H3" s="392"/>
      <c r="I3" s="392"/>
    </row>
    <row r="4" spans="1:11">
      <c r="B4" s="278" t="s">
        <v>2</v>
      </c>
      <c r="C4" s="18"/>
      <c r="D4" s="392"/>
      <c r="E4" s="392"/>
      <c r="F4" s="392"/>
      <c r="G4" s="392"/>
      <c r="H4" s="392"/>
      <c r="I4" s="392"/>
    </row>
    <row r="5" spans="1:11">
      <c r="J5" s="3" t="s">
        <v>14</v>
      </c>
      <c r="K5" s="318">
        <v>46082</v>
      </c>
    </row>
    <row r="6" spans="1:11" s="4" customFormat="1" ht="34.5" thickBot="1">
      <c r="A6" s="84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85" t="s">
        <v>7</v>
      </c>
      <c r="K6" s="74" t="s">
        <v>0</v>
      </c>
    </row>
    <row r="7" spans="1:11">
      <c r="A7" s="79" t="s">
        <v>396</v>
      </c>
      <c r="B7" s="8" t="s">
        <v>1860</v>
      </c>
      <c r="C7" s="8">
        <v>2001</v>
      </c>
      <c r="D7" s="8" t="s">
        <v>149</v>
      </c>
      <c r="E7" s="8">
        <v>0</v>
      </c>
      <c r="F7" s="8">
        <v>0.09</v>
      </c>
      <c r="G7" s="8">
        <v>5</v>
      </c>
      <c r="H7" s="8"/>
      <c r="I7" s="8"/>
      <c r="J7" s="82"/>
      <c r="K7" s="68"/>
    </row>
    <row r="8" spans="1:11">
      <c r="A8" s="80" t="s">
        <v>397</v>
      </c>
      <c r="B8" s="6" t="s">
        <v>1861</v>
      </c>
      <c r="C8" s="6"/>
      <c r="D8" s="6" t="s">
        <v>149</v>
      </c>
      <c r="E8" s="6">
        <v>0</v>
      </c>
      <c r="F8" s="6">
        <v>0.09</v>
      </c>
      <c r="G8" s="6">
        <v>7</v>
      </c>
      <c r="H8" s="6"/>
      <c r="I8" s="6"/>
      <c r="J8" s="83"/>
      <c r="K8" s="6"/>
    </row>
    <row r="9" spans="1:11">
      <c r="A9" s="80" t="s">
        <v>398</v>
      </c>
      <c r="B9" s="17" t="s">
        <v>2126</v>
      </c>
      <c r="C9" s="17"/>
      <c r="D9" s="6" t="s">
        <v>149</v>
      </c>
      <c r="E9" s="6">
        <v>0</v>
      </c>
      <c r="F9" s="6">
        <v>0.05</v>
      </c>
      <c r="G9" s="6">
        <v>5</v>
      </c>
      <c r="H9" s="6"/>
      <c r="I9" s="6"/>
      <c r="J9" s="83"/>
      <c r="K9" s="6"/>
    </row>
    <row r="10" spans="1:11">
      <c r="A10" s="80" t="s">
        <v>399</v>
      </c>
      <c r="B10" s="17" t="s">
        <v>2127</v>
      </c>
      <c r="C10" s="17"/>
      <c r="D10" s="6" t="s">
        <v>149</v>
      </c>
      <c r="E10" s="6">
        <v>0</v>
      </c>
      <c r="F10" s="6">
        <v>0.05</v>
      </c>
      <c r="G10" s="6">
        <v>5</v>
      </c>
      <c r="H10" s="6"/>
      <c r="I10" s="6"/>
      <c r="J10" s="83"/>
      <c r="K10" s="6"/>
    </row>
    <row r="11" spans="1:11">
      <c r="A11" s="80" t="s">
        <v>400</v>
      </c>
      <c r="B11" s="6"/>
      <c r="C11" s="6"/>
      <c r="D11" s="6" t="s">
        <v>145</v>
      </c>
      <c r="E11" s="6">
        <v>0</v>
      </c>
      <c r="F11" s="6">
        <v>0.05</v>
      </c>
      <c r="G11" s="6">
        <v>5</v>
      </c>
      <c r="H11" s="6"/>
      <c r="I11" s="6"/>
      <c r="J11" s="83"/>
      <c r="K11" s="6"/>
    </row>
    <row r="12" spans="1:11">
      <c r="A12" s="80" t="s">
        <v>401</v>
      </c>
      <c r="B12" s="6" t="s">
        <v>57</v>
      </c>
      <c r="C12" s="6"/>
      <c r="D12" s="6" t="s">
        <v>149</v>
      </c>
      <c r="E12" s="6">
        <v>0</v>
      </c>
      <c r="F12" s="6">
        <v>0.05</v>
      </c>
      <c r="G12" s="6">
        <v>5</v>
      </c>
      <c r="H12" s="6"/>
      <c r="I12" s="6"/>
      <c r="J12" s="83"/>
      <c r="K12" s="6"/>
    </row>
    <row r="13" spans="1:11">
      <c r="A13" s="80" t="s">
        <v>402</v>
      </c>
      <c r="B13" s="6" t="s">
        <v>58</v>
      </c>
      <c r="C13" s="6"/>
      <c r="D13" s="6" t="s">
        <v>149</v>
      </c>
      <c r="E13" s="6">
        <v>0</v>
      </c>
      <c r="F13" s="6">
        <v>0.05</v>
      </c>
      <c r="G13" s="6">
        <v>5</v>
      </c>
      <c r="H13" s="6"/>
      <c r="I13" s="6"/>
      <c r="J13" s="83"/>
      <c r="K13" s="6"/>
    </row>
    <row r="14" spans="1:11">
      <c r="A14" s="80" t="s">
        <v>403</v>
      </c>
      <c r="B14" s="6"/>
      <c r="C14" s="6"/>
      <c r="D14" s="6" t="s">
        <v>146</v>
      </c>
      <c r="E14" s="6">
        <v>0</v>
      </c>
      <c r="F14" s="6">
        <v>0</v>
      </c>
      <c r="G14" s="6">
        <v>5</v>
      </c>
      <c r="H14" s="6">
        <v>2</v>
      </c>
      <c r="I14" s="6" t="s">
        <v>81</v>
      </c>
      <c r="J14" s="83"/>
      <c r="K14" s="6"/>
    </row>
    <row r="15" spans="1:11">
      <c r="A15" s="80" t="s">
        <v>404</v>
      </c>
      <c r="B15" s="6"/>
      <c r="C15" s="6"/>
      <c r="D15" s="6" t="s">
        <v>145</v>
      </c>
      <c r="E15" s="6">
        <v>0</v>
      </c>
      <c r="F15" s="6">
        <v>0.05</v>
      </c>
      <c r="G15" s="6">
        <v>5</v>
      </c>
      <c r="H15" s="6"/>
      <c r="I15" s="6"/>
      <c r="J15" s="83"/>
      <c r="K15" s="6"/>
    </row>
    <row r="16" spans="1:11">
      <c r="A16" s="80" t="s">
        <v>405</v>
      </c>
      <c r="B16" s="6" t="s">
        <v>59</v>
      </c>
      <c r="C16" s="6"/>
      <c r="D16" s="6" t="s">
        <v>149</v>
      </c>
      <c r="E16" s="6">
        <v>0</v>
      </c>
      <c r="F16" s="6">
        <v>0.18</v>
      </c>
      <c r="G16" s="6">
        <v>5</v>
      </c>
      <c r="H16" s="6"/>
      <c r="I16" s="6"/>
      <c r="J16" s="83"/>
      <c r="K16" s="6"/>
    </row>
    <row r="17" spans="1:11">
      <c r="A17" s="80" t="s">
        <v>406</v>
      </c>
      <c r="B17" s="6" t="s">
        <v>60</v>
      </c>
      <c r="C17" s="6"/>
      <c r="D17" s="6" t="s">
        <v>149</v>
      </c>
      <c r="E17" s="6">
        <v>0</v>
      </c>
      <c r="F17" s="6">
        <v>0.05</v>
      </c>
      <c r="G17" s="6">
        <v>5</v>
      </c>
      <c r="H17" s="6"/>
      <c r="I17" s="6"/>
      <c r="J17" s="83"/>
      <c r="K17" s="6"/>
    </row>
    <row r="18" spans="1:11" ht="22.5">
      <c r="A18" s="80" t="s">
        <v>407</v>
      </c>
      <c r="B18" s="17" t="s">
        <v>72</v>
      </c>
      <c r="C18" s="17"/>
      <c r="D18" s="17" t="s">
        <v>149</v>
      </c>
      <c r="E18" s="6">
        <v>0</v>
      </c>
      <c r="F18" s="6">
        <v>0.05</v>
      </c>
      <c r="G18" s="6">
        <v>5</v>
      </c>
      <c r="H18" s="6"/>
      <c r="I18" s="6"/>
      <c r="J18" s="83"/>
      <c r="K18" s="6"/>
    </row>
    <row r="19" spans="1:11" ht="22.5">
      <c r="A19" s="80" t="s">
        <v>408</v>
      </c>
      <c r="B19" s="17" t="s">
        <v>73</v>
      </c>
      <c r="C19" s="17"/>
      <c r="D19" s="17" t="s">
        <v>149</v>
      </c>
      <c r="E19" s="6">
        <v>0</v>
      </c>
      <c r="F19" s="6">
        <v>0.05</v>
      </c>
      <c r="G19" s="6">
        <v>5</v>
      </c>
      <c r="H19" s="6"/>
      <c r="I19" s="6"/>
      <c r="J19" s="83"/>
      <c r="K19" s="6"/>
    </row>
    <row r="20" spans="1:11" ht="22.5">
      <c r="A20" s="80" t="s">
        <v>409</v>
      </c>
      <c r="B20" s="17" t="s">
        <v>74</v>
      </c>
      <c r="C20" s="17"/>
      <c r="D20" s="17" t="s">
        <v>149</v>
      </c>
      <c r="E20" s="6">
        <v>0</v>
      </c>
      <c r="F20" s="6">
        <v>0.05</v>
      </c>
      <c r="G20" s="6">
        <v>5</v>
      </c>
      <c r="H20" s="6"/>
      <c r="I20" s="6"/>
      <c r="J20" s="83"/>
      <c r="K20" s="6"/>
    </row>
    <row r="21" spans="1:11" ht="22.5">
      <c r="A21" s="81" t="s">
        <v>410</v>
      </c>
      <c r="B21" s="17" t="s">
        <v>1694</v>
      </c>
      <c r="C21" s="17"/>
      <c r="D21" s="17" t="s">
        <v>149</v>
      </c>
      <c r="E21" s="6">
        <v>0</v>
      </c>
      <c r="F21" s="6">
        <v>0.05</v>
      </c>
      <c r="G21" s="6">
        <v>5</v>
      </c>
      <c r="H21" s="6"/>
      <c r="I21" s="6"/>
      <c r="J21" s="83"/>
      <c r="K21" s="6"/>
    </row>
    <row r="22" spans="1:11" ht="33.75">
      <c r="A22" s="81" t="s">
        <v>411</v>
      </c>
      <c r="B22" s="17" t="s">
        <v>1693</v>
      </c>
      <c r="C22" s="17"/>
      <c r="D22" s="17" t="s">
        <v>149</v>
      </c>
      <c r="E22" s="6">
        <v>0</v>
      </c>
      <c r="F22" s="6">
        <v>0.05</v>
      </c>
      <c r="G22" s="6">
        <v>5</v>
      </c>
      <c r="H22" s="6"/>
      <c r="I22" s="6"/>
      <c r="J22" s="83"/>
      <c r="K22" s="6"/>
    </row>
    <row r="23" spans="1:11">
      <c r="A23" s="80" t="s">
        <v>412</v>
      </c>
      <c r="B23" s="6" t="s">
        <v>61</v>
      </c>
      <c r="C23" s="6"/>
      <c r="D23" s="6" t="s">
        <v>149</v>
      </c>
      <c r="E23" s="6">
        <v>0</v>
      </c>
      <c r="F23" s="6">
        <v>0.05</v>
      </c>
      <c r="G23" s="6">
        <v>5</v>
      </c>
      <c r="H23" s="6"/>
      <c r="I23" s="6"/>
      <c r="J23" s="83"/>
      <c r="K23" s="6"/>
    </row>
    <row r="24" spans="1:11">
      <c r="A24" s="80" t="s">
        <v>413</v>
      </c>
      <c r="B24" s="6"/>
      <c r="C24" s="6"/>
      <c r="D24" s="6" t="s">
        <v>145</v>
      </c>
      <c r="E24" s="6">
        <v>0</v>
      </c>
      <c r="F24" s="6">
        <v>0.05</v>
      </c>
      <c r="G24" s="6">
        <v>5</v>
      </c>
      <c r="H24" s="6"/>
      <c r="I24" s="6"/>
      <c r="J24" s="83"/>
      <c r="K24" s="6"/>
    </row>
    <row r="25" spans="1:11">
      <c r="A25" s="80" t="s">
        <v>414</v>
      </c>
      <c r="B25" s="6"/>
      <c r="C25" s="6"/>
      <c r="D25" s="6" t="s">
        <v>146</v>
      </c>
      <c r="E25" s="6">
        <v>0</v>
      </c>
      <c r="F25" s="6">
        <v>0.05</v>
      </c>
      <c r="G25" s="6">
        <v>5</v>
      </c>
      <c r="H25" s="6">
        <v>2.5</v>
      </c>
      <c r="I25" s="6" t="s">
        <v>81</v>
      </c>
      <c r="J25" s="83"/>
      <c r="K25" s="6"/>
    </row>
    <row r="26" spans="1:11">
      <c r="A26" s="80" t="s">
        <v>415</v>
      </c>
      <c r="B26" s="6" t="s">
        <v>62</v>
      </c>
      <c r="C26" s="6"/>
      <c r="D26" s="6" t="s">
        <v>149</v>
      </c>
      <c r="E26" s="6">
        <v>0</v>
      </c>
      <c r="F26" s="6">
        <v>0.05</v>
      </c>
      <c r="G26" s="6">
        <v>5</v>
      </c>
      <c r="H26" s="6"/>
      <c r="I26" s="6"/>
      <c r="J26" s="83"/>
      <c r="K26" s="6"/>
    </row>
    <row r="27" spans="1:11">
      <c r="A27" s="80" t="s">
        <v>416</v>
      </c>
      <c r="B27" s="6" t="s">
        <v>63</v>
      </c>
      <c r="C27" s="6"/>
      <c r="D27" s="6" t="s">
        <v>149</v>
      </c>
      <c r="E27" s="6">
        <v>0</v>
      </c>
      <c r="F27" s="6">
        <v>0.05</v>
      </c>
      <c r="G27" s="6">
        <v>5</v>
      </c>
      <c r="H27" s="6"/>
      <c r="I27" s="6"/>
      <c r="J27" s="83"/>
      <c r="K27" s="6"/>
    </row>
    <row r="28" spans="1:11">
      <c r="A28" s="80" t="s">
        <v>417</v>
      </c>
      <c r="B28" s="6" t="s">
        <v>64</v>
      </c>
      <c r="C28" s="6"/>
      <c r="D28" s="6" t="s">
        <v>149</v>
      </c>
      <c r="E28" s="6">
        <v>0</v>
      </c>
      <c r="F28" s="6">
        <v>0.05</v>
      </c>
      <c r="G28" s="6">
        <v>5</v>
      </c>
      <c r="H28" s="6"/>
      <c r="I28" s="6"/>
      <c r="J28" s="83"/>
      <c r="K28" s="6"/>
    </row>
    <row r="29" spans="1:11" ht="22.5">
      <c r="A29" s="80" t="s">
        <v>418</v>
      </c>
      <c r="B29" s="17" t="s">
        <v>75</v>
      </c>
      <c r="C29" s="17"/>
      <c r="D29" s="17" t="s">
        <v>149</v>
      </c>
      <c r="E29" s="6">
        <v>0</v>
      </c>
      <c r="F29" s="6">
        <v>0.05</v>
      </c>
      <c r="G29" s="6">
        <v>5</v>
      </c>
      <c r="H29" s="6"/>
      <c r="I29" s="6"/>
      <c r="J29" s="83"/>
      <c r="K29" s="6"/>
    </row>
    <row r="30" spans="1:11" ht="22.5">
      <c r="A30" s="80" t="s">
        <v>419</v>
      </c>
      <c r="B30" s="17" t="s">
        <v>76</v>
      </c>
      <c r="C30" s="17"/>
      <c r="D30" s="17" t="s">
        <v>149</v>
      </c>
      <c r="E30" s="6">
        <v>0</v>
      </c>
      <c r="F30" s="6">
        <v>0.05</v>
      </c>
      <c r="G30" s="6">
        <v>5</v>
      </c>
      <c r="H30" s="6"/>
      <c r="I30" s="6"/>
      <c r="J30" s="83"/>
      <c r="K30" s="6"/>
    </row>
    <row r="31" spans="1:11">
      <c r="A31" s="80" t="s">
        <v>420</v>
      </c>
      <c r="B31" s="6"/>
      <c r="C31" s="6"/>
      <c r="D31" s="6" t="s">
        <v>187</v>
      </c>
      <c r="E31" s="6">
        <v>0</v>
      </c>
      <c r="F31" s="6">
        <v>0</v>
      </c>
      <c r="G31" s="6">
        <v>5</v>
      </c>
      <c r="H31" s="6"/>
      <c r="I31" s="6"/>
      <c r="J31" s="83"/>
      <c r="K31" s="6"/>
    </row>
    <row r="32" spans="1:11">
      <c r="A32" s="80" t="s">
        <v>421</v>
      </c>
      <c r="B32" s="6" t="s">
        <v>65</v>
      </c>
      <c r="C32" s="6"/>
      <c r="D32" s="6" t="s">
        <v>149</v>
      </c>
      <c r="E32" s="6">
        <v>0</v>
      </c>
      <c r="F32" s="6">
        <v>0.05</v>
      </c>
      <c r="G32" s="6">
        <v>5</v>
      </c>
      <c r="H32" s="6"/>
      <c r="I32" s="6"/>
      <c r="J32" s="83"/>
      <c r="K32" s="6"/>
    </row>
    <row r="33" spans="1:11">
      <c r="A33" s="80" t="s">
        <v>422</v>
      </c>
      <c r="B33" s="6"/>
      <c r="C33" s="6"/>
      <c r="D33" s="6" t="s">
        <v>187</v>
      </c>
      <c r="E33" s="6">
        <v>0</v>
      </c>
      <c r="F33" s="6">
        <v>0</v>
      </c>
      <c r="G33" s="6">
        <v>5</v>
      </c>
      <c r="H33" s="6"/>
      <c r="I33" s="6"/>
      <c r="J33" s="83"/>
      <c r="K33" s="6"/>
    </row>
    <row r="34" spans="1:11">
      <c r="A34" s="80" t="s">
        <v>423</v>
      </c>
      <c r="B34" s="6" t="s">
        <v>66</v>
      </c>
      <c r="C34" s="6"/>
      <c r="D34" s="6" t="s">
        <v>149</v>
      </c>
      <c r="E34" s="6">
        <v>0</v>
      </c>
      <c r="F34" s="6">
        <v>0.05</v>
      </c>
      <c r="G34" s="6">
        <v>5</v>
      </c>
      <c r="H34" s="6"/>
      <c r="I34" s="6"/>
      <c r="J34" s="83"/>
      <c r="K34" s="6"/>
    </row>
    <row r="35" spans="1:11">
      <c r="A35" s="80" t="s">
        <v>424</v>
      </c>
      <c r="B35" s="6" t="s">
        <v>67</v>
      </c>
      <c r="C35" s="6"/>
      <c r="D35" s="6" t="s">
        <v>149</v>
      </c>
      <c r="E35" s="6">
        <v>0</v>
      </c>
      <c r="F35" s="6">
        <v>0.05</v>
      </c>
      <c r="G35" s="6">
        <v>5</v>
      </c>
      <c r="H35" s="6"/>
      <c r="I35" s="6"/>
      <c r="J35" s="83"/>
      <c r="K35" s="6"/>
    </row>
    <row r="36" spans="1:11">
      <c r="A36" s="80" t="s">
        <v>425</v>
      </c>
      <c r="B36" s="6" t="s">
        <v>68</v>
      </c>
      <c r="C36" s="6"/>
      <c r="D36" s="6" t="s">
        <v>149</v>
      </c>
      <c r="E36" s="6">
        <v>0</v>
      </c>
      <c r="F36" s="6">
        <v>0.05</v>
      </c>
      <c r="G36" s="6">
        <v>5</v>
      </c>
      <c r="H36" s="6"/>
      <c r="I36" s="6"/>
      <c r="J36" s="83"/>
      <c r="K36" s="6"/>
    </row>
    <row r="37" spans="1:11">
      <c r="A37" s="80" t="s">
        <v>426</v>
      </c>
      <c r="B37" s="6"/>
      <c r="C37" s="6"/>
      <c r="D37" s="6" t="s">
        <v>146</v>
      </c>
      <c r="E37" s="6">
        <v>0</v>
      </c>
      <c r="F37" s="6">
        <v>0</v>
      </c>
      <c r="G37" s="6">
        <v>5</v>
      </c>
      <c r="H37" s="6">
        <v>2</v>
      </c>
      <c r="I37" s="6" t="s">
        <v>81</v>
      </c>
      <c r="J37" s="83"/>
      <c r="K37" s="6"/>
    </row>
    <row r="38" spans="1:11" s="371" customFormat="1">
      <c r="A38" s="376" t="s">
        <v>427</v>
      </c>
      <c r="B38" s="373" t="s">
        <v>69</v>
      </c>
      <c r="C38" s="373"/>
      <c r="D38" s="373" t="s">
        <v>149</v>
      </c>
      <c r="E38" s="373">
        <v>0</v>
      </c>
      <c r="F38" s="373">
        <v>0.05</v>
      </c>
      <c r="G38" s="373">
        <v>5</v>
      </c>
      <c r="H38" s="373"/>
      <c r="I38" s="373"/>
      <c r="J38" s="377"/>
      <c r="K38" s="373"/>
    </row>
    <row r="39" spans="1:11" s="371" customFormat="1">
      <c r="A39" s="376" t="s">
        <v>428</v>
      </c>
      <c r="B39" s="373"/>
      <c r="C39" s="373"/>
      <c r="D39" s="373" t="s">
        <v>146</v>
      </c>
      <c r="E39" s="373">
        <v>0</v>
      </c>
      <c r="F39" s="373">
        <v>0</v>
      </c>
      <c r="G39" s="373">
        <v>5</v>
      </c>
      <c r="H39" s="373">
        <v>2</v>
      </c>
      <c r="I39" s="373" t="s">
        <v>81</v>
      </c>
      <c r="J39" s="377"/>
      <c r="K39" s="373"/>
    </row>
    <row r="40" spans="1:11">
      <c r="A40" s="80" t="s">
        <v>429</v>
      </c>
      <c r="B40" s="6" t="s">
        <v>70</v>
      </c>
      <c r="C40" s="6"/>
      <c r="D40" s="6" t="s">
        <v>149</v>
      </c>
      <c r="E40" s="6">
        <v>0</v>
      </c>
      <c r="F40" s="6">
        <v>0.05</v>
      </c>
      <c r="G40" s="6">
        <v>5</v>
      </c>
      <c r="H40" s="6"/>
      <c r="I40" s="6"/>
      <c r="J40" s="83"/>
      <c r="K40" s="6"/>
    </row>
    <row r="41" spans="1:11">
      <c r="A41" s="80" t="s">
        <v>430</v>
      </c>
      <c r="B41" s="6" t="s">
        <v>71</v>
      </c>
      <c r="C41" s="6"/>
      <c r="D41" s="6" t="s">
        <v>149</v>
      </c>
      <c r="E41" s="6">
        <v>0</v>
      </c>
      <c r="F41" s="6">
        <v>0.05</v>
      </c>
      <c r="G41" s="6">
        <v>5</v>
      </c>
      <c r="H41" s="6"/>
      <c r="I41" s="6"/>
      <c r="J41" s="83"/>
      <c r="K41" s="6"/>
    </row>
    <row r="42" spans="1:11">
      <c r="A42" s="80" t="s">
        <v>431</v>
      </c>
      <c r="B42" s="6"/>
      <c r="C42" s="6"/>
      <c r="D42" s="6" t="s">
        <v>146</v>
      </c>
      <c r="E42" s="6">
        <v>0</v>
      </c>
      <c r="F42" s="6">
        <v>0</v>
      </c>
      <c r="G42" s="6">
        <v>5</v>
      </c>
      <c r="H42" s="6">
        <v>2.5</v>
      </c>
      <c r="I42" s="6" t="s">
        <v>81</v>
      </c>
      <c r="J42" s="83"/>
      <c r="K42" s="6"/>
    </row>
    <row r="43" spans="1:11">
      <c r="A43" s="80" t="s">
        <v>432</v>
      </c>
      <c r="B43" s="6"/>
      <c r="C43" s="6"/>
      <c r="D43" s="6" t="s">
        <v>145</v>
      </c>
      <c r="E43" s="6">
        <v>0</v>
      </c>
      <c r="F43" s="6">
        <v>0.05</v>
      </c>
      <c r="G43" s="6">
        <v>5</v>
      </c>
      <c r="H43" s="6"/>
      <c r="I43" s="6"/>
      <c r="J43" s="83"/>
      <c r="K43" s="6"/>
    </row>
    <row r="44" spans="1:11">
      <c r="A44" s="80" t="s">
        <v>433</v>
      </c>
      <c r="B44" s="6" t="s">
        <v>80</v>
      </c>
      <c r="C44" s="6"/>
      <c r="D44" s="6" t="s">
        <v>149</v>
      </c>
      <c r="E44" s="6">
        <v>0</v>
      </c>
      <c r="F44" s="6">
        <v>0.05</v>
      </c>
      <c r="G44" s="6">
        <v>5</v>
      </c>
      <c r="H44" s="6"/>
      <c r="I44" s="6"/>
      <c r="J44" s="83"/>
      <c r="K44" s="6"/>
    </row>
    <row r="45" spans="1:11" ht="25.5" customHeight="1">
      <c r="A45" s="80" t="s">
        <v>434</v>
      </c>
      <c r="B45" s="6"/>
      <c r="C45" s="6"/>
      <c r="D45" s="6" t="s">
        <v>145</v>
      </c>
      <c r="E45" s="17" t="s">
        <v>1695</v>
      </c>
      <c r="F45" s="6">
        <v>0.05</v>
      </c>
      <c r="G45" s="6">
        <v>5</v>
      </c>
      <c r="H45" s="6"/>
      <c r="I45" s="6"/>
      <c r="J45" s="83"/>
      <c r="K45" s="6"/>
    </row>
    <row r="46" spans="1:11" ht="26.25" customHeight="1">
      <c r="A46" s="80" t="s">
        <v>435</v>
      </c>
      <c r="B46" s="6"/>
      <c r="C46" s="6"/>
      <c r="D46" s="6" t="s">
        <v>145</v>
      </c>
      <c r="E46" s="17" t="s">
        <v>1696</v>
      </c>
      <c r="F46" s="6">
        <v>0.05</v>
      </c>
      <c r="G46" s="6">
        <v>5</v>
      </c>
      <c r="H46" s="6"/>
      <c r="I46" s="6"/>
      <c r="J46" s="83"/>
      <c r="K46" s="6"/>
    </row>
    <row r="47" spans="1:11" ht="33.75" customHeight="1">
      <c r="A47" s="80" t="s">
        <v>436</v>
      </c>
      <c r="B47" s="6"/>
      <c r="C47" s="6"/>
      <c r="D47" s="6" t="s">
        <v>145</v>
      </c>
      <c r="E47" s="17" t="s">
        <v>1697</v>
      </c>
      <c r="F47" s="6">
        <v>0.05</v>
      </c>
      <c r="G47" s="6">
        <v>5</v>
      </c>
      <c r="H47" s="6"/>
      <c r="I47" s="6"/>
      <c r="J47" s="83"/>
      <c r="K47" s="6"/>
    </row>
    <row r="48" spans="1:11" ht="22.5" customHeight="1">
      <c r="A48" s="80" t="s">
        <v>437</v>
      </c>
      <c r="B48" s="6"/>
      <c r="C48" s="6"/>
      <c r="D48" s="6" t="s">
        <v>145</v>
      </c>
      <c r="E48" s="17" t="s">
        <v>1698</v>
      </c>
      <c r="F48" s="6">
        <v>0.05</v>
      </c>
      <c r="G48" s="6">
        <v>5</v>
      </c>
      <c r="H48" s="6"/>
      <c r="I48" s="6"/>
      <c r="J48" s="83"/>
      <c r="K48" s="6"/>
    </row>
    <row r="49" spans="1:11" ht="22.5">
      <c r="A49" s="86" t="s">
        <v>438</v>
      </c>
      <c r="B49" s="24" t="s">
        <v>77</v>
      </c>
      <c r="C49" s="24"/>
      <c r="D49" s="24" t="s">
        <v>149</v>
      </c>
      <c r="E49" s="25">
        <v>0</v>
      </c>
      <c r="F49" s="25">
        <v>0.05</v>
      </c>
      <c r="G49" s="25">
        <v>5</v>
      </c>
      <c r="H49" s="25"/>
      <c r="I49" s="25"/>
      <c r="J49" s="87"/>
      <c r="K49" s="25"/>
    </row>
    <row r="50" spans="1:11">
      <c r="A50" s="269">
        <f>SUBTOTAL(103,Tabelle2[Ebenenname])</f>
        <v>43</v>
      </c>
      <c r="B50" s="69">
        <f>SUBTOTAL(103,Tabelle2[Zellen-
name])</f>
        <v>28</v>
      </c>
      <c r="C50" s="69"/>
      <c r="D50" s="69"/>
      <c r="E50" s="262"/>
      <c r="F50" s="69"/>
      <c r="G50" s="69"/>
      <c r="H50" s="69"/>
      <c r="I50" s="69"/>
      <c r="J50" s="270"/>
      <c r="K50" s="69">
        <f>SUBTOTAL(103,Tabelle2[Bemerkung])</f>
        <v>0</v>
      </c>
    </row>
    <row r="51" spans="1:11">
      <c r="B51"/>
      <c r="C51"/>
      <c r="D51"/>
      <c r="E51"/>
      <c r="F51"/>
      <c r="G51"/>
      <c r="H51"/>
      <c r="I51"/>
    </row>
    <row r="52" spans="1:11">
      <c r="B52"/>
      <c r="C52"/>
      <c r="D52"/>
      <c r="E52"/>
      <c r="F52"/>
      <c r="G52"/>
      <c r="H52"/>
      <c r="I52"/>
    </row>
    <row r="53" spans="1:11">
      <c r="B53"/>
      <c r="C53"/>
      <c r="D53"/>
      <c r="E53"/>
      <c r="F53"/>
      <c r="G53"/>
      <c r="H53"/>
      <c r="I53"/>
    </row>
    <row r="54" spans="1:11">
      <c r="B54"/>
      <c r="C54"/>
      <c r="D54"/>
      <c r="E54"/>
      <c r="F54"/>
      <c r="G54"/>
      <c r="H54"/>
      <c r="I54"/>
    </row>
    <row r="55" spans="1:11">
      <c r="B55"/>
      <c r="C55"/>
      <c r="D55"/>
      <c r="E55"/>
      <c r="F55"/>
      <c r="G55"/>
      <c r="H55"/>
      <c r="I55"/>
    </row>
    <row r="56" spans="1:11">
      <c r="B56"/>
      <c r="C56"/>
      <c r="D56"/>
      <c r="E56"/>
      <c r="F56"/>
      <c r="G56"/>
      <c r="H56"/>
      <c r="I56"/>
    </row>
    <row r="57" spans="1:11">
      <c r="B57"/>
      <c r="C57"/>
      <c r="D57"/>
      <c r="E57"/>
      <c r="F57"/>
      <c r="G57"/>
      <c r="H57"/>
      <c r="I57"/>
    </row>
    <row r="58" spans="1:11">
      <c r="B58"/>
      <c r="C58"/>
      <c r="D58"/>
      <c r="E58"/>
      <c r="F58"/>
      <c r="G58"/>
      <c r="H58"/>
      <c r="I58"/>
    </row>
    <row r="59" spans="1:11">
      <c r="B59"/>
      <c r="C59"/>
      <c r="D59"/>
      <c r="E59"/>
      <c r="F59"/>
      <c r="G59"/>
      <c r="H59"/>
      <c r="I59"/>
    </row>
    <row r="60" spans="1:11">
      <c r="B60"/>
      <c r="C60"/>
      <c r="D60"/>
      <c r="E60"/>
      <c r="F60"/>
      <c r="G60"/>
      <c r="H60"/>
      <c r="I60"/>
    </row>
    <row r="61" spans="1:11">
      <c r="B61"/>
      <c r="C61"/>
      <c r="D61"/>
      <c r="E61"/>
      <c r="F61"/>
      <c r="G61"/>
      <c r="H61"/>
      <c r="I61"/>
    </row>
    <row r="62" spans="1:11">
      <c r="B62"/>
      <c r="C62"/>
      <c r="D62"/>
      <c r="E62"/>
      <c r="F62"/>
      <c r="G62"/>
      <c r="H62"/>
      <c r="I62"/>
    </row>
    <row r="63" spans="1:11">
      <c r="B63"/>
      <c r="C63"/>
      <c r="D63"/>
      <c r="E63"/>
      <c r="F63"/>
      <c r="G63"/>
      <c r="H63"/>
      <c r="I63"/>
    </row>
    <row r="64" spans="1:11">
      <c r="B64"/>
      <c r="C64"/>
      <c r="D64"/>
      <c r="E64"/>
      <c r="F64"/>
      <c r="G64"/>
      <c r="H64"/>
      <c r="I64"/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2:9">
      <c r="B113"/>
      <c r="C113"/>
      <c r="D113"/>
      <c r="E113"/>
      <c r="F113"/>
      <c r="G113"/>
      <c r="H113"/>
      <c r="I113"/>
    </row>
    <row r="114" spans="2:9">
      <c r="B114"/>
      <c r="C114"/>
      <c r="D114"/>
      <c r="E114"/>
      <c r="F114"/>
      <c r="G114"/>
      <c r="H114"/>
      <c r="I114"/>
    </row>
    <row r="115" spans="2:9">
      <c r="B115"/>
      <c r="C115"/>
      <c r="D115"/>
      <c r="E115"/>
      <c r="F115"/>
      <c r="G115"/>
      <c r="H115"/>
      <c r="I115"/>
    </row>
    <row r="116" spans="2:9">
      <c r="B116"/>
      <c r="C116"/>
      <c r="D116"/>
      <c r="E116"/>
      <c r="F116"/>
      <c r="G116"/>
      <c r="H116"/>
      <c r="I116"/>
    </row>
    <row r="117" spans="2:9">
      <c r="B117"/>
      <c r="C117"/>
      <c r="D117"/>
      <c r="E117"/>
      <c r="F117"/>
      <c r="G117"/>
      <c r="H117"/>
      <c r="I117"/>
    </row>
    <row r="118" spans="2:9">
      <c r="B118"/>
      <c r="C118"/>
      <c r="D118"/>
      <c r="E118"/>
      <c r="F118"/>
      <c r="G118"/>
      <c r="H118"/>
      <c r="I118"/>
    </row>
    <row r="119" spans="2:9">
      <c r="B119"/>
      <c r="C119"/>
      <c r="D119"/>
      <c r="E119"/>
      <c r="F119"/>
      <c r="G119"/>
      <c r="H119"/>
      <c r="I119"/>
    </row>
    <row r="120" spans="2:9">
      <c r="B120"/>
      <c r="C120"/>
      <c r="D120"/>
      <c r="E120"/>
      <c r="F120"/>
      <c r="G120"/>
      <c r="H120"/>
      <c r="I120"/>
    </row>
    <row r="121" spans="2:9">
      <c r="B121"/>
      <c r="C121"/>
      <c r="D121"/>
      <c r="E121"/>
      <c r="F121"/>
      <c r="G121"/>
      <c r="H121"/>
      <c r="I121"/>
    </row>
    <row r="122" spans="2:9">
      <c r="B122"/>
      <c r="C122"/>
      <c r="D122"/>
      <c r="E122"/>
      <c r="F122"/>
      <c r="G122"/>
      <c r="H122"/>
      <c r="I122"/>
    </row>
    <row r="123" spans="2:9">
      <c r="B123"/>
      <c r="C123"/>
      <c r="D123"/>
      <c r="E123"/>
      <c r="F123"/>
      <c r="G123"/>
      <c r="H123"/>
      <c r="I123"/>
    </row>
    <row r="124" spans="2:9">
      <c r="B124"/>
      <c r="C124"/>
      <c r="D124"/>
      <c r="E124"/>
    </row>
    <row r="125" spans="2:9">
      <c r="B125"/>
      <c r="C125"/>
      <c r="D125"/>
      <c r="E125"/>
    </row>
    <row r="126" spans="2:9">
      <c r="B126"/>
      <c r="C126"/>
      <c r="D126"/>
      <c r="E126"/>
    </row>
    <row r="127" spans="2:9">
      <c r="B127"/>
      <c r="C127"/>
      <c r="D127"/>
      <c r="E127"/>
    </row>
    <row r="128" spans="2:9">
      <c r="B128"/>
      <c r="C128"/>
      <c r="D128"/>
      <c r="E128"/>
    </row>
    <row r="129" spans="2:5">
      <c r="B129"/>
      <c r="C129"/>
      <c r="D129"/>
      <c r="E129"/>
    </row>
    <row r="130" spans="2:5">
      <c r="B130"/>
      <c r="C130"/>
      <c r="D130"/>
      <c r="E130"/>
    </row>
    <row r="131" spans="2:5">
      <c r="B131"/>
      <c r="C131"/>
      <c r="D131"/>
      <c r="E131"/>
    </row>
    <row r="132" spans="2:5">
      <c r="B132"/>
      <c r="C132"/>
      <c r="D132"/>
      <c r="E132"/>
    </row>
    <row r="133" spans="2:5">
      <c r="B133"/>
      <c r="C133"/>
      <c r="D133"/>
      <c r="E133"/>
    </row>
    <row r="134" spans="2:5">
      <c r="B134"/>
      <c r="C134"/>
      <c r="D134"/>
      <c r="E134"/>
    </row>
    <row r="135" spans="2:5">
      <c r="B135"/>
      <c r="C135"/>
      <c r="D135"/>
      <c r="E135"/>
    </row>
    <row r="136" spans="2:5">
      <c r="B136"/>
      <c r="C136"/>
      <c r="D136"/>
      <c r="E136"/>
    </row>
    <row r="137" spans="2:5">
      <c r="B137"/>
      <c r="C137"/>
      <c r="D137"/>
      <c r="E137"/>
    </row>
    <row r="138" spans="2:5">
      <c r="B138"/>
      <c r="C138"/>
      <c r="D138"/>
      <c r="E138"/>
    </row>
    <row r="139" spans="2:5">
      <c r="B139"/>
      <c r="C139"/>
      <c r="D139"/>
      <c r="E139"/>
    </row>
    <row r="140" spans="2:5">
      <c r="B140"/>
      <c r="C140"/>
      <c r="D140"/>
      <c r="E140"/>
    </row>
    <row r="141" spans="2:5">
      <c r="B141"/>
      <c r="C141"/>
      <c r="D141"/>
      <c r="E141"/>
    </row>
    <row r="142" spans="2:5">
      <c r="B142"/>
      <c r="C142"/>
      <c r="D142"/>
      <c r="E142"/>
    </row>
    <row r="143" spans="2:5">
      <c r="B143"/>
      <c r="C143"/>
      <c r="D143"/>
      <c r="E143"/>
    </row>
    <row r="144" spans="2:5">
      <c r="B144"/>
      <c r="C144"/>
      <c r="D144"/>
      <c r="E144"/>
    </row>
    <row r="145" spans="2:5">
      <c r="B145"/>
      <c r="C145"/>
      <c r="D145"/>
      <c r="E145"/>
    </row>
    <row r="146" spans="2:5">
      <c r="B146"/>
      <c r="C146"/>
      <c r="D146"/>
      <c r="E146"/>
    </row>
    <row r="147" spans="2:5">
      <c r="B147"/>
      <c r="C147"/>
      <c r="D147"/>
      <c r="E147"/>
    </row>
    <row r="148" spans="2:5">
      <c r="B148"/>
      <c r="C148"/>
      <c r="D148"/>
      <c r="E148"/>
    </row>
    <row r="149" spans="2:5">
      <c r="B149"/>
      <c r="C149"/>
      <c r="D149"/>
      <c r="E149"/>
    </row>
    <row r="150" spans="2:5">
      <c r="B150"/>
      <c r="C150"/>
      <c r="D150"/>
      <c r="E150"/>
    </row>
    <row r="151" spans="2:5">
      <c r="B151"/>
      <c r="C151"/>
      <c r="D151"/>
      <c r="E151"/>
    </row>
    <row r="152" spans="2:5">
      <c r="B152"/>
      <c r="C152"/>
      <c r="D152"/>
      <c r="E152"/>
    </row>
    <row r="153" spans="2:5">
      <c r="B153"/>
      <c r="C153"/>
      <c r="D153"/>
      <c r="E153"/>
    </row>
    <row r="154" spans="2:5">
      <c r="B154"/>
      <c r="C154"/>
      <c r="D154"/>
      <c r="E154"/>
    </row>
    <row r="155" spans="2:5">
      <c r="B155"/>
      <c r="C155"/>
      <c r="D155"/>
      <c r="E155"/>
    </row>
    <row r="156" spans="2:5">
      <c r="B156"/>
      <c r="C156"/>
      <c r="D156"/>
      <c r="E156"/>
    </row>
    <row r="157" spans="2:5">
      <c r="B157"/>
      <c r="C157"/>
      <c r="D157"/>
      <c r="E157"/>
    </row>
    <row r="158" spans="2:5">
      <c r="B158"/>
      <c r="C158"/>
      <c r="D158"/>
      <c r="E158"/>
    </row>
    <row r="159" spans="2:5">
      <c r="B159"/>
      <c r="C159"/>
      <c r="D159"/>
      <c r="E159"/>
    </row>
    <row r="160" spans="2:5">
      <c r="B160"/>
      <c r="C160"/>
      <c r="D160"/>
      <c r="E160"/>
    </row>
    <row r="161" spans="2:5">
      <c r="B161"/>
      <c r="C161"/>
      <c r="D161"/>
      <c r="E161"/>
    </row>
    <row r="162" spans="2:5">
      <c r="B162"/>
      <c r="C162"/>
      <c r="D162"/>
      <c r="E162"/>
    </row>
    <row r="163" spans="2:5">
      <c r="B163"/>
      <c r="C163"/>
      <c r="D163"/>
      <c r="E163"/>
    </row>
    <row r="164" spans="2:5">
      <c r="B164"/>
      <c r="C164"/>
      <c r="D164"/>
      <c r="E164"/>
    </row>
    <row r="165" spans="2:5">
      <c r="B165"/>
      <c r="C165"/>
      <c r="D165"/>
      <c r="E165"/>
    </row>
    <row r="166" spans="2:5">
      <c r="B166"/>
      <c r="C166"/>
      <c r="D166"/>
      <c r="E166"/>
    </row>
    <row r="167" spans="2:5">
      <c r="B167"/>
      <c r="C167"/>
      <c r="D167"/>
      <c r="E167"/>
    </row>
    <row r="168" spans="2:5">
      <c r="B168"/>
      <c r="C168"/>
      <c r="D168"/>
      <c r="E168"/>
    </row>
    <row r="169" spans="2:5">
      <c r="B169"/>
      <c r="C169"/>
      <c r="D169"/>
      <c r="E169"/>
    </row>
    <row r="170" spans="2:5">
      <c r="B170"/>
      <c r="C170"/>
      <c r="D170"/>
      <c r="E170"/>
    </row>
    <row r="171" spans="2:5">
      <c r="B171"/>
      <c r="C171"/>
      <c r="D171"/>
      <c r="E171"/>
    </row>
    <row r="172" spans="2:5">
      <c r="B172"/>
      <c r="C172"/>
      <c r="D172"/>
      <c r="E172"/>
    </row>
    <row r="173" spans="2:5">
      <c r="B173"/>
      <c r="C173"/>
      <c r="D173"/>
      <c r="E173"/>
    </row>
    <row r="174" spans="2:5">
      <c r="B174"/>
      <c r="C174"/>
      <c r="D174"/>
      <c r="E174"/>
    </row>
    <row r="175" spans="2:5">
      <c r="B175"/>
      <c r="C175"/>
      <c r="D175"/>
      <c r="E175"/>
    </row>
    <row r="176" spans="2:5">
      <c r="B176"/>
      <c r="C176"/>
      <c r="D176"/>
      <c r="E176"/>
    </row>
    <row r="177" spans="2:5">
      <c r="B177"/>
      <c r="C177"/>
      <c r="D177"/>
      <c r="E177"/>
    </row>
    <row r="178" spans="2:5">
      <c r="B178"/>
      <c r="C178"/>
      <c r="D178"/>
      <c r="E178"/>
    </row>
    <row r="179" spans="2:5">
      <c r="B179"/>
      <c r="C179"/>
      <c r="D179"/>
      <c r="E179"/>
    </row>
    <row r="180" spans="2:5">
      <c r="B180"/>
      <c r="C180"/>
      <c r="D180"/>
      <c r="E180"/>
    </row>
    <row r="181" spans="2:5">
      <c r="B181"/>
      <c r="C181"/>
      <c r="D181"/>
      <c r="E181"/>
    </row>
    <row r="182" spans="2:5">
      <c r="B182"/>
      <c r="C182"/>
      <c r="D182"/>
      <c r="E182"/>
    </row>
    <row r="183" spans="2:5">
      <c r="B183"/>
      <c r="C183"/>
      <c r="D183"/>
      <c r="E183"/>
    </row>
    <row r="184" spans="2:5">
      <c r="B184"/>
      <c r="C184"/>
      <c r="D184"/>
      <c r="E184"/>
    </row>
    <row r="185" spans="2:5">
      <c r="B185"/>
      <c r="C185"/>
      <c r="D185"/>
      <c r="E185"/>
    </row>
    <row r="186" spans="2:5">
      <c r="B186"/>
      <c r="C186"/>
      <c r="D186"/>
      <c r="E186"/>
    </row>
    <row r="187" spans="2:5">
      <c r="B187"/>
      <c r="C187"/>
      <c r="D187"/>
      <c r="E187"/>
    </row>
    <row r="188" spans="2:5">
      <c r="B188"/>
      <c r="C188"/>
      <c r="D188"/>
      <c r="E188"/>
    </row>
    <row r="189" spans="2:5">
      <c r="B189"/>
      <c r="C189"/>
      <c r="D189"/>
      <c r="E189"/>
    </row>
    <row r="190" spans="2:5">
      <c r="B190"/>
      <c r="C190"/>
      <c r="D190"/>
      <c r="E190"/>
    </row>
    <row r="191" spans="2:5">
      <c r="B191"/>
      <c r="C191"/>
      <c r="D191"/>
      <c r="E191"/>
    </row>
    <row r="192" spans="2:5">
      <c r="B192"/>
      <c r="C192"/>
      <c r="D192"/>
      <c r="E192"/>
    </row>
    <row r="193" spans="2:5">
      <c r="B193"/>
      <c r="C193"/>
      <c r="D193"/>
      <c r="E193"/>
    </row>
    <row r="194" spans="2:5">
      <c r="B194"/>
      <c r="C194"/>
      <c r="D194"/>
      <c r="E194"/>
    </row>
    <row r="195" spans="2:5">
      <c r="B195"/>
      <c r="C195"/>
      <c r="D195"/>
      <c r="E195"/>
    </row>
    <row r="196" spans="2:5">
      <c r="B196"/>
      <c r="C196"/>
      <c r="D196"/>
      <c r="E196"/>
    </row>
    <row r="197" spans="2:5">
      <c r="B197"/>
      <c r="C197"/>
      <c r="D197"/>
      <c r="E197"/>
    </row>
    <row r="198" spans="2:5">
      <c r="B198"/>
      <c r="C198"/>
      <c r="D198"/>
      <c r="E198"/>
    </row>
    <row r="199" spans="2:5">
      <c r="B199"/>
      <c r="C199"/>
      <c r="D199"/>
      <c r="E199"/>
    </row>
    <row r="200" spans="2:5">
      <c r="B200"/>
      <c r="C200"/>
      <c r="D200"/>
      <c r="E200"/>
    </row>
    <row r="201" spans="2:5">
      <c r="B201"/>
      <c r="C201"/>
      <c r="D201"/>
      <c r="E201"/>
    </row>
    <row r="202" spans="2:5">
      <c r="B202"/>
      <c r="C202"/>
      <c r="D202"/>
      <c r="E202"/>
    </row>
    <row r="203" spans="2:5">
      <c r="B203"/>
      <c r="C203"/>
      <c r="D203"/>
      <c r="E203"/>
    </row>
    <row r="204" spans="2:5">
      <c r="B204"/>
      <c r="C204"/>
      <c r="D204"/>
      <c r="E204"/>
    </row>
    <row r="205" spans="2:5">
      <c r="B205"/>
      <c r="C205"/>
      <c r="D205"/>
      <c r="E205"/>
    </row>
    <row r="206" spans="2:5">
      <c r="B206"/>
      <c r="C206"/>
      <c r="D206"/>
      <c r="E206"/>
    </row>
    <row r="207" spans="2:5">
      <c r="B207"/>
      <c r="C207"/>
      <c r="D207"/>
      <c r="E207"/>
    </row>
    <row r="208" spans="2:5">
      <c r="B208"/>
      <c r="C208"/>
      <c r="D208"/>
      <c r="E208"/>
    </row>
    <row r="209" spans="2:5">
      <c r="B209"/>
      <c r="C209"/>
      <c r="D209"/>
      <c r="E209"/>
    </row>
  </sheetData>
  <mergeCells count="1">
    <mergeCell ref="D3:I4"/>
  </mergeCells>
  <phoneticPr fontId="2" type="noConversion"/>
  <pageMargins left="0.39370078740157483" right="0.39370078740157483" top="0.78740157480314965" bottom="0.78740157480314965" header="0.51181102362204722" footer="0.51181102362204722"/>
  <pageSetup paperSize="9" scale="69" fitToHeight="0" orientation="portrait" horizontalDpi="1200" verticalDpi="1200" r:id="rId1"/>
  <headerFooter alignWithMargins="0">
    <oddFooter>&amp;CSeite &amp;P von &amp;N</oddFooter>
  </headerFooter>
  <rowBreaks count="1" manualBreakCount="1">
    <brk id="45" max="10" man="1"/>
  </rowBreaks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46"/>
  <sheetViews>
    <sheetView view="pageBreakPreview" zoomScale="130" zoomScaleNormal="100" zoomScaleSheetLayoutView="130" workbookViewId="0">
      <selection activeCell="L27" sqref="L27"/>
    </sheetView>
  </sheetViews>
  <sheetFormatPr baseColWidth="10" defaultRowHeight="12.75"/>
  <cols>
    <col min="1" max="1" width="39.85546875" style="29" customWidth="1"/>
    <col min="2" max="2" width="17.5703125" style="1" customWidth="1"/>
    <col min="3" max="3" width="15.7109375" style="1" customWidth="1"/>
    <col min="4" max="4" width="10.28515625" style="5" customWidth="1"/>
    <col min="5" max="5" width="15.140625" style="1" customWidth="1"/>
    <col min="6" max="6" width="6.7109375" style="1" customWidth="1"/>
    <col min="7" max="7" width="12.85546875" style="5" customWidth="1"/>
    <col min="8" max="8" width="6.140625" style="5" customWidth="1"/>
    <col min="9" max="9" width="6.28515625" style="5" customWidth="1"/>
    <col min="11" max="11" width="42.85546875" customWidth="1"/>
  </cols>
  <sheetData>
    <row r="1" spans="1:11" ht="15.75">
      <c r="K1" s="19" t="s">
        <v>47</v>
      </c>
    </row>
    <row r="2" spans="1:11">
      <c r="B2" s="2" t="s">
        <v>3</v>
      </c>
      <c r="C2" s="2"/>
      <c r="D2" s="120" t="s">
        <v>439</v>
      </c>
      <c r="G2" s="9"/>
      <c r="J2" s="5"/>
    </row>
    <row r="3" spans="1:11">
      <c r="B3" s="71" t="s">
        <v>1685</v>
      </c>
      <c r="C3" s="71"/>
      <c r="D3" s="392" t="s">
        <v>445</v>
      </c>
      <c r="E3" s="392"/>
      <c r="F3" s="392"/>
      <c r="G3" s="392"/>
      <c r="H3" s="392"/>
      <c r="I3" s="392"/>
      <c r="J3" s="5"/>
    </row>
    <row r="4" spans="1:11">
      <c r="B4" s="278" t="s">
        <v>1814</v>
      </c>
      <c r="C4" s="7"/>
      <c r="D4" s="392"/>
      <c r="E4" s="392"/>
      <c r="F4" s="392"/>
      <c r="G4" s="392"/>
      <c r="H4" s="392"/>
      <c r="I4" s="392"/>
      <c r="J4" s="5"/>
    </row>
    <row r="5" spans="1:11" ht="13.5" thickBot="1">
      <c r="J5" s="3" t="s">
        <v>14</v>
      </c>
      <c r="K5" s="318">
        <v>46082</v>
      </c>
    </row>
    <row r="6" spans="1:11" s="4" customFormat="1" ht="22.5">
      <c r="A6" s="73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85" t="s">
        <v>7</v>
      </c>
      <c r="K6" s="125" t="s">
        <v>0</v>
      </c>
    </row>
    <row r="7" spans="1:11">
      <c r="A7" s="100" t="s">
        <v>200</v>
      </c>
      <c r="B7" s="11"/>
      <c r="C7" s="11"/>
      <c r="D7" s="6" t="s">
        <v>145</v>
      </c>
      <c r="E7" s="11">
        <v>0</v>
      </c>
      <c r="F7" s="11">
        <v>0.05</v>
      </c>
      <c r="G7" s="6">
        <v>7</v>
      </c>
      <c r="H7" s="11"/>
      <c r="I7" s="11"/>
      <c r="J7" s="95"/>
      <c r="K7" s="6"/>
    </row>
    <row r="8" spans="1:11">
      <c r="A8" s="72" t="s">
        <v>1678</v>
      </c>
      <c r="B8" s="267"/>
      <c r="C8" s="267"/>
      <c r="D8" s="267" t="s">
        <v>1677</v>
      </c>
      <c r="E8" s="268">
        <v>0</v>
      </c>
      <c r="F8" s="268">
        <v>0.05</v>
      </c>
      <c r="G8" s="264">
        <v>6</v>
      </c>
      <c r="H8" s="264">
        <v>2</v>
      </c>
      <c r="I8" s="6" t="s">
        <v>81</v>
      </c>
      <c r="J8" s="265"/>
      <c r="K8" s="6" t="s">
        <v>2138</v>
      </c>
    </row>
    <row r="9" spans="1:11">
      <c r="A9" s="266" t="s">
        <v>1673</v>
      </c>
      <c r="B9" s="267" t="s">
        <v>1679</v>
      </c>
      <c r="C9" s="267"/>
      <c r="D9" s="267" t="s">
        <v>149</v>
      </c>
      <c r="E9" s="11">
        <v>0</v>
      </c>
      <c r="F9" s="268">
        <v>0.09</v>
      </c>
      <c r="G9" s="264">
        <v>7</v>
      </c>
      <c r="H9" s="264"/>
      <c r="I9" s="264"/>
      <c r="J9" s="265"/>
      <c r="K9" s="264"/>
    </row>
    <row r="10" spans="1:11">
      <c r="A10" s="266" t="s">
        <v>1674</v>
      </c>
      <c r="B10" s="267"/>
      <c r="C10" s="267"/>
      <c r="D10" s="267" t="s">
        <v>146</v>
      </c>
      <c r="E10" s="11">
        <v>0</v>
      </c>
      <c r="F10" s="268">
        <v>0.05</v>
      </c>
      <c r="G10" s="264">
        <v>7</v>
      </c>
      <c r="H10" s="6" t="s">
        <v>1748</v>
      </c>
      <c r="I10" s="264" t="s">
        <v>81</v>
      </c>
      <c r="J10" s="265"/>
      <c r="K10" s="264"/>
    </row>
    <row r="11" spans="1:11">
      <c r="A11" s="80" t="s">
        <v>842</v>
      </c>
      <c r="B11" s="10"/>
      <c r="C11" s="17"/>
      <c r="D11" s="6" t="s">
        <v>145</v>
      </c>
      <c r="E11" s="11">
        <v>0</v>
      </c>
      <c r="F11" s="11">
        <v>0.05</v>
      </c>
      <c r="G11" s="6">
        <v>7</v>
      </c>
      <c r="H11" s="10"/>
      <c r="I11" s="10"/>
      <c r="J11" s="83"/>
      <c r="K11" s="68"/>
    </row>
    <row r="12" spans="1:11">
      <c r="A12" s="116" t="s">
        <v>316</v>
      </c>
      <c r="B12" s="117"/>
      <c r="C12" s="117"/>
      <c r="D12" s="117" t="s">
        <v>187</v>
      </c>
      <c r="E12" s="118">
        <v>0</v>
      </c>
      <c r="F12" s="118">
        <v>0</v>
      </c>
      <c r="G12" s="182" t="s">
        <v>1209</v>
      </c>
      <c r="H12" s="118"/>
      <c r="I12" s="118"/>
      <c r="J12" s="119"/>
      <c r="K12" s="118"/>
    </row>
    <row r="13" spans="1:11" ht="33.75">
      <c r="A13" s="330" t="s">
        <v>323</v>
      </c>
      <c r="B13" s="117" t="s">
        <v>1833</v>
      </c>
      <c r="C13" s="117"/>
      <c r="D13" s="331" t="s">
        <v>149</v>
      </c>
      <c r="E13" s="332">
        <v>0</v>
      </c>
      <c r="F13" s="332">
        <v>0.09</v>
      </c>
      <c r="G13" s="197">
        <v>7</v>
      </c>
      <c r="H13" s="118"/>
      <c r="I13" s="118"/>
      <c r="J13" s="119"/>
      <c r="K13" s="118"/>
    </row>
    <row r="14" spans="1:11">
      <c r="A14" s="116" t="s">
        <v>1749</v>
      </c>
      <c r="B14" s="117"/>
      <c r="C14" s="117"/>
      <c r="D14" s="117" t="s">
        <v>146</v>
      </c>
      <c r="E14" s="92">
        <v>0</v>
      </c>
      <c r="F14" s="92">
        <v>0.09</v>
      </c>
      <c r="G14" s="182">
        <v>7</v>
      </c>
      <c r="H14" s="118">
        <v>2</v>
      </c>
      <c r="I14" s="118" t="s">
        <v>1750</v>
      </c>
      <c r="J14" s="119"/>
      <c r="K14" s="118"/>
    </row>
    <row r="15" spans="1:11">
      <c r="A15" s="113" t="s">
        <v>1668</v>
      </c>
      <c r="B15" s="11"/>
      <c r="C15" s="11"/>
      <c r="D15" s="6" t="s">
        <v>187</v>
      </c>
      <c r="E15" s="11">
        <v>0</v>
      </c>
      <c r="F15" s="11">
        <v>0</v>
      </c>
      <c r="G15" s="182" t="s">
        <v>1209</v>
      </c>
      <c r="H15" s="11"/>
      <c r="I15" s="11"/>
      <c r="J15" s="95"/>
      <c r="K15" s="6"/>
    </row>
    <row r="16" spans="1:11">
      <c r="A16" s="113" t="s">
        <v>1669</v>
      </c>
      <c r="B16" s="6" t="s">
        <v>1667</v>
      </c>
      <c r="C16" s="11"/>
      <c r="D16" s="6" t="s">
        <v>149</v>
      </c>
      <c r="E16" s="12">
        <v>0</v>
      </c>
      <c r="F16" s="12">
        <v>0.09</v>
      </c>
      <c r="G16" s="6">
        <v>7</v>
      </c>
      <c r="H16" s="11"/>
      <c r="I16" s="11"/>
      <c r="J16" s="95"/>
      <c r="K16" s="6"/>
    </row>
    <row r="17" spans="1:11">
      <c r="A17" s="113" t="s">
        <v>1752</v>
      </c>
      <c r="B17" s="17"/>
      <c r="C17" s="17"/>
      <c r="D17" s="17" t="s">
        <v>146</v>
      </c>
      <c r="E17" s="92">
        <v>0</v>
      </c>
      <c r="F17" s="92">
        <v>0.09</v>
      </c>
      <c r="G17" s="182">
        <v>7</v>
      </c>
      <c r="H17" s="6">
        <v>2</v>
      </c>
      <c r="I17" s="6" t="s">
        <v>1750</v>
      </c>
      <c r="J17" s="101"/>
      <c r="K17" s="6"/>
    </row>
    <row r="18" spans="1:11">
      <c r="A18" s="113" t="s">
        <v>1421</v>
      </c>
      <c r="B18" s="11"/>
      <c r="C18" s="11"/>
      <c r="D18" s="6" t="s">
        <v>187</v>
      </c>
      <c r="E18" s="12">
        <v>0</v>
      </c>
      <c r="F18" s="12">
        <v>0</v>
      </c>
      <c r="G18" s="182" t="s">
        <v>1209</v>
      </c>
      <c r="H18" s="11"/>
      <c r="I18" s="11"/>
      <c r="J18" s="95"/>
      <c r="K18" s="6"/>
    </row>
    <row r="19" spans="1:11">
      <c r="A19" s="113" t="s">
        <v>1420</v>
      </c>
      <c r="B19" s="17" t="s">
        <v>1834</v>
      </c>
      <c r="C19" s="16"/>
      <c r="D19" s="17" t="s">
        <v>149</v>
      </c>
      <c r="E19" s="12">
        <v>0</v>
      </c>
      <c r="F19" s="12">
        <v>0.05</v>
      </c>
      <c r="G19" s="6">
        <v>7</v>
      </c>
      <c r="H19" s="11"/>
      <c r="I19" s="11"/>
      <c r="J19" s="95"/>
      <c r="K19" s="6"/>
    </row>
    <row r="20" spans="1:11">
      <c r="A20" s="116" t="s">
        <v>317</v>
      </c>
      <c r="B20" s="117"/>
      <c r="C20" s="117"/>
      <c r="D20" s="117" t="s">
        <v>187</v>
      </c>
      <c r="E20" s="118">
        <v>0</v>
      </c>
      <c r="F20" s="118">
        <v>0</v>
      </c>
      <c r="G20" s="182" t="s">
        <v>1209</v>
      </c>
      <c r="H20" s="118"/>
      <c r="I20" s="118"/>
      <c r="J20" s="119"/>
      <c r="K20" s="118"/>
    </row>
    <row r="21" spans="1:11">
      <c r="A21" s="116" t="s">
        <v>324</v>
      </c>
      <c r="B21" s="117" t="s">
        <v>1835</v>
      </c>
      <c r="C21" s="117"/>
      <c r="D21" s="117" t="s">
        <v>149</v>
      </c>
      <c r="E21" s="118">
        <v>0</v>
      </c>
      <c r="F21" s="118">
        <v>0.09</v>
      </c>
      <c r="G21" s="6">
        <v>7</v>
      </c>
      <c r="H21" s="118"/>
      <c r="I21" s="118"/>
      <c r="J21" s="119"/>
      <c r="K21" s="118"/>
    </row>
    <row r="22" spans="1:11">
      <c r="A22" s="72" t="s">
        <v>885</v>
      </c>
      <c r="B22" s="11"/>
      <c r="C22" s="11"/>
      <c r="D22" s="6" t="s">
        <v>145</v>
      </c>
      <c r="E22" s="11">
        <v>0</v>
      </c>
      <c r="F22" s="11">
        <v>0.09</v>
      </c>
      <c r="G22" s="6">
        <v>7</v>
      </c>
      <c r="H22" s="11"/>
      <c r="I22" s="11"/>
      <c r="J22" s="95"/>
      <c r="K22" s="6"/>
    </row>
    <row r="23" spans="1:11">
      <c r="A23" s="72" t="s">
        <v>1680</v>
      </c>
      <c r="B23" s="267"/>
      <c r="C23" s="267"/>
      <c r="D23" s="267" t="s">
        <v>146</v>
      </c>
      <c r="E23" s="268">
        <v>0</v>
      </c>
      <c r="F23" s="268">
        <v>0</v>
      </c>
      <c r="G23" s="264">
        <v>7</v>
      </c>
      <c r="H23" s="264">
        <v>3.5</v>
      </c>
      <c r="I23" s="264" t="s">
        <v>81</v>
      </c>
      <c r="J23" s="265"/>
      <c r="K23" s="264"/>
    </row>
    <row r="24" spans="1:11">
      <c r="A24" s="72" t="s">
        <v>884</v>
      </c>
      <c r="B24" s="11"/>
      <c r="C24" s="11"/>
      <c r="D24" s="6" t="s">
        <v>145</v>
      </c>
      <c r="E24" s="6">
        <v>3</v>
      </c>
      <c r="F24" s="11">
        <v>0.09</v>
      </c>
      <c r="G24" s="6">
        <v>7</v>
      </c>
      <c r="H24" s="11"/>
      <c r="I24" s="11"/>
      <c r="J24" s="95"/>
      <c r="K24" s="6"/>
    </row>
    <row r="25" spans="1:11">
      <c r="A25" s="72" t="s">
        <v>883</v>
      </c>
      <c r="B25" s="11"/>
      <c r="C25" s="11"/>
      <c r="D25" s="6" t="s">
        <v>145</v>
      </c>
      <c r="E25" s="11">
        <v>0</v>
      </c>
      <c r="F25" s="11">
        <v>0.15</v>
      </c>
      <c r="G25" s="6">
        <v>7</v>
      </c>
      <c r="H25" s="11"/>
      <c r="I25" s="11"/>
      <c r="J25" s="95"/>
      <c r="K25" s="6"/>
    </row>
    <row r="26" spans="1:11">
      <c r="A26" s="154" t="s">
        <v>879</v>
      </c>
      <c r="B26" s="155"/>
      <c r="C26" s="155"/>
      <c r="D26" s="155" t="s">
        <v>145</v>
      </c>
      <c r="E26" s="156" t="s">
        <v>880</v>
      </c>
      <c r="F26" s="156">
        <v>0.05</v>
      </c>
      <c r="G26" s="6">
        <v>7</v>
      </c>
      <c r="H26" s="142"/>
      <c r="I26" s="142"/>
      <c r="J26" s="143"/>
      <c r="K26" s="142"/>
    </row>
    <row r="27" spans="1:11">
      <c r="A27" s="100" t="s">
        <v>201</v>
      </c>
      <c r="B27" s="11"/>
      <c r="C27" s="11"/>
      <c r="D27" s="6" t="s">
        <v>146</v>
      </c>
      <c r="E27" s="11">
        <v>0</v>
      </c>
      <c r="F27" s="11">
        <v>0.05</v>
      </c>
      <c r="G27" s="6">
        <v>7</v>
      </c>
      <c r="H27" s="11">
        <v>5</v>
      </c>
      <c r="I27" s="11" t="s">
        <v>81</v>
      </c>
      <c r="J27" s="95"/>
      <c r="K27" s="6"/>
    </row>
    <row r="28" spans="1:11">
      <c r="A28" s="94" t="s">
        <v>318</v>
      </c>
      <c r="B28" s="11"/>
      <c r="C28" s="11"/>
      <c r="D28" s="6" t="s">
        <v>187</v>
      </c>
      <c r="E28" s="11">
        <v>0</v>
      </c>
      <c r="F28" s="11">
        <v>0</v>
      </c>
      <c r="G28" s="182" t="s">
        <v>1209</v>
      </c>
      <c r="H28" s="11"/>
      <c r="I28" s="11"/>
      <c r="J28" s="95"/>
      <c r="K28" s="6"/>
    </row>
    <row r="29" spans="1:11">
      <c r="A29" s="94" t="s">
        <v>319</v>
      </c>
      <c r="B29" s="11" t="s">
        <v>30</v>
      </c>
      <c r="C29" s="11"/>
      <c r="D29" s="6" t="s">
        <v>149</v>
      </c>
      <c r="E29" s="12">
        <v>0</v>
      </c>
      <c r="F29" s="12">
        <v>0.09</v>
      </c>
      <c r="G29" s="6">
        <v>7</v>
      </c>
      <c r="H29" s="11"/>
      <c r="I29" s="11"/>
      <c r="J29" s="95"/>
      <c r="K29" s="6"/>
    </row>
    <row r="30" spans="1:11">
      <c r="A30" s="113" t="s">
        <v>1751</v>
      </c>
      <c r="B30" s="17"/>
      <c r="C30" s="17"/>
      <c r="D30" s="17" t="s">
        <v>146</v>
      </c>
      <c r="E30" s="92">
        <v>0</v>
      </c>
      <c r="F30" s="92">
        <v>0.09</v>
      </c>
      <c r="G30" s="6">
        <v>7</v>
      </c>
      <c r="H30" s="6">
        <v>2</v>
      </c>
      <c r="I30" s="6" t="s">
        <v>1750</v>
      </c>
      <c r="J30" s="101"/>
      <c r="K30" s="6"/>
    </row>
    <row r="31" spans="1:11">
      <c r="A31" s="154" t="s">
        <v>910</v>
      </c>
      <c r="B31" s="155"/>
      <c r="C31" s="155"/>
      <c r="D31" s="6" t="s">
        <v>145</v>
      </c>
      <c r="E31" s="11">
        <v>0</v>
      </c>
      <c r="F31" s="11">
        <v>0.05</v>
      </c>
      <c r="G31" s="6">
        <v>7</v>
      </c>
      <c r="H31" s="142"/>
      <c r="I31" s="142"/>
      <c r="J31" s="143"/>
      <c r="K31" s="142"/>
    </row>
    <row r="32" spans="1:11">
      <c r="A32" s="94" t="s">
        <v>320</v>
      </c>
      <c r="B32" s="11" t="s">
        <v>31</v>
      </c>
      <c r="C32" s="11"/>
      <c r="D32" s="6" t="s">
        <v>149</v>
      </c>
      <c r="E32" s="12">
        <v>0</v>
      </c>
      <c r="F32" s="12">
        <v>0.09</v>
      </c>
      <c r="G32" s="6">
        <v>7</v>
      </c>
      <c r="H32" s="11"/>
      <c r="I32" s="11"/>
      <c r="J32" s="95"/>
      <c r="K32" s="6"/>
    </row>
    <row r="33" spans="1:11">
      <c r="A33" s="113" t="s">
        <v>321</v>
      </c>
      <c r="B33" s="11" t="s">
        <v>32</v>
      </c>
      <c r="C33" s="11"/>
      <c r="D33" s="6" t="s">
        <v>149</v>
      </c>
      <c r="E33" s="12">
        <v>0</v>
      </c>
      <c r="F33" s="12">
        <v>0.09</v>
      </c>
      <c r="G33" s="6">
        <v>7</v>
      </c>
      <c r="H33" s="11"/>
      <c r="I33" s="11"/>
      <c r="J33" s="95"/>
      <c r="K33" s="6"/>
    </row>
    <row r="34" spans="1:11">
      <c r="A34" s="113" t="s">
        <v>1671</v>
      </c>
      <c r="B34" s="155"/>
      <c r="C34" s="155"/>
      <c r="D34" s="155" t="s">
        <v>187</v>
      </c>
      <c r="E34" s="156">
        <v>0</v>
      </c>
      <c r="F34" s="156">
        <v>0</v>
      </c>
      <c r="G34" s="182" t="s">
        <v>1209</v>
      </c>
      <c r="H34" s="142"/>
      <c r="I34" s="142"/>
      <c r="J34" s="143"/>
      <c r="K34" s="142"/>
    </row>
    <row r="35" spans="1:11">
      <c r="A35" s="113" t="s">
        <v>1670</v>
      </c>
      <c r="B35" s="11" t="s">
        <v>33</v>
      </c>
      <c r="C35" s="11"/>
      <c r="D35" s="6" t="s">
        <v>149</v>
      </c>
      <c r="E35" s="12">
        <v>0</v>
      </c>
      <c r="F35" s="12">
        <v>0.09</v>
      </c>
      <c r="G35" s="6">
        <v>7</v>
      </c>
      <c r="H35" s="11"/>
      <c r="I35" s="11"/>
      <c r="J35" s="95"/>
      <c r="K35" s="6"/>
    </row>
    <row r="36" spans="1:11">
      <c r="A36" s="78" t="s">
        <v>268</v>
      </c>
      <c r="B36" s="66"/>
      <c r="C36" s="66"/>
      <c r="D36" s="25" t="s">
        <v>145</v>
      </c>
      <c r="E36" s="11">
        <v>0</v>
      </c>
      <c r="F36" s="66">
        <v>0.05</v>
      </c>
      <c r="G36" s="6">
        <v>7</v>
      </c>
      <c r="H36" s="66"/>
      <c r="I36" s="66"/>
      <c r="J36" s="98"/>
      <c r="K36" s="25"/>
    </row>
    <row r="37" spans="1:11">
      <c r="A37" s="78" t="s">
        <v>1675</v>
      </c>
      <c r="B37" s="17" t="s">
        <v>1836</v>
      </c>
      <c r="C37" s="267"/>
      <c r="D37" s="267" t="s">
        <v>149</v>
      </c>
      <c r="E37" s="268">
        <v>0</v>
      </c>
      <c r="F37" s="268">
        <v>0.3</v>
      </c>
      <c r="G37" s="264">
        <v>7</v>
      </c>
      <c r="H37" s="264"/>
      <c r="I37" s="264"/>
      <c r="J37" s="265"/>
      <c r="K37" s="264"/>
    </row>
    <row r="38" spans="1:11">
      <c r="A38" s="78" t="s">
        <v>1676</v>
      </c>
      <c r="B38" s="267"/>
      <c r="C38" s="267"/>
      <c r="D38" s="267" t="s">
        <v>146</v>
      </c>
      <c r="E38" s="268">
        <v>0</v>
      </c>
      <c r="F38" s="268">
        <v>0.05</v>
      </c>
      <c r="G38" s="264">
        <v>7</v>
      </c>
      <c r="H38" s="264">
        <v>2</v>
      </c>
      <c r="I38" s="264" t="s">
        <v>81</v>
      </c>
      <c r="J38" s="265"/>
      <c r="K38" s="264"/>
    </row>
    <row r="39" spans="1:11">
      <c r="A39" s="241" t="s">
        <v>1819</v>
      </c>
      <c r="B39" s="17" t="s">
        <v>1837</v>
      </c>
      <c r="C39" s="267"/>
      <c r="D39" s="267" t="s">
        <v>149</v>
      </c>
      <c r="E39" s="268">
        <v>0</v>
      </c>
      <c r="F39" s="268">
        <v>0.09</v>
      </c>
      <c r="G39" s="264">
        <v>5</v>
      </c>
      <c r="H39" s="264"/>
      <c r="I39" s="264"/>
      <c r="J39" s="265"/>
      <c r="K39" s="264" t="s">
        <v>1769</v>
      </c>
    </row>
    <row r="40" spans="1:11">
      <c r="A40" s="153" t="s">
        <v>395</v>
      </c>
      <c r="B40" s="66"/>
      <c r="C40" s="66"/>
      <c r="D40" s="25" t="s">
        <v>187</v>
      </c>
      <c r="E40" s="91">
        <v>0</v>
      </c>
      <c r="F40" s="91">
        <v>0</v>
      </c>
      <c r="G40" s="182" t="s">
        <v>1209</v>
      </c>
      <c r="H40" s="66"/>
      <c r="I40" s="66"/>
      <c r="J40" s="98"/>
      <c r="K40" s="25"/>
    </row>
    <row r="41" spans="1:11">
      <c r="A41" s="152" t="s">
        <v>322</v>
      </c>
      <c r="B41" s="66" t="s">
        <v>34</v>
      </c>
      <c r="C41" s="66"/>
      <c r="D41" s="25" t="s">
        <v>149</v>
      </c>
      <c r="E41" s="91">
        <v>0</v>
      </c>
      <c r="F41" s="91">
        <v>0.09</v>
      </c>
      <c r="G41" s="6">
        <v>7</v>
      </c>
      <c r="H41" s="66"/>
      <c r="I41" s="66"/>
      <c r="J41" s="98"/>
      <c r="K41" s="25"/>
    </row>
    <row r="42" spans="1:11">
      <c r="A42" s="102" t="s">
        <v>202</v>
      </c>
      <c r="B42" s="66"/>
      <c r="C42" s="66"/>
      <c r="D42" s="25" t="s">
        <v>145</v>
      </c>
      <c r="E42" s="149" t="s">
        <v>881</v>
      </c>
      <c r="F42" s="66">
        <v>0.05</v>
      </c>
      <c r="G42" s="6">
        <v>7</v>
      </c>
      <c r="H42" s="66"/>
      <c r="I42" s="66"/>
      <c r="J42" s="98"/>
      <c r="K42" s="25"/>
    </row>
    <row r="43" spans="1:11">
      <c r="A43" s="144" t="s">
        <v>882</v>
      </c>
      <c r="B43" s="145"/>
      <c r="C43" s="145"/>
      <c r="D43" s="145" t="s">
        <v>145</v>
      </c>
      <c r="E43" s="149">
        <v>1</v>
      </c>
      <c r="F43" s="149">
        <v>0.05</v>
      </c>
      <c r="G43" s="6">
        <v>7</v>
      </c>
      <c r="H43" s="146"/>
      <c r="I43" s="146"/>
      <c r="J43" s="147"/>
      <c r="K43" s="146"/>
    </row>
    <row r="44" spans="1:11">
      <c r="A44" s="154" t="s">
        <v>886</v>
      </c>
      <c r="B44" s="155"/>
      <c r="C44" s="155"/>
      <c r="D44" s="6" t="s">
        <v>187</v>
      </c>
      <c r="E44" s="11">
        <v>0</v>
      </c>
      <c r="F44" s="11">
        <v>0.05</v>
      </c>
      <c r="G44" s="182">
        <v>7</v>
      </c>
      <c r="H44" s="142"/>
      <c r="I44" s="142"/>
      <c r="J44" s="143"/>
      <c r="K44" s="142"/>
    </row>
    <row r="45" spans="1:11">
      <c r="A45" s="154" t="s">
        <v>887</v>
      </c>
      <c r="B45" s="17" t="s">
        <v>1870</v>
      </c>
      <c r="C45" s="155"/>
      <c r="D45" s="6" t="s">
        <v>149</v>
      </c>
      <c r="E45" s="11">
        <v>0</v>
      </c>
      <c r="F45" s="11">
        <v>0</v>
      </c>
      <c r="G45" s="182" t="s">
        <v>1209</v>
      </c>
      <c r="H45" s="142"/>
      <c r="I45" s="142"/>
      <c r="J45" s="143"/>
      <c r="K45" s="142"/>
    </row>
    <row r="46" spans="1:11">
      <c r="A46" s="154" t="s">
        <v>854</v>
      </c>
      <c r="B46" s="155"/>
      <c r="C46" s="155"/>
      <c r="D46" s="6" t="s">
        <v>145</v>
      </c>
      <c r="E46" s="11">
        <v>0</v>
      </c>
      <c r="F46" s="11">
        <v>0.05</v>
      </c>
      <c r="G46" s="6">
        <v>7</v>
      </c>
      <c r="H46" s="200"/>
      <c r="I46" s="142"/>
      <c r="J46" s="143"/>
      <c r="K46" s="142"/>
    </row>
    <row r="47" spans="1:11">
      <c r="A47" s="261">
        <f>SUBTOTAL(103,Tabelle819[Ebenenname])</f>
        <v>40</v>
      </c>
      <c r="B47" s="262">
        <f>SUBTOTAL(103,Tabelle819[Zellen-
name])</f>
        <v>13</v>
      </c>
      <c r="C47" s="262"/>
      <c r="D47" s="262"/>
      <c r="E47" s="69"/>
      <c r="F47" s="69"/>
      <c r="G47" s="69"/>
      <c r="H47" s="69"/>
      <c r="I47" s="69"/>
      <c r="J47" s="263"/>
      <c r="K47" s="69">
        <f>SUBTOTAL(103,Tabelle819[Bemerkung])</f>
        <v>2</v>
      </c>
    </row>
    <row r="48" spans="1:11">
      <c r="B48"/>
      <c r="C48"/>
      <c r="D48" s="27"/>
      <c r="E48"/>
      <c r="F48"/>
      <c r="G48"/>
      <c r="H48"/>
      <c r="I48"/>
    </row>
    <row r="49" spans="2:9">
      <c r="B49"/>
      <c r="C49"/>
      <c r="D49" s="27"/>
      <c r="E49"/>
      <c r="F49"/>
      <c r="G49"/>
      <c r="H49"/>
      <c r="I49"/>
    </row>
    <row r="50" spans="2:9">
      <c r="B50"/>
      <c r="C50"/>
      <c r="D50" s="27"/>
      <c r="E50"/>
      <c r="F50"/>
      <c r="G50"/>
      <c r="H50"/>
      <c r="I50"/>
    </row>
    <row r="51" spans="2:9">
      <c r="B51"/>
      <c r="C51"/>
      <c r="D51" s="27"/>
      <c r="E51"/>
      <c r="F51"/>
      <c r="G51"/>
      <c r="H51"/>
      <c r="I51"/>
    </row>
    <row r="52" spans="2:9">
      <c r="B52"/>
      <c r="C52"/>
      <c r="D52" s="27"/>
      <c r="E52"/>
      <c r="F52"/>
      <c r="G52"/>
      <c r="H52"/>
      <c r="I52"/>
    </row>
    <row r="53" spans="2:9">
      <c r="B53"/>
      <c r="C53"/>
      <c r="D53" s="27"/>
      <c r="E53"/>
      <c r="F53"/>
      <c r="G53"/>
      <c r="H53"/>
      <c r="I53"/>
    </row>
    <row r="54" spans="2:9">
      <c r="B54"/>
      <c r="C54"/>
      <c r="D54" s="27"/>
      <c r="E54"/>
      <c r="F54"/>
      <c r="G54"/>
      <c r="H54"/>
      <c r="I54"/>
    </row>
    <row r="55" spans="2:9">
      <c r="B55"/>
      <c r="C55"/>
      <c r="D55" s="27"/>
      <c r="E55"/>
      <c r="F55"/>
      <c r="G55"/>
      <c r="H55"/>
      <c r="I55"/>
    </row>
    <row r="56" spans="2:9">
      <c r="B56"/>
      <c r="C56"/>
      <c r="D56" s="27"/>
      <c r="E56"/>
      <c r="F56"/>
      <c r="G56"/>
      <c r="H56"/>
      <c r="I56"/>
    </row>
    <row r="57" spans="2:9">
      <c r="B57"/>
      <c r="C57"/>
      <c r="D57" s="27"/>
      <c r="E57"/>
      <c r="F57"/>
      <c r="G57"/>
      <c r="H57"/>
      <c r="I57"/>
    </row>
    <row r="58" spans="2:9">
      <c r="B58"/>
      <c r="C58"/>
      <c r="D58" s="27"/>
      <c r="E58"/>
      <c r="F58"/>
      <c r="G58"/>
      <c r="H58"/>
      <c r="I58"/>
    </row>
    <row r="59" spans="2:9">
      <c r="B59"/>
      <c r="C59"/>
      <c r="D59" s="27"/>
      <c r="E59"/>
      <c r="F59"/>
      <c r="G59"/>
      <c r="H59"/>
      <c r="I59"/>
    </row>
    <row r="60" spans="2:9">
      <c r="B60"/>
      <c r="C60"/>
      <c r="D60" s="27"/>
      <c r="E60"/>
      <c r="F60"/>
      <c r="G60"/>
      <c r="H60"/>
      <c r="I60"/>
    </row>
    <row r="61" spans="2:9">
      <c r="B61"/>
      <c r="C61"/>
      <c r="D61" s="27"/>
      <c r="E61"/>
      <c r="F61"/>
      <c r="G61"/>
      <c r="H61"/>
      <c r="I61"/>
    </row>
    <row r="62" spans="2:9">
      <c r="B62"/>
      <c r="C62"/>
      <c r="D62" s="27"/>
      <c r="E62"/>
      <c r="F62"/>
      <c r="G62"/>
      <c r="H62"/>
      <c r="I62"/>
    </row>
    <row r="63" spans="2:9">
      <c r="B63"/>
      <c r="C63"/>
      <c r="D63" s="27"/>
      <c r="E63"/>
      <c r="F63"/>
      <c r="G63"/>
      <c r="H63"/>
      <c r="I63"/>
    </row>
    <row r="64" spans="2:9">
      <c r="B64"/>
      <c r="C64"/>
      <c r="D64" s="27"/>
      <c r="E64"/>
      <c r="F64"/>
      <c r="G64"/>
      <c r="H64"/>
      <c r="I64"/>
    </row>
    <row r="65" spans="2:9">
      <c r="B65"/>
      <c r="C65"/>
      <c r="D65" s="27"/>
      <c r="E65"/>
      <c r="F65"/>
      <c r="G65"/>
      <c r="H65"/>
      <c r="I65"/>
    </row>
    <row r="66" spans="2:9">
      <c r="B66"/>
      <c r="C66"/>
      <c r="D66" s="27"/>
      <c r="E66"/>
      <c r="F66"/>
      <c r="G66"/>
      <c r="H66"/>
      <c r="I66"/>
    </row>
    <row r="67" spans="2:9">
      <c r="B67"/>
      <c r="C67"/>
      <c r="D67" s="27"/>
      <c r="E67"/>
      <c r="F67"/>
      <c r="G67"/>
      <c r="H67"/>
      <c r="I67"/>
    </row>
    <row r="68" spans="2:9">
      <c r="B68"/>
      <c r="C68"/>
      <c r="D68" s="27"/>
      <c r="E68"/>
      <c r="F68"/>
      <c r="G68"/>
      <c r="H68"/>
      <c r="I68"/>
    </row>
    <row r="69" spans="2:9">
      <c r="B69"/>
      <c r="C69"/>
      <c r="D69" s="27"/>
      <c r="E69"/>
      <c r="F69"/>
      <c r="G69"/>
      <c r="H69"/>
      <c r="I69"/>
    </row>
    <row r="70" spans="2:9">
      <c r="B70"/>
      <c r="C70"/>
      <c r="D70" s="27"/>
      <c r="E70"/>
      <c r="F70"/>
      <c r="G70"/>
      <c r="H70"/>
      <c r="I70"/>
    </row>
    <row r="71" spans="2:9">
      <c r="B71"/>
      <c r="C71"/>
      <c r="D71" s="27"/>
      <c r="E71"/>
      <c r="F71"/>
      <c r="G71"/>
      <c r="H71"/>
      <c r="I71"/>
    </row>
    <row r="72" spans="2:9">
      <c r="B72"/>
      <c r="C72"/>
      <c r="D72" s="27"/>
      <c r="E72"/>
      <c r="F72"/>
      <c r="G72"/>
      <c r="H72"/>
      <c r="I72"/>
    </row>
    <row r="73" spans="2:9">
      <c r="B73"/>
      <c r="C73"/>
      <c r="D73" s="27"/>
      <c r="E73"/>
      <c r="F73"/>
      <c r="G73"/>
      <c r="H73"/>
      <c r="I73"/>
    </row>
    <row r="74" spans="2:9">
      <c r="B74"/>
      <c r="C74"/>
      <c r="D74" s="27"/>
      <c r="E74"/>
      <c r="F74"/>
      <c r="G74"/>
      <c r="H74"/>
      <c r="I74"/>
    </row>
    <row r="75" spans="2:9">
      <c r="B75"/>
      <c r="C75"/>
      <c r="D75" s="27"/>
      <c r="E75"/>
      <c r="F75"/>
      <c r="G75"/>
      <c r="H75"/>
      <c r="I75"/>
    </row>
    <row r="76" spans="2:9">
      <c r="B76"/>
      <c r="C76"/>
      <c r="D76" s="27"/>
      <c r="E76"/>
      <c r="F76"/>
      <c r="G76"/>
      <c r="H76"/>
      <c r="I76"/>
    </row>
    <row r="77" spans="2:9">
      <c r="B77"/>
      <c r="C77"/>
      <c r="D77" s="27"/>
      <c r="E77"/>
      <c r="F77"/>
      <c r="G77"/>
      <c r="H77"/>
      <c r="I77"/>
    </row>
    <row r="78" spans="2:9">
      <c r="B78"/>
      <c r="C78"/>
      <c r="D78" s="27"/>
      <c r="E78"/>
      <c r="F78"/>
      <c r="G78"/>
      <c r="H78"/>
      <c r="I78"/>
    </row>
    <row r="79" spans="2:9">
      <c r="B79"/>
      <c r="C79"/>
      <c r="D79" s="27"/>
      <c r="E79"/>
      <c r="F79"/>
      <c r="G79"/>
      <c r="H79"/>
      <c r="I79"/>
    </row>
    <row r="80" spans="2:9">
      <c r="B80"/>
      <c r="C80"/>
      <c r="D80" s="27"/>
      <c r="E80"/>
      <c r="F80"/>
      <c r="G80"/>
      <c r="H80"/>
      <c r="I80"/>
    </row>
    <row r="81" spans="2:9">
      <c r="B81"/>
      <c r="C81"/>
      <c r="D81" s="27"/>
      <c r="E81"/>
      <c r="F81"/>
      <c r="G81"/>
      <c r="H81"/>
      <c r="I81"/>
    </row>
    <row r="82" spans="2:9">
      <c r="B82"/>
      <c r="C82"/>
      <c r="D82" s="27"/>
      <c r="E82"/>
      <c r="F82"/>
      <c r="G82"/>
      <c r="H82"/>
      <c r="I82"/>
    </row>
    <row r="83" spans="2:9">
      <c r="B83"/>
      <c r="C83"/>
      <c r="D83" s="27"/>
      <c r="E83"/>
      <c r="F83"/>
      <c r="G83"/>
      <c r="H83"/>
      <c r="I83"/>
    </row>
    <row r="84" spans="2:9">
      <c r="B84"/>
      <c r="C84"/>
      <c r="D84" s="27"/>
      <c r="E84"/>
      <c r="F84"/>
      <c r="G84"/>
      <c r="H84"/>
      <c r="I84"/>
    </row>
    <row r="85" spans="2:9">
      <c r="B85"/>
      <c r="C85"/>
      <c r="D85" s="27"/>
      <c r="E85"/>
      <c r="F85"/>
      <c r="G85"/>
      <c r="H85"/>
      <c r="I85"/>
    </row>
    <row r="86" spans="2:9">
      <c r="B86"/>
      <c r="C86"/>
      <c r="D86" s="27"/>
      <c r="E86"/>
      <c r="F86"/>
      <c r="G86"/>
      <c r="H86"/>
      <c r="I86"/>
    </row>
    <row r="87" spans="2:9">
      <c r="B87"/>
      <c r="C87"/>
      <c r="D87" s="27"/>
      <c r="E87"/>
      <c r="F87"/>
      <c r="G87"/>
      <c r="H87"/>
      <c r="I87"/>
    </row>
    <row r="88" spans="2:9">
      <c r="B88"/>
      <c r="C88"/>
      <c r="D88" s="27"/>
      <c r="E88"/>
      <c r="F88"/>
      <c r="G88"/>
      <c r="H88"/>
      <c r="I88"/>
    </row>
    <row r="89" spans="2:9">
      <c r="B89"/>
      <c r="C89"/>
      <c r="D89" s="27"/>
      <c r="E89"/>
      <c r="F89"/>
      <c r="G89"/>
      <c r="H89"/>
      <c r="I89"/>
    </row>
    <row r="90" spans="2:9">
      <c r="B90"/>
      <c r="C90"/>
      <c r="D90" s="27"/>
      <c r="E90"/>
      <c r="F90"/>
      <c r="G90"/>
      <c r="H90"/>
      <c r="I90"/>
    </row>
    <row r="91" spans="2:9">
      <c r="B91"/>
      <c r="C91"/>
      <c r="D91" s="27"/>
      <c r="E91"/>
      <c r="F91"/>
      <c r="G91"/>
      <c r="H91"/>
      <c r="I91"/>
    </row>
    <row r="92" spans="2:9">
      <c r="B92"/>
      <c r="C92"/>
      <c r="D92" s="27"/>
      <c r="E92"/>
      <c r="F92"/>
      <c r="G92"/>
      <c r="H92"/>
      <c r="I92"/>
    </row>
    <row r="93" spans="2:9">
      <c r="B93"/>
      <c r="C93"/>
      <c r="D93" s="27"/>
      <c r="E93"/>
      <c r="F93"/>
      <c r="G93"/>
      <c r="H93"/>
      <c r="I93"/>
    </row>
    <row r="94" spans="2:9">
      <c r="B94"/>
      <c r="C94"/>
      <c r="D94" s="27"/>
      <c r="E94"/>
      <c r="F94"/>
      <c r="G94"/>
      <c r="H94"/>
      <c r="I94"/>
    </row>
    <row r="95" spans="2:9">
      <c r="B95"/>
      <c r="C95"/>
      <c r="D95" s="27"/>
      <c r="E95"/>
      <c r="F95"/>
      <c r="G95"/>
      <c r="H95"/>
      <c r="I95"/>
    </row>
    <row r="96" spans="2:9">
      <c r="B96"/>
      <c r="C96"/>
      <c r="D96" s="27"/>
      <c r="E96"/>
      <c r="F96"/>
      <c r="G96"/>
      <c r="H96"/>
      <c r="I96"/>
    </row>
    <row r="97" spans="2:9">
      <c r="B97"/>
      <c r="C97"/>
      <c r="D97" s="27"/>
      <c r="E97"/>
      <c r="F97"/>
      <c r="G97"/>
      <c r="H97"/>
      <c r="I97"/>
    </row>
    <row r="98" spans="2:9">
      <c r="B98"/>
      <c r="C98"/>
      <c r="D98" s="27"/>
      <c r="E98"/>
      <c r="F98"/>
      <c r="G98"/>
      <c r="H98"/>
      <c r="I98"/>
    </row>
    <row r="99" spans="2:9">
      <c r="B99"/>
      <c r="C99"/>
      <c r="D99" s="27"/>
      <c r="E99"/>
      <c r="F99"/>
      <c r="G99"/>
      <c r="H99"/>
      <c r="I99"/>
    </row>
    <row r="100" spans="2:9">
      <c r="B100"/>
      <c r="C100"/>
      <c r="D100" s="27"/>
      <c r="E100"/>
      <c r="F100"/>
      <c r="G100"/>
      <c r="H100"/>
      <c r="I100"/>
    </row>
    <row r="101" spans="2:9">
      <c r="B101"/>
      <c r="C101"/>
      <c r="D101" s="27"/>
      <c r="E101"/>
      <c r="F101"/>
      <c r="G101"/>
      <c r="H101"/>
      <c r="I101"/>
    </row>
    <row r="102" spans="2:9">
      <c r="B102"/>
      <c r="C102"/>
      <c r="D102" s="27"/>
      <c r="E102"/>
      <c r="F102"/>
      <c r="G102"/>
      <c r="H102"/>
      <c r="I102"/>
    </row>
    <row r="103" spans="2:9">
      <c r="B103"/>
      <c r="C103"/>
      <c r="D103" s="27"/>
      <c r="E103"/>
      <c r="F103"/>
      <c r="G103"/>
      <c r="H103"/>
      <c r="I103"/>
    </row>
    <row r="104" spans="2:9">
      <c r="B104"/>
      <c r="C104"/>
      <c r="D104" s="27"/>
      <c r="E104"/>
      <c r="F104"/>
      <c r="G104"/>
      <c r="H104"/>
      <c r="I104"/>
    </row>
    <row r="105" spans="2:9">
      <c r="B105"/>
      <c r="C105"/>
      <c r="D105" s="27"/>
      <c r="E105"/>
      <c r="F105"/>
      <c r="G105"/>
      <c r="H105"/>
      <c r="I105"/>
    </row>
    <row r="106" spans="2:9">
      <c r="B106"/>
      <c r="C106"/>
      <c r="D106" s="27"/>
      <c r="E106"/>
      <c r="F106"/>
      <c r="G106"/>
      <c r="H106"/>
      <c r="I106"/>
    </row>
    <row r="107" spans="2:9">
      <c r="B107"/>
      <c r="C107"/>
      <c r="D107" s="27"/>
      <c r="E107"/>
      <c r="F107"/>
      <c r="G107"/>
      <c r="H107"/>
      <c r="I107"/>
    </row>
    <row r="108" spans="2:9">
      <c r="B108"/>
      <c r="C108"/>
      <c r="D108" s="27"/>
      <c r="E108"/>
      <c r="F108"/>
      <c r="G108"/>
      <c r="H108"/>
      <c r="I108"/>
    </row>
    <row r="109" spans="2:9">
      <c r="B109"/>
      <c r="C109"/>
      <c r="D109" s="27"/>
      <c r="E109"/>
      <c r="F109"/>
      <c r="G109"/>
      <c r="H109"/>
      <c r="I109"/>
    </row>
    <row r="110" spans="2:9">
      <c r="B110"/>
      <c r="C110"/>
      <c r="D110" s="27"/>
      <c r="E110"/>
      <c r="F110"/>
      <c r="G110"/>
      <c r="H110"/>
      <c r="I110"/>
    </row>
    <row r="111" spans="2:9">
      <c r="B111"/>
      <c r="C111"/>
      <c r="D111" s="27"/>
      <c r="E111"/>
      <c r="F111"/>
      <c r="G111"/>
      <c r="H111"/>
      <c r="I111"/>
    </row>
    <row r="112" spans="2:9">
      <c r="B112"/>
      <c r="C112"/>
      <c r="D112" s="27"/>
      <c r="E112"/>
      <c r="F112"/>
      <c r="G112"/>
      <c r="H112"/>
      <c r="I112"/>
    </row>
    <row r="113" spans="2:9">
      <c r="B113"/>
      <c r="C113"/>
      <c r="D113" s="27"/>
      <c r="E113"/>
      <c r="F113"/>
      <c r="G113"/>
      <c r="H113"/>
      <c r="I113"/>
    </row>
    <row r="114" spans="2:9">
      <c r="B114"/>
      <c r="C114"/>
      <c r="D114" s="27"/>
      <c r="E114"/>
      <c r="F114"/>
      <c r="G114"/>
      <c r="H114"/>
      <c r="I114"/>
    </row>
    <row r="115" spans="2:9">
      <c r="B115"/>
      <c r="C115"/>
      <c r="D115" s="27"/>
      <c r="E115"/>
      <c r="F115"/>
      <c r="G115"/>
      <c r="H115"/>
      <c r="I115"/>
    </row>
    <row r="116" spans="2:9">
      <c r="B116"/>
      <c r="C116"/>
      <c r="D116" s="27"/>
      <c r="E116"/>
      <c r="F116"/>
      <c r="G116"/>
      <c r="H116"/>
      <c r="I116"/>
    </row>
    <row r="117" spans="2:9">
      <c r="B117"/>
      <c r="C117"/>
      <c r="D117" s="27"/>
      <c r="E117"/>
      <c r="F117"/>
      <c r="G117"/>
      <c r="H117"/>
      <c r="I117"/>
    </row>
    <row r="118" spans="2:9">
      <c r="B118"/>
      <c r="C118"/>
      <c r="D118" s="27"/>
      <c r="E118"/>
      <c r="F118"/>
      <c r="G118"/>
      <c r="H118"/>
      <c r="I118"/>
    </row>
    <row r="119" spans="2:9">
      <c r="B119"/>
      <c r="C119"/>
      <c r="D119" s="27"/>
      <c r="E119"/>
      <c r="F119"/>
      <c r="G119"/>
      <c r="H119"/>
      <c r="I119"/>
    </row>
    <row r="120" spans="2:9">
      <c r="B120"/>
      <c r="C120"/>
      <c r="D120" s="27"/>
      <c r="E120"/>
      <c r="F120"/>
      <c r="G120"/>
      <c r="H120"/>
      <c r="I120"/>
    </row>
    <row r="121" spans="2:9">
      <c r="B121"/>
      <c r="C121"/>
      <c r="D121" s="27"/>
      <c r="E121"/>
      <c r="F121"/>
      <c r="G121"/>
      <c r="H121"/>
      <c r="I121"/>
    </row>
    <row r="122" spans="2:9">
      <c r="B122"/>
      <c r="C122"/>
      <c r="D122" s="27"/>
      <c r="E122"/>
      <c r="F122"/>
      <c r="G122"/>
      <c r="H122"/>
      <c r="I122"/>
    </row>
    <row r="123" spans="2:9">
      <c r="B123"/>
      <c r="C123"/>
      <c r="D123" s="27"/>
      <c r="E123"/>
      <c r="F123"/>
      <c r="G123"/>
      <c r="H123"/>
      <c r="I123"/>
    </row>
    <row r="124" spans="2:9">
      <c r="B124"/>
      <c r="C124"/>
      <c r="D124" s="27"/>
      <c r="E124"/>
      <c r="F124"/>
      <c r="G124"/>
      <c r="H124"/>
      <c r="I124"/>
    </row>
    <row r="125" spans="2:9">
      <c r="B125"/>
      <c r="C125"/>
      <c r="D125" s="27"/>
      <c r="E125"/>
      <c r="F125"/>
      <c r="G125"/>
      <c r="H125"/>
      <c r="I125"/>
    </row>
    <row r="126" spans="2:9">
      <c r="B126"/>
      <c r="C126"/>
      <c r="D126" s="27"/>
      <c r="E126"/>
      <c r="F126"/>
      <c r="G126"/>
      <c r="H126"/>
      <c r="I126"/>
    </row>
    <row r="127" spans="2:9">
      <c r="B127"/>
      <c r="C127"/>
      <c r="D127" s="27"/>
      <c r="E127"/>
      <c r="F127"/>
      <c r="G127"/>
      <c r="H127"/>
      <c r="I127"/>
    </row>
    <row r="128" spans="2:9">
      <c r="B128"/>
      <c r="C128"/>
      <c r="D128" s="27"/>
      <c r="E128"/>
      <c r="F128"/>
      <c r="G128"/>
      <c r="H128"/>
      <c r="I128"/>
    </row>
    <row r="129" spans="2:9">
      <c r="B129"/>
      <c r="C129"/>
      <c r="D129" s="27"/>
      <c r="E129"/>
      <c r="F129"/>
      <c r="G129"/>
      <c r="H129"/>
      <c r="I129"/>
    </row>
    <row r="130" spans="2:9">
      <c r="B130"/>
      <c r="C130"/>
      <c r="D130" s="27"/>
      <c r="E130"/>
      <c r="F130"/>
      <c r="G130"/>
      <c r="H130"/>
      <c r="I130"/>
    </row>
    <row r="131" spans="2:9">
      <c r="B131"/>
      <c r="C131"/>
      <c r="D131" s="27"/>
      <c r="E131"/>
      <c r="F131"/>
      <c r="G131"/>
      <c r="H131"/>
      <c r="I131"/>
    </row>
    <row r="132" spans="2:9">
      <c r="B132"/>
      <c r="C132"/>
      <c r="D132" s="27"/>
      <c r="E132"/>
      <c r="F132"/>
      <c r="G132"/>
      <c r="H132"/>
      <c r="I132"/>
    </row>
    <row r="133" spans="2:9">
      <c r="B133"/>
      <c r="C133"/>
      <c r="D133" s="27"/>
      <c r="E133"/>
      <c r="F133"/>
      <c r="G133"/>
      <c r="H133"/>
      <c r="I133"/>
    </row>
    <row r="134" spans="2:9">
      <c r="B134"/>
      <c r="C134"/>
      <c r="D134" s="27"/>
      <c r="E134"/>
      <c r="F134"/>
      <c r="G134"/>
      <c r="H134"/>
      <c r="I134"/>
    </row>
    <row r="135" spans="2:9">
      <c r="B135"/>
      <c r="C135"/>
      <c r="D135" s="27"/>
      <c r="E135"/>
      <c r="F135"/>
      <c r="G135"/>
      <c r="H135"/>
      <c r="I135"/>
    </row>
    <row r="136" spans="2:9">
      <c r="B136"/>
      <c r="C136"/>
      <c r="D136" s="27"/>
      <c r="E136"/>
      <c r="F136"/>
      <c r="G136"/>
      <c r="H136"/>
      <c r="I136"/>
    </row>
    <row r="137" spans="2:9">
      <c r="B137"/>
      <c r="C137"/>
      <c r="D137" s="27"/>
      <c r="E137"/>
      <c r="F137"/>
      <c r="G137"/>
      <c r="H137"/>
      <c r="I137"/>
    </row>
    <row r="138" spans="2:9">
      <c r="B138"/>
      <c r="C138"/>
      <c r="D138" s="27"/>
      <c r="E138"/>
      <c r="F138"/>
      <c r="G138"/>
      <c r="H138"/>
      <c r="I138"/>
    </row>
    <row r="139" spans="2:9">
      <c r="B139"/>
      <c r="C139"/>
      <c r="D139" s="27"/>
      <c r="E139"/>
      <c r="F139"/>
      <c r="G139"/>
      <c r="H139"/>
      <c r="I139"/>
    </row>
    <row r="140" spans="2:9">
      <c r="B140"/>
      <c r="C140"/>
      <c r="D140" s="27"/>
      <c r="E140"/>
      <c r="F140"/>
      <c r="G140"/>
      <c r="H140"/>
      <c r="I140"/>
    </row>
    <row r="141" spans="2:9">
      <c r="B141"/>
      <c r="C141"/>
      <c r="D141" s="27"/>
      <c r="E141"/>
      <c r="F141"/>
      <c r="G141"/>
      <c r="H141"/>
      <c r="I141"/>
    </row>
    <row r="142" spans="2:9">
      <c r="B142"/>
      <c r="C142"/>
      <c r="D142" s="27"/>
      <c r="E142"/>
      <c r="F142"/>
      <c r="G142"/>
      <c r="H142"/>
      <c r="I142"/>
    </row>
    <row r="143" spans="2:9">
      <c r="B143"/>
      <c r="C143"/>
      <c r="D143" s="27"/>
      <c r="E143"/>
      <c r="F143"/>
      <c r="G143"/>
      <c r="H143"/>
      <c r="I143"/>
    </row>
    <row r="144" spans="2:9">
      <c r="B144"/>
      <c r="C144"/>
      <c r="D144" s="27"/>
      <c r="E144"/>
      <c r="F144"/>
      <c r="G144"/>
      <c r="H144"/>
      <c r="I144"/>
    </row>
    <row r="145" spans="2:9">
      <c r="B145"/>
      <c r="C145"/>
      <c r="D145" s="27"/>
      <c r="E145"/>
      <c r="F145"/>
      <c r="G145"/>
      <c r="H145"/>
      <c r="I145"/>
    </row>
    <row r="146" spans="2:9">
      <c r="B146"/>
      <c r="C146"/>
      <c r="D146" s="27"/>
      <c r="E146"/>
      <c r="F146"/>
      <c r="G146"/>
      <c r="H146"/>
      <c r="I146"/>
    </row>
    <row r="147" spans="2:9">
      <c r="B147"/>
      <c r="C147"/>
      <c r="D147" s="27"/>
      <c r="E147"/>
      <c r="F147"/>
      <c r="G147"/>
      <c r="H147"/>
      <c r="I147"/>
    </row>
    <row r="148" spans="2:9">
      <c r="B148"/>
      <c r="C148"/>
      <c r="D148" s="27"/>
      <c r="E148"/>
      <c r="F148"/>
      <c r="G148"/>
      <c r="H148"/>
      <c r="I148"/>
    </row>
    <row r="149" spans="2:9">
      <c r="B149"/>
      <c r="C149"/>
      <c r="D149" s="27"/>
      <c r="E149"/>
      <c r="F149"/>
      <c r="G149"/>
      <c r="H149"/>
      <c r="I149"/>
    </row>
    <row r="150" spans="2:9">
      <c r="B150"/>
      <c r="C150"/>
      <c r="D150" s="27"/>
      <c r="E150"/>
      <c r="F150"/>
      <c r="G150"/>
      <c r="H150"/>
      <c r="I150"/>
    </row>
    <row r="151" spans="2:9">
      <c r="B151"/>
      <c r="C151"/>
      <c r="D151" s="27"/>
      <c r="E151"/>
      <c r="F151"/>
      <c r="G151"/>
      <c r="H151"/>
      <c r="I151"/>
    </row>
    <row r="152" spans="2:9">
      <c r="B152"/>
      <c r="C152"/>
      <c r="D152" s="27"/>
      <c r="E152"/>
      <c r="F152"/>
      <c r="G152"/>
      <c r="H152"/>
      <c r="I152"/>
    </row>
    <row r="153" spans="2:9">
      <c r="B153"/>
      <c r="C153"/>
      <c r="D153" s="27"/>
      <c r="E153"/>
      <c r="F153"/>
      <c r="G153"/>
      <c r="H153"/>
      <c r="I153"/>
    </row>
    <row r="154" spans="2:9">
      <c r="B154"/>
      <c r="C154"/>
      <c r="D154" s="27"/>
      <c r="E154"/>
      <c r="F154"/>
      <c r="G154"/>
      <c r="H154"/>
      <c r="I154"/>
    </row>
    <row r="155" spans="2:9">
      <c r="B155"/>
      <c r="C155"/>
      <c r="D155" s="27"/>
      <c r="E155"/>
      <c r="F155"/>
      <c r="G155"/>
      <c r="H155"/>
      <c r="I155"/>
    </row>
    <row r="156" spans="2:9">
      <c r="B156"/>
      <c r="C156"/>
      <c r="D156" s="27"/>
      <c r="E156"/>
      <c r="F156"/>
      <c r="G156"/>
      <c r="H156"/>
      <c r="I156"/>
    </row>
    <row r="157" spans="2:9">
      <c r="B157"/>
      <c r="C157"/>
      <c r="D157" s="27"/>
      <c r="E157"/>
      <c r="F157"/>
      <c r="G157"/>
      <c r="H157"/>
      <c r="I157"/>
    </row>
    <row r="158" spans="2:9">
      <c r="B158"/>
      <c r="C158"/>
      <c r="D158" s="27"/>
      <c r="E158"/>
      <c r="F158"/>
      <c r="G158"/>
      <c r="H158"/>
      <c r="I158"/>
    </row>
    <row r="159" spans="2:9">
      <c r="B159"/>
      <c r="C159"/>
      <c r="D159" s="27"/>
      <c r="E159"/>
      <c r="F159"/>
      <c r="G159"/>
      <c r="H159"/>
      <c r="I159"/>
    </row>
    <row r="160" spans="2:9">
      <c r="B160"/>
      <c r="C160"/>
      <c r="D160" s="27"/>
      <c r="E160"/>
      <c r="F160"/>
      <c r="G160"/>
      <c r="H160"/>
      <c r="I160"/>
    </row>
    <row r="161" spans="2:5">
      <c r="B161"/>
      <c r="C161"/>
      <c r="D161" s="27"/>
      <c r="E161"/>
    </row>
    <row r="162" spans="2:5">
      <c r="B162"/>
      <c r="C162"/>
      <c r="D162" s="27"/>
      <c r="E162"/>
    </row>
    <row r="163" spans="2:5">
      <c r="B163"/>
      <c r="C163"/>
      <c r="D163" s="27"/>
      <c r="E163"/>
    </row>
    <row r="164" spans="2:5">
      <c r="B164"/>
      <c r="C164"/>
      <c r="D164" s="27"/>
      <c r="E164"/>
    </row>
    <row r="165" spans="2:5">
      <c r="B165"/>
      <c r="C165"/>
      <c r="D165" s="27"/>
      <c r="E165"/>
    </row>
    <row r="166" spans="2:5">
      <c r="B166"/>
      <c r="C166"/>
      <c r="D166" s="27"/>
      <c r="E166"/>
    </row>
    <row r="167" spans="2:5">
      <c r="B167"/>
      <c r="C167"/>
      <c r="D167" s="27"/>
      <c r="E167"/>
    </row>
    <row r="168" spans="2:5">
      <c r="B168"/>
      <c r="C168"/>
      <c r="D168" s="27"/>
      <c r="E168"/>
    </row>
    <row r="169" spans="2:5">
      <c r="B169"/>
      <c r="C169"/>
      <c r="D169" s="27"/>
      <c r="E169"/>
    </row>
    <row r="170" spans="2:5">
      <c r="B170"/>
      <c r="C170"/>
      <c r="D170" s="27"/>
      <c r="E170"/>
    </row>
    <row r="171" spans="2:5">
      <c r="B171"/>
      <c r="C171"/>
      <c r="D171" s="27"/>
      <c r="E171"/>
    </row>
    <row r="172" spans="2:5">
      <c r="B172"/>
      <c r="C172"/>
      <c r="D172" s="27"/>
      <c r="E172"/>
    </row>
    <row r="173" spans="2:5">
      <c r="B173"/>
      <c r="C173"/>
      <c r="D173" s="27"/>
      <c r="E173"/>
    </row>
    <row r="174" spans="2:5">
      <c r="B174"/>
      <c r="C174"/>
      <c r="D174" s="27"/>
      <c r="E174"/>
    </row>
    <row r="175" spans="2:5">
      <c r="B175"/>
      <c r="C175"/>
      <c r="D175" s="27"/>
      <c r="E175"/>
    </row>
    <row r="176" spans="2:5">
      <c r="B176"/>
      <c r="C176"/>
      <c r="D176" s="27"/>
      <c r="E176"/>
    </row>
    <row r="177" spans="2:5">
      <c r="B177"/>
      <c r="C177"/>
      <c r="D177" s="27"/>
      <c r="E177"/>
    </row>
    <row r="178" spans="2:5">
      <c r="B178"/>
      <c r="C178"/>
      <c r="D178" s="27"/>
      <c r="E178"/>
    </row>
    <row r="179" spans="2:5">
      <c r="B179"/>
      <c r="C179"/>
      <c r="D179" s="27"/>
      <c r="E179"/>
    </row>
    <row r="180" spans="2:5">
      <c r="B180"/>
      <c r="C180"/>
      <c r="D180" s="27"/>
      <c r="E180"/>
    </row>
    <row r="181" spans="2:5">
      <c r="B181"/>
      <c r="C181"/>
      <c r="D181" s="27"/>
      <c r="E181"/>
    </row>
    <row r="182" spans="2:5">
      <c r="B182"/>
      <c r="C182"/>
      <c r="D182" s="27"/>
      <c r="E182"/>
    </row>
    <row r="183" spans="2:5">
      <c r="B183"/>
      <c r="C183"/>
      <c r="D183" s="27"/>
      <c r="E183"/>
    </row>
    <row r="184" spans="2:5">
      <c r="B184"/>
      <c r="C184"/>
      <c r="D184" s="27"/>
      <c r="E184"/>
    </row>
    <row r="185" spans="2:5">
      <c r="B185"/>
      <c r="C185"/>
      <c r="D185" s="27"/>
      <c r="E185"/>
    </row>
    <row r="186" spans="2:5">
      <c r="B186"/>
      <c r="C186"/>
      <c r="D186" s="27"/>
      <c r="E186"/>
    </row>
    <row r="187" spans="2:5">
      <c r="B187"/>
      <c r="C187"/>
      <c r="D187" s="27"/>
      <c r="E187"/>
    </row>
    <row r="188" spans="2:5">
      <c r="B188"/>
      <c r="C188"/>
      <c r="D188" s="27"/>
      <c r="E188"/>
    </row>
    <row r="189" spans="2:5">
      <c r="B189"/>
      <c r="C189"/>
      <c r="D189" s="27"/>
      <c r="E189"/>
    </row>
    <row r="190" spans="2:5">
      <c r="B190"/>
      <c r="C190"/>
      <c r="D190" s="27"/>
      <c r="E190"/>
    </row>
    <row r="191" spans="2:5">
      <c r="B191"/>
      <c r="C191"/>
      <c r="D191" s="27"/>
      <c r="E191"/>
    </row>
    <row r="192" spans="2:5">
      <c r="B192"/>
      <c r="C192"/>
      <c r="D192" s="27"/>
      <c r="E192"/>
    </row>
    <row r="193" spans="2:5">
      <c r="B193"/>
      <c r="C193"/>
      <c r="D193" s="27"/>
      <c r="E193"/>
    </row>
    <row r="194" spans="2:5">
      <c r="B194"/>
      <c r="C194"/>
      <c r="D194" s="27"/>
      <c r="E194"/>
    </row>
    <row r="195" spans="2:5">
      <c r="B195"/>
      <c r="C195"/>
      <c r="D195" s="27"/>
      <c r="E195"/>
    </row>
    <row r="196" spans="2:5">
      <c r="B196"/>
      <c r="C196"/>
      <c r="D196" s="27"/>
      <c r="E196"/>
    </row>
    <row r="197" spans="2:5">
      <c r="B197"/>
      <c r="C197"/>
      <c r="D197" s="27"/>
      <c r="E197"/>
    </row>
    <row r="198" spans="2:5">
      <c r="B198"/>
      <c r="C198"/>
      <c r="D198" s="27"/>
      <c r="E198"/>
    </row>
    <row r="199" spans="2:5">
      <c r="B199"/>
      <c r="C199"/>
      <c r="D199" s="27"/>
      <c r="E199"/>
    </row>
    <row r="200" spans="2:5">
      <c r="B200"/>
      <c r="C200"/>
      <c r="D200" s="27"/>
      <c r="E200"/>
    </row>
    <row r="201" spans="2:5">
      <c r="B201"/>
      <c r="C201"/>
      <c r="D201" s="27"/>
      <c r="E201"/>
    </row>
    <row r="202" spans="2:5">
      <c r="B202"/>
      <c r="C202"/>
      <c r="D202" s="27"/>
      <c r="E202"/>
    </row>
    <row r="203" spans="2:5">
      <c r="B203"/>
      <c r="C203"/>
      <c r="D203" s="27"/>
      <c r="E203"/>
    </row>
    <row r="204" spans="2:5">
      <c r="B204"/>
      <c r="C204"/>
      <c r="D204" s="27"/>
      <c r="E204"/>
    </row>
    <row r="205" spans="2:5">
      <c r="B205"/>
      <c r="C205"/>
      <c r="D205" s="27"/>
      <c r="E205"/>
    </row>
    <row r="206" spans="2:5">
      <c r="B206"/>
      <c r="C206"/>
      <c r="D206" s="27"/>
      <c r="E206"/>
    </row>
    <row r="207" spans="2:5">
      <c r="B207"/>
      <c r="C207"/>
      <c r="D207" s="27"/>
      <c r="E207"/>
    </row>
    <row r="208" spans="2:5">
      <c r="B208"/>
      <c r="C208"/>
      <c r="D208" s="27"/>
      <c r="E208"/>
    </row>
    <row r="209" spans="2:5">
      <c r="B209"/>
      <c r="C209"/>
      <c r="D209" s="27"/>
      <c r="E209"/>
    </row>
    <row r="210" spans="2:5">
      <c r="B210"/>
      <c r="C210"/>
      <c r="D210" s="27"/>
      <c r="E210"/>
    </row>
    <row r="211" spans="2:5">
      <c r="B211"/>
      <c r="C211"/>
      <c r="D211" s="27"/>
      <c r="E211"/>
    </row>
    <row r="212" spans="2:5">
      <c r="B212"/>
      <c r="C212"/>
      <c r="D212" s="27"/>
      <c r="E212"/>
    </row>
    <row r="213" spans="2:5">
      <c r="B213"/>
      <c r="C213"/>
      <c r="D213" s="27"/>
      <c r="E213"/>
    </row>
    <row r="214" spans="2:5">
      <c r="B214"/>
      <c r="C214"/>
      <c r="D214" s="27"/>
      <c r="E214"/>
    </row>
    <row r="215" spans="2:5">
      <c r="B215"/>
      <c r="C215"/>
      <c r="D215" s="27"/>
      <c r="E215"/>
    </row>
    <row r="216" spans="2:5">
      <c r="B216"/>
      <c r="C216"/>
      <c r="D216" s="27"/>
      <c r="E216"/>
    </row>
    <row r="217" spans="2:5">
      <c r="B217"/>
      <c r="C217"/>
      <c r="D217" s="27"/>
      <c r="E217"/>
    </row>
    <row r="218" spans="2:5">
      <c r="B218"/>
      <c r="C218"/>
      <c r="D218" s="27"/>
      <c r="E218"/>
    </row>
    <row r="219" spans="2:5">
      <c r="B219"/>
      <c r="C219"/>
      <c r="D219" s="27"/>
      <c r="E219"/>
    </row>
    <row r="220" spans="2:5">
      <c r="B220"/>
      <c r="C220"/>
      <c r="D220" s="27"/>
      <c r="E220"/>
    </row>
    <row r="221" spans="2:5">
      <c r="B221"/>
      <c r="C221"/>
      <c r="D221" s="27"/>
      <c r="E221"/>
    </row>
    <row r="222" spans="2:5">
      <c r="B222"/>
      <c r="C222"/>
      <c r="D222" s="27"/>
      <c r="E222"/>
    </row>
    <row r="223" spans="2:5">
      <c r="B223"/>
      <c r="C223"/>
      <c r="D223" s="27"/>
      <c r="E223"/>
    </row>
    <row r="224" spans="2:5">
      <c r="B224"/>
      <c r="C224"/>
      <c r="D224" s="27"/>
      <c r="E224"/>
    </row>
    <row r="225" spans="2:5">
      <c r="B225"/>
      <c r="C225"/>
      <c r="D225" s="27"/>
      <c r="E225"/>
    </row>
    <row r="226" spans="2:5">
      <c r="B226"/>
      <c r="C226"/>
      <c r="D226" s="27"/>
      <c r="E226"/>
    </row>
    <row r="227" spans="2:5">
      <c r="B227"/>
      <c r="C227"/>
      <c r="D227" s="27"/>
      <c r="E227"/>
    </row>
    <row r="228" spans="2:5">
      <c r="B228"/>
      <c r="C228"/>
      <c r="D228" s="27"/>
      <c r="E228"/>
    </row>
    <row r="229" spans="2:5">
      <c r="B229"/>
      <c r="C229"/>
      <c r="D229" s="27"/>
      <c r="E229"/>
    </row>
    <row r="230" spans="2:5">
      <c r="B230"/>
      <c r="C230"/>
      <c r="D230" s="27"/>
      <c r="E230"/>
    </row>
    <row r="231" spans="2:5">
      <c r="B231"/>
      <c r="C231"/>
      <c r="D231" s="27"/>
      <c r="E231"/>
    </row>
    <row r="232" spans="2:5">
      <c r="B232"/>
      <c r="C232"/>
      <c r="D232" s="27"/>
      <c r="E232"/>
    </row>
    <row r="233" spans="2:5">
      <c r="B233"/>
      <c r="C233"/>
      <c r="D233" s="27"/>
      <c r="E233"/>
    </row>
    <row r="234" spans="2:5">
      <c r="B234"/>
      <c r="C234"/>
      <c r="D234" s="27"/>
      <c r="E234"/>
    </row>
    <row r="235" spans="2:5">
      <c r="B235"/>
      <c r="C235"/>
      <c r="D235" s="27"/>
      <c r="E235"/>
    </row>
    <row r="236" spans="2:5">
      <c r="B236"/>
      <c r="C236"/>
      <c r="D236" s="27"/>
      <c r="E236"/>
    </row>
    <row r="237" spans="2:5">
      <c r="B237"/>
      <c r="C237"/>
      <c r="D237" s="27"/>
      <c r="E237"/>
    </row>
    <row r="238" spans="2:5">
      <c r="B238"/>
      <c r="C238"/>
      <c r="D238" s="27"/>
      <c r="E238"/>
    </row>
    <row r="239" spans="2:5">
      <c r="B239"/>
      <c r="C239"/>
      <c r="D239" s="27"/>
      <c r="E239"/>
    </row>
    <row r="240" spans="2:5">
      <c r="B240"/>
      <c r="C240"/>
      <c r="D240" s="27"/>
      <c r="E240"/>
    </row>
    <row r="241" spans="2:5">
      <c r="B241"/>
      <c r="C241"/>
      <c r="D241" s="27"/>
      <c r="E241"/>
    </row>
    <row r="242" spans="2:5">
      <c r="B242"/>
      <c r="C242"/>
      <c r="D242" s="27"/>
      <c r="E242"/>
    </row>
    <row r="243" spans="2:5">
      <c r="B243"/>
      <c r="C243"/>
      <c r="D243" s="27"/>
      <c r="E243"/>
    </row>
    <row r="244" spans="2:5">
      <c r="B244"/>
      <c r="C244"/>
      <c r="D244" s="27"/>
      <c r="E244"/>
    </row>
    <row r="245" spans="2:5">
      <c r="B245"/>
      <c r="C245"/>
      <c r="D245" s="27"/>
      <c r="E245"/>
    </row>
    <row r="246" spans="2:5">
      <c r="B246"/>
      <c r="C246"/>
      <c r="D246" s="27"/>
      <c r="E246"/>
    </row>
  </sheetData>
  <mergeCells count="1">
    <mergeCell ref="D3:I4"/>
  </mergeCells>
  <pageMargins left="0.39370078740157483" right="0.39370078740157483" top="0.78740157480314965" bottom="0.78740157480314965" header="0.51181102362204722" footer="0.51181102362204722"/>
  <pageSetup paperSize="9" scale="52" fitToHeight="0" orientation="portrait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9"/>
  <sheetViews>
    <sheetView view="pageBreakPreview" zoomScale="130" zoomScaleNormal="100" zoomScaleSheetLayoutView="130" workbookViewId="0">
      <pane ySplit="6" topLeftCell="A7" activePane="bottomLeft" state="frozen"/>
      <selection activeCell="L27" sqref="L27"/>
      <selection pane="bottomLeft" activeCell="L27" sqref="L27"/>
    </sheetView>
  </sheetViews>
  <sheetFormatPr baseColWidth="10" defaultRowHeight="12.75"/>
  <cols>
    <col min="1" max="1" width="38" customWidth="1"/>
    <col min="2" max="2" width="12.140625" style="1" customWidth="1"/>
    <col min="3" max="3" width="12.140625" style="104" customWidth="1"/>
    <col min="4" max="4" width="11.85546875" style="1" customWidth="1"/>
    <col min="5" max="5" width="12" style="1" customWidth="1"/>
    <col min="6" max="6" width="6.7109375" style="1" customWidth="1"/>
    <col min="7" max="7" width="12.85546875" style="5" customWidth="1"/>
    <col min="8" max="8" width="7.28515625" style="5" customWidth="1"/>
    <col min="9" max="9" width="7.5703125" style="5" customWidth="1"/>
    <col min="10" max="10" width="10.42578125" customWidth="1"/>
    <col min="11" max="11" width="16.28515625" customWidth="1"/>
  </cols>
  <sheetData>
    <row r="1" spans="1:11" ht="15.75">
      <c r="J1" s="5"/>
      <c r="K1" s="19" t="s">
        <v>47</v>
      </c>
    </row>
    <row r="2" spans="1:11">
      <c r="B2" s="2" t="s">
        <v>3</v>
      </c>
      <c r="C2" s="105"/>
      <c r="D2" s="120" t="s">
        <v>439</v>
      </c>
      <c r="G2" s="9"/>
      <c r="J2" s="5"/>
    </row>
    <row r="3" spans="1:11" ht="12.75" customHeight="1">
      <c r="B3" s="71" t="s">
        <v>1686</v>
      </c>
      <c r="C3" s="106"/>
      <c r="D3" s="392" t="s">
        <v>1747</v>
      </c>
      <c r="E3" s="392"/>
      <c r="F3" s="392"/>
      <c r="G3" s="392"/>
      <c r="H3" s="392"/>
      <c r="I3" s="392"/>
      <c r="J3" s="5"/>
    </row>
    <row r="4" spans="1:11">
      <c r="B4" s="278" t="s">
        <v>1813</v>
      </c>
      <c r="C4" s="107"/>
      <c r="D4" s="392"/>
      <c r="E4" s="392"/>
      <c r="F4" s="392"/>
      <c r="G4" s="392"/>
      <c r="H4" s="392"/>
      <c r="I4" s="392"/>
      <c r="J4" s="5"/>
    </row>
    <row r="5" spans="1:11">
      <c r="J5" s="3" t="s">
        <v>14</v>
      </c>
      <c r="K5" s="318">
        <v>46082</v>
      </c>
    </row>
    <row r="6" spans="1:11" s="4" customFormat="1" ht="23.25" thickBot="1">
      <c r="A6" s="84" t="s">
        <v>1</v>
      </c>
      <c r="B6" s="74" t="s">
        <v>8</v>
      </c>
      <c r="C6" s="108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85" t="s">
        <v>7</v>
      </c>
      <c r="K6" s="124" t="s">
        <v>0</v>
      </c>
    </row>
    <row r="7" spans="1:11" ht="13.5" thickBot="1">
      <c r="A7" s="99" t="s">
        <v>156</v>
      </c>
      <c r="B7" s="14"/>
      <c r="C7" s="111"/>
      <c r="D7" s="8" t="s">
        <v>145</v>
      </c>
      <c r="E7" s="14">
        <v>4</v>
      </c>
      <c r="F7" s="14">
        <v>0.09</v>
      </c>
      <c r="G7" s="14">
        <v>7</v>
      </c>
      <c r="H7" s="14"/>
      <c r="I7" s="14"/>
      <c r="J7" s="14"/>
      <c r="K7" s="82"/>
    </row>
    <row r="8" spans="1:11" ht="13.5" thickBot="1">
      <c r="A8" s="112" t="s">
        <v>499</v>
      </c>
      <c r="B8" s="11"/>
      <c r="C8" s="28" t="s">
        <v>191</v>
      </c>
      <c r="D8" s="8" t="s">
        <v>145</v>
      </c>
      <c r="E8" s="11">
        <v>0</v>
      </c>
      <c r="F8" s="11">
        <v>0.05</v>
      </c>
      <c r="G8" s="11">
        <v>7</v>
      </c>
      <c r="H8" s="11"/>
      <c r="I8" s="11"/>
      <c r="J8" s="11"/>
      <c r="K8" s="83"/>
    </row>
    <row r="9" spans="1:11">
      <c r="A9" s="112" t="s">
        <v>501</v>
      </c>
      <c r="B9" s="11"/>
      <c r="C9" s="109"/>
      <c r="D9" s="8" t="s">
        <v>145</v>
      </c>
      <c r="E9" s="11">
        <v>0</v>
      </c>
      <c r="F9" s="11">
        <v>0.05</v>
      </c>
      <c r="G9" s="11">
        <v>7</v>
      </c>
      <c r="H9" s="11"/>
      <c r="I9" s="11"/>
      <c r="J9" s="11"/>
      <c r="K9" s="83"/>
    </row>
    <row r="10" spans="1:11">
      <c r="A10" s="199" t="s">
        <v>1480</v>
      </c>
      <c r="B10" s="142"/>
      <c r="C10" s="200"/>
      <c r="D10" s="142" t="s">
        <v>145</v>
      </c>
      <c r="E10" s="156">
        <v>0</v>
      </c>
      <c r="F10" s="156">
        <v>0.5</v>
      </c>
      <c r="G10" s="156" t="s">
        <v>851</v>
      </c>
      <c r="H10" s="142"/>
      <c r="I10" s="142"/>
      <c r="J10" s="142"/>
      <c r="K10" s="150"/>
    </row>
    <row r="11" spans="1:11">
      <c r="A11" s="199" t="s">
        <v>1481</v>
      </c>
      <c r="B11" s="142"/>
      <c r="C11" s="200"/>
      <c r="D11" s="142" t="s">
        <v>145</v>
      </c>
      <c r="E11" s="156">
        <v>0</v>
      </c>
      <c r="F11" s="156">
        <v>0.5</v>
      </c>
      <c r="G11" s="156" t="s">
        <v>1445</v>
      </c>
      <c r="H11" s="142"/>
      <c r="I11" s="142"/>
      <c r="J11" s="142"/>
      <c r="K11" s="150"/>
    </row>
    <row r="12" spans="1:11">
      <c r="A12" s="199" t="s">
        <v>1482</v>
      </c>
      <c r="B12" s="142"/>
      <c r="C12" s="200"/>
      <c r="D12" s="142" t="s">
        <v>145</v>
      </c>
      <c r="E12" s="156">
        <v>0</v>
      </c>
      <c r="F12" s="156">
        <v>0.5</v>
      </c>
      <c r="G12" s="156" t="s">
        <v>850</v>
      </c>
      <c r="H12" s="142"/>
      <c r="I12" s="142"/>
      <c r="J12" s="142"/>
      <c r="K12" s="150"/>
    </row>
    <row r="13" spans="1:11">
      <c r="A13" s="199" t="s">
        <v>1483</v>
      </c>
      <c r="B13" s="142"/>
      <c r="C13" s="200"/>
      <c r="D13" s="142" t="s">
        <v>145</v>
      </c>
      <c r="E13" s="156">
        <v>0</v>
      </c>
      <c r="F13" s="156">
        <v>0.5</v>
      </c>
      <c r="G13" s="156" t="s">
        <v>1485</v>
      </c>
      <c r="H13" s="142"/>
      <c r="I13" s="142"/>
      <c r="J13" s="142"/>
      <c r="K13" s="150"/>
    </row>
    <row r="14" spans="1:11">
      <c r="A14" s="199" t="s">
        <v>1484</v>
      </c>
      <c r="B14" s="142"/>
      <c r="C14" s="200"/>
      <c r="D14" s="142" t="s">
        <v>145</v>
      </c>
      <c r="E14" s="156">
        <v>0</v>
      </c>
      <c r="F14" s="156">
        <v>0.5</v>
      </c>
      <c r="G14" s="156" t="s">
        <v>852</v>
      </c>
      <c r="H14" s="142"/>
      <c r="I14" s="142"/>
      <c r="J14" s="142"/>
      <c r="K14" s="150"/>
    </row>
    <row r="15" spans="1:11">
      <c r="A15" s="199" t="s">
        <v>157</v>
      </c>
      <c r="B15" s="142"/>
      <c r="C15" s="200" t="s">
        <v>192</v>
      </c>
      <c r="D15" s="142" t="s">
        <v>145</v>
      </c>
      <c r="E15" s="92" t="s">
        <v>1611</v>
      </c>
      <c r="F15" s="156">
        <v>0.13</v>
      </c>
      <c r="G15" s="156">
        <v>7</v>
      </c>
      <c r="H15" s="142"/>
      <c r="I15" s="142"/>
      <c r="J15" s="142"/>
      <c r="K15" s="150"/>
    </row>
    <row r="16" spans="1:11">
      <c r="A16" s="199" t="s">
        <v>1418</v>
      </c>
      <c r="B16" s="142"/>
      <c r="C16" s="200"/>
      <c r="D16" s="142" t="s">
        <v>146</v>
      </c>
      <c r="E16" s="156">
        <v>0</v>
      </c>
      <c r="F16" s="156">
        <v>0.13</v>
      </c>
      <c r="G16" s="156">
        <v>7</v>
      </c>
      <c r="H16" s="142">
        <v>2.5</v>
      </c>
      <c r="I16" s="142" t="s">
        <v>81</v>
      </c>
      <c r="J16" s="142"/>
      <c r="K16" s="150"/>
    </row>
    <row r="17" spans="1:11">
      <c r="A17" s="112" t="s">
        <v>1488</v>
      </c>
      <c r="B17" s="142"/>
      <c r="C17" s="200"/>
      <c r="D17" s="142" t="s">
        <v>145</v>
      </c>
      <c r="E17" s="156">
        <v>0</v>
      </c>
      <c r="F17" s="156">
        <v>0.05</v>
      </c>
      <c r="G17" s="156">
        <v>7</v>
      </c>
      <c r="H17" s="212"/>
      <c r="I17" s="212"/>
      <c r="J17" s="212"/>
      <c r="K17" s="213"/>
    </row>
    <row r="18" spans="1:11">
      <c r="A18" s="199" t="s">
        <v>1467</v>
      </c>
      <c r="B18" s="142"/>
      <c r="C18" s="200"/>
      <c r="D18" s="142" t="s">
        <v>145</v>
      </c>
      <c r="E18" s="156">
        <v>0</v>
      </c>
      <c r="F18" s="156">
        <v>0.13</v>
      </c>
      <c r="G18" s="156">
        <v>7</v>
      </c>
      <c r="H18" s="142"/>
      <c r="I18" s="142"/>
      <c r="J18" s="142"/>
      <c r="K18" s="150"/>
    </row>
    <row r="19" spans="1:11">
      <c r="A19" s="199" t="s">
        <v>1468</v>
      </c>
      <c r="B19" s="142"/>
      <c r="C19" s="200"/>
      <c r="D19" s="142" t="s">
        <v>146</v>
      </c>
      <c r="E19" s="156">
        <v>0</v>
      </c>
      <c r="F19" s="156">
        <v>0.05</v>
      </c>
      <c r="G19" s="156">
        <v>7</v>
      </c>
      <c r="H19" s="142">
        <v>2.5</v>
      </c>
      <c r="I19" s="142" t="s">
        <v>81</v>
      </c>
      <c r="J19" s="142"/>
      <c r="K19" s="150"/>
    </row>
    <row r="20" spans="1:11">
      <c r="A20" s="112" t="s">
        <v>1800</v>
      </c>
      <c r="B20" s="142"/>
      <c r="C20" s="200"/>
      <c r="D20" s="142" t="s">
        <v>145</v>
      </c>
      <c r="E20" s="156">
        <v>0</v>
      </c>
      <c r="F20" s="156">
        <v>0.13</v>
      </c>
      <c r="G20" s="156">
        <v>7</v>
      </c>
      <c r="H20" s="142"/>
      <c r="I20" s="142"/>
      <c r="J20" s="142"/>
      <c r="K20" s="150"/>
    </row>
    <row r="21" spans="1:11">
      <c r="A21" s="199" t="s">
        <v>1419</v>
      </c>
      <c r="B21" s="142"/>
      <c r="C21" s="200"/>
      <c r="D21" s="142" t="s">
        <v>145</v>
      </c>
      <c r="E21" s="156">
        <v>3</v>
      </c>
      <c r="F21" s="156">
        <v>0.05</v>
      </c>
      <c r="G21" s="156">
        <v>7</v>
      </c>
      <c r="H21" s="142"/>
      <c r="I21" s="142"/>
      <c r="J21" s="142"/>
      <c r="K21" s="150"/>
    </row>
    <row r="22" spans="1:11">
      <c r="A22" s="199" t="s">
        <v>497</v>
      </c>
      <c r="B22" s="142"/>
      <c r="C22" s="200" t="s">
        <v>193</v>
      </c>
      <c r="D22" s="142" t="s">
        <v>145</v>
      </c>
      <c r="E22" s="156">
        <v>0</v>
      </c>
      <c r="F22" s="156">
        <v>0.13</v>
      </c>
      <c r="G22" s="156">
        <v>7</v>
      </c>
      <c r="H22" s="142"/>
      <c r="I22" s="142"/>
      <c r="J22" s="142"/>
      <c r="K22" s="150"/>
    </row>
    <row r="23" spans="1:11">
      <c r="A23" s="199" t="s">
        <v>496</v>
      </c>
      <c r="B23" s="142"/>
      <c r="C23" s="200" t="s">
        <v>194</v>
      </c>
      <c r="D23" s="142" t="s">
        <v>145</v>
      </c>
      <c r="E23" s="156">
        <v>3</v>
      </c>
      <c r="F23" s="156">
        <v>0.13</v>
      </c>
      <c r="G23" s="156">
        <v>7</v>
      </c>
      <c r="H23" s="142"/>
      <c r="I23" s="142"/>
      <c r="J23" s="142"/>
      <c r="K23" s="150"/>
    </row>
    <row r="24" spans="1:11">
      <c r="A24" s="199" t="s">
        <v>500</v>
      </c>
      <c r="B24" s="142"/>
      <c r="C24" s="200"/>
      <c r="D24" s="142" t="s">
        <v>145</v>
      </c>
      <c r="E24" s="156">
        <v>3</v>
      </c>
      <c r="F24" s="156">
        <v>0.13</v>
      </c>
      <c r="G24" s="156">
        <v>7</v>
      </c>
      <c r="H24" s="142"/>
      <c r="I24" s="142"/>
      <c r="J24" s="142"/>
      <c r="K24" s="150"/>
    </row>
    <row r="25" spans="1:11">
      <c r="A25" s="199" t="s">
        <v>495</v>
      </c>
      <c r="B25" s="142"/>
      <c r="C25" s="200"/>
      <c r="D25" s="142" t="s">
        <v>187</v>
      </c>
      <c r="E25" s="156">
        <v>0</v>
      </c>
      <c r="F25" s="156">
        <v>0</v>
      </c>
      <c r="G25" s="156">
        <v>153</v>
      </c>
      <c r="H25" s="142"/>
      <c r="I25" s="142"/>
      <c r="J25" s="142"/>
      <c r="K25" s="150"/>
    </row>
    <row r="26" spans="1:11">
      <c r="A26" s="199" t="s">
        <v>498</v>
      </c>
      <c r="B26" s="142"/>
      <c r="C26" s="200"/>
      <c r="D26" s="142" t="s">
        <v>146</v>
      </c>
      <c r="E26" s="156">
        <v>0</v>
      </c>
      <c r="F26" s="156">
        <v>0.13</v>
      </c>
      <c r="G26" s="156">
        <v>7</v>
      </c>
      <c r="H26" s="142">
        <v>2.5</v>
      </c>
      <c r="I26" s="142" t="s">
        <v>81</v>
      </c>
      <c r="J26" s="142"/>
      <c r="K26" s="150"/>
    </row>
    <row r="27" spans="1:11">
      <c r="A27" s="199" t="s">
        <v>158</v>
      </c>
      <c r="B27" s="142"/>
      <c r="C27" s="200" t="s">
        <v>195</v>
      </c>
      <c r="D27" s="142" t="s">
        <v>145</v>
      </c>
      <c r="E27" s="156">
        <v>7</v>
      </c>
      <c r="F27" s="156">
        <v>0.13</v>
      </c>
      <c r="G27" s="156">
        <v>7</v>
      </c>
      <c r="H27" s="142"/>
      <c r="I27" s="142"/>
      <c r="J27" s="142"/>
      <c r="K27" s="150"/>
    </row>
    <row r="28" spans="1:11">
      <c r="A28" s="199" t="s">
        <v>159</v>
      </c>
      <c r="B28" s="142"/>
      <c r="C28" s="200"/>
      <c r="D28" s="142" t="s">
        <v>146</v>
      </c>
      <c r="E28" s="156">
        <v>0</v>
      </c>
      <c r="F28" s="156">
        <v>0.09</v>
      </c>
      <c r="G28" s="156">
        <v>239</v>
      </c>
      <c r="H28" s="142">
        <v>5</v>
      </c>
      <c r="I28" s="142" t="s">
        <v>81</v>
      </c>
      <c r="J28" s="142"/>
      <c r="K28" s="150"/>
    </row>
    <row r="29" spans="1:11">
      <c r="A29" s="199" t="s">
        <v>160</v>
      </c>
      <c r="B29" s="142"/>
      <c r="C29" s="200" t="s">
        <v>196</v>
      </c>
      <c r="D29" s="142" t="s">
        <v>145</v>
      </c>
      <c r="E29" s="156">
        <v>4</v>
      </c>
      <c r="F29" s="156">
        <v>0.13</v>
      </c>
      <c r="G29" s="156">
        <v>7</v>
      </c>
      <c r="H29" s="142"/>
      <c r="I29" s="142"/>
      <c r="J29" s="142"/>
      <c r="K29" s="150"/>
    </row>
    <row r="30" spans="1:11">
      <c r="A30" s="199" t="s">
        <v>161</v>
      </c>
      <c r="B30" s="142"/>
      <c r="C30" s="200"/>
      <c r="D30" s="142" t="s">
        <v>146</v>
      </c>
      <c r="E30" s="156">
        <v>0</v>
      </c>
      <c r="F30" s="156">
        <v>0.09</v>
      </c>
      <c r="G30" s="156">
        <v>239</v>
      </c>
      <c r="H30" s="142">
        <v>5</v>
      </c>
      <c r="I30" s="142" t="s">
        <v>81</v>
      </c>
      <c r="J30" s="142"/>
      <c r="K30" s="150"/>
    </row>
    <row r="31" spans="1:11">
      <c r="A31" s="199" t="s">
        <v>502</v>
      </c>
      <c r="B31" s="142"/>
      <c r="C31" s="200"/>
      <c r="D31" s="142" t="s">
        <v>146</v>
      </c>
      <c r="E31" s="156">
        <v>0</v>
      </c>
      <c r="F31" s="156">
        <v>0.09</v>
      </c>
      <c r="G31" s="156">
        <v>7</v>
      </c>
      <c r="H31" s="142">
        <v>3.5</v>
      </c>
      <c r="I31" s="142" t="s">
        <v>81</v>
      </c>
      <c r="J31" s="142"/>
      <c r="K31" s="150"/>
    </row>
    <row r="32" spans="1:11">
      <c r="A32" s="199" t="s">
        <v>152</v>
      </c>
      <c r="B32" s="142"/>
      <c r="C32" s="200"/>
      <c r="D32" s="142" t="s">
        <v>146</v>
      </c>
      <c r="E32" s="156">
        <v>0</v>
      </c>
      <c r="F32" s="156">
        <v>0.09</v>
      </c>
      <c r="G32" s="156">
        <v>239</v>
      </c>
      <c r="H32" s="142">
        <v>3.5</v>
      </c>
      <c r="I32" s="142" t="s">
        <v>81</v>
      </c>
      <c r="J32" s="142"/>
      <c r="K32" s="150"/>
    </row>
    <row r="33" spans="1:11">
      <c r="A33" s="202" t="s">
        <v>229</v>
      </c>
      <c r="B33" s="142"/>
      <c r="C33" s="200"/>
      <c r="D33" s="142" t="s">
        <v>187</v>
      </c>
      <c r="E33" s="156">
        <v>0</v>
      </c>
      <c r="F33" s="156">
        <v>0.13</v>
      </c>
      <c r="G33" s="156">
        <v>254</v>
      </c>
      <c r="H33" s="142"/>
      <c r="I33" s="142"/>
      <c r="J33" s="142"/>
      <c r="K33" s="150"/>
    </row>
    <row r="34" spans="1:11">
      <c r="A34" s="202" t="s">
        <v>230</v>
      </c>
      <c r="B34" s="142" t="s">
        <v>13</v>
      </c>
      <c r="C34" s="200" t="s">
        <v>199</v>
      </c>
      <c r="D34" s="142" t="s">
        <v>147</v>
      </c>
      <c r="E34" s="156">
        <v>0</v>
      </c>
      <c r="F34" s="156">
        <v>0.13</v>
      </c>
      <c r="G34" s="156">
        <v>7</v>
      </c>
      <c r="H34" s="142"/>
      <c r="I34" s="142"/>
      <c r="J34" s="142"/>
      <c r="K34" s="150"/>
    </row>
    <row r="35" spans="1:11">
      <c r="A35" s="199" t="s">
        <v>153</v>
      </c>
      <c r="B35" s="142"/>
      <c r="C35" s="200"/>
      <c r="D35" s="142" t="s">
        <v>146</v>
      </c>
      <c r="E35" s="156">
        <v>0</v>
      </c>
      <c r="F35" s="156">
        <v>0.05</v>
      </c>
      <c r="G35" s="156">
        <v>7</v>
      </c>
      <c r="H35" s="142">
        <v>2</v>
      </c>
      <c r="I35" s="142" t="s">
        <v>81</v>
      </c>
      <c r="J35" s="142"/>
      <c r="K35" s="150"/>
    </row>
    <row r="36" spans="1:11">
      <c r="A36" s="199" t="s">
        <v>154</v>
      </c>
      <c r="B36" s="142"/>
      <c r="C36" s="200" t="s">
        <v>197</v>
      </c>
      <c r="D36" s="142" t="s">
        <v>145</v>
      </c>
      <c r="E36" s="92" t="s">
        <v>1610</v>
      </c>
      <c r="F36" s="156">
        <v>0.13</v>
      </c>
      <c r="G36" s="156">
        <v>7</v>
      </c>
      <c r="H36" s="142"/>
      <c r="I36" s="142"/>
      <c r="J36" s="142"/>
      <c r="K36" s="150"/>
    </row>
    <row r="37" spans="1:11">
      <c r="A37" s="199" t="s">
        <v>155</v>
      </c>
      <c r="B37" s="142"/>
      <c r="C37" s="200"/>
      <c r="D37" s="142" t="s">
        <v>145</v>
      </c>
      <c r="E37" s="156">
        <v>0</v>
      </c>
      <c r="F37" s="156">
        <v>0.09</v>
      </c>
      <c r="G37" s="156">
        <v>239</v>
      </c>
      <c r="H37" s="142">
        <v>3.5</v>
      </c>
      <c r="I37" s="142" t="s">
        <v>81</v>
      </c>
      <c r="J37" s="142"/>
      <c r="K37" s="150"/>
    </row>
    <row r="38" spans="1:11">
      <c r="A38" s="199" t="s">
        <v>503</v>
      </c>
      <c r="B38" s="142"/>
      <c r="C38" s="200" t="s">
        <v>198</v>
      </c>
      <c r="D38" s="142" t="s">
        <v>145</v>
      </c>
      <c r="E38" s="156" t="s">
        <v>93</v>
      </c>
      <c r="F38" s="156">
        <v>0.05</v>
      </c>
      <c r="G38" s="156">
        <v>7</v>
      </c>
      <c r="H38" s="142"/>
      <c r="I38" s="142"/>
      <c r="J38" s="142"/>
      <c r="K38" s="150" t="s">
        <v>116</v>
      </c>
    </row>
    <row r="39" spans="1:11">
      <c r="A39" s="199" t="s">
        <v>504</v>
      </c>
      <c r="B39" s="142"/>
      <c r="C39" s="200"/>
      <c r="D39" s="142" t="s">
        <v>145</v>
      </c>
      <c r="E39" s="156" t="s">
        <v>93</v>
      </c>
      <c r="F39" s="156">
        <v>0.05</v>
      </c>
      <c r="G39" s="156">
        <v>7</v>
      </c>
      <c r="H39" s="142"/>
      <c r="I39" s="142"/>
      <c r="J39" s="142"/>
      <c r="K39" s="150" t="s">
        <v>116</v>
      </c>
    </row>
    <row r="40" spans="1:11">
      <c r="A40" s="201"/>
      <c r="B40" s="146"/>
      <c r="C40" s="148"/>
      <c r="D40" s="146"/>
      <c r="E40" s="149"/>
      <c r="F40" s="149"/>
      <c r="G40" s="149"/>
      <c r="H40" s="146"/>
      <c r="I40" s="146"/>
      <c r="J40" s="146"/>
      <c r="K40" s="151"/>
    </row>
    <row r="41" spans="1:11">
      <c r="A41" s="199"/>
      <c r="B41" s="142"/>
      <c r="C41" s="200"/>
      <c r="D41" s="142"/>
      <c r="E41" s="156"/>
      <c r="F41" s="156" t="s">
        <v>93</v>
      </c>
      <c r="G41" s="205" t="s">
        <v>116</v>
      </c>
      <c r="H41" s="142"/>
      <c r="I41" s="142"/>
      <c r="J41" s="142"/>
      <c r="K41" s="150"/>
    </row>
    <row r="42" spans="1:11">
      <c r="A42" s="201"/>
      <c r="B42" s="146"/>
      <c r="C42" s="148"/>
      <c r="D42" s="146"/>
      <c r="E42" s="149"/>
      <c r="F42" s="149"/>
      <c r="G42" s="149"/>
      <c r="H42" s="146"/>
      <c r="I42" s="146"/>
      <c r="J42" s="146"/>
      <c r="K42" s="151"/>
    </row>
    <row r="43" spans="1:11">
      <c r="A43" s="255">
        <f>SUBTOTAL(103,Tabelle7[Ebenenname])</f>
        <v>33</v>
      </c>
      <c r="B43" s="252">
        <f>SUBTOTAL(103,Tabelle7[Zellen-
name])</f>
        <v>1</v>
      </c>
      <c r="C43" s="252"/>
      <c r="D43" s="252"/>
      <c r="E43" s="252"/>
      <c r="F43" s="252"/>
      <c r="G43" s="252"/>
      <c r="H43" s="252"/>
      <c r="I43" s="252"/>
      <c r="J43" s="252"/>
      <c r="K43" s="253">
        <f>SUBTOTAL(103,Tabelle7[Bemerkung])</f>
        <v>2</v>
      </c>
    </row>
    <row r="44" spans="1:11">
      <c r="B44"/>
      <c r="C44" s="110"/>
      <c r="D44"/>
      <c r="E44"/>
      <c r="F44"/>
      <c r="G44"/>
      <c r="H44"/>
      <c r="I44"/>
      <c r="J44" s="27"/>
    </row>
    <row r="45" spans="1:11">
      <c r="B45"/>
      <c r="C45" s="110"/>
      <c r="D45"/>
      <c r="E45"/>
      <c r="F45"/>
      <c r="G45"/>
      <c r="H45"/>
      <c r="I45"/>
      <c r="J45" s="27"/>
    </row>
    <row r="46" spans="1:11">
      <c r="B46"/>
      <c r="C46" s="110"/>
      <c r="D46"/>
      <c r="E46"/>
      <c r="F46"/>
      <c r="G46"/>
      <c r="H46"/>
      <c r="I46"/>
      <c r="J46" s="27"/>
    </row>
    <row r="47" spans="1:11">
      <c r="B47"/>
      <c r="C47" s="110"/>
      <c r="D47"/>
      <c r="E47"/>
      <c r="F47"/>
      <c r="G47"/>
      <c r="H47"/>
      <c r="I47"/>
      <c r="J47" s="27"/>
    </row>
    <row r="48" spans="1:11">
      <c r="B48"/>
      <c r="C48" s="110"/>
      <c r="D48"/>
      <c r="E48"/>
      <c r="F48"/>
      <c r="G48"/>
      <c r="H48"/>
      <c r="I48"/>
      <c r="J48" s="27"/>
    </row>
    <row r="49" spans="2:10">
      <c r="B49"/>
      <c r="C49" s="110"/>
      <c r="D49"/>
      <c r="E49"/>
      <c r="F49"/>
      <c r="G49"/>
      <c r="H49"/>
      <c r="I49"/>
      <c r="J49" s="27"/>
    </row>
    <row r="50" spans="2:10">
      <c r="B50"/>
      <c r="C50" s="110"/>
      <c r="D50"/>
      <c r="E50"/>
      <c r="F50"/>
      <c r="G50"/>
      <c r="H50"/>
      <c r="I50"/>
      <c r="J50" s="27"/>
    </row>
    <row r="51" spans="2:10">
      <c r="B51"/>
      <c r="C51" s="110"/>
      <c r="D51"/>
      <c r="E51"/>
      <c r="F51"/>
      <c r="G51"/>
      <c r="H51"/>
      <c r="I51"/>
      <c r="J51" s="27"/>
    </row>
    <row r="52" spans="2:10">
      <c r="B52"/>
      <c r="C52" s="110"/>
      <c r="D52"/>
      <c r="E52"/>
      <c r="F52"/>
      <c r="G52"/>
      <c r="H52"/>
      <c r="I52"/>
      <c r="J52" s="27"/>
    </row>
    <row r="53" spans="2:10">
      <c r="B53"/>
      <c r="C53" s="110"/>
      <c r="D53"/>
      <c r="E53"/>
      <c r="F53"/>
      <c r="G53"/>
      <c r="H53"/>
      <c r="I53"/>
      <c r="J53" s="27"/>
    </row>
    <row r="54" spans="2:10">
      <c r="B54"/>
      <c r="C54" s="110"/>
      <c r="D54"/>
      <c r="E54"/>
      <c r="F54"/>
      <c r="G54"/>
      <c r="H54"/>
      <c r="I54"/>
      <c r="J54" s="27"/>
    </row>
    <row r="55" spans="2:10">
      <c r="B55"/>
      <c r="C55" s="110"/>
      <c r="D55"/>
      <c r="E55"/>
      <c r="F55"/>
      <c r="G55"/>
      <c r="H55"/>
      <c r="I55"/>
      <c r="J55" s="27"/>
    </row>
    <row r="56" spans="2:10">
      <c r="B56"/>
      <c r="C56" s="110"/>
      <c r="D56"/>
      <c r="E56"/>
      <c r="F56"/>
      <c r="G56"/>
      <c r="H56"/>
      <c r="I56"/>
      <c r="J56" s="27"/>
    </row>
    <row r="57" spans="2:10">
      <c r="B57"/>
      <c r="C57" s="110"/>
      <c r="D57"/>
      <c r="E57"/>
      <c r="F57"/>
      <c r="G57"/>
      <c r="H57"/>
      <c r="I57"/>
      <c r="J57" s="27"/>
    </row>
    <row r="58" spans="2:10">
      <c r="B58"/>
      <c r="C58" s="110"/>
      <c r="D58"/>
      <c r="E58"/>
      <c r="F58"/>
      <c r="G58"/>
      <c r="H58"/>
      <c r="I58"/>
      <c r="J58" s="27"/>
    </row>
    <row r="59" spans="2:10">
      <c r="B59"/>
      <c r="C59" s="110"/>
      <c r="D59"/>
      <c r="E59"/>
      <c r="F59"/>
      <c r="G59"/>
      <c r="H59"/>
      <c r="I59"/>
      <c r="J59" s="27"/>
    </row>
    <row r="60" spans="2:10">
      <c r="B60"/>
      <c r="C60" s="110"/>
      <c r="D60"/>
      <c r="E60"/>
      <c r="F60"/>
      <c r="G60"/>
      <c r="H60"/>
      <c r="I60"/>
      <c r="J60" s="27"/>
    </row>
    <row r="61" spans="2:10">
      <c r="B61"/>
      <c r="C61" s="110"/>
      <c r="D61"/>
      <c r="E61"/>
      <c r="F61"/>
      <c r="G61"/>
      <c r="H61"/>
      <c r="I61"/>
      <c r="J61" s="27"/>
    </row>
    <row r="62" spans="2:10">
      <c r="B62"/>
      <c r="C62" s="110"/>
      <c r="D62"/>
      <c r="E62"/>
      <c r="F62"/>
      <c r="G62"/>
      <c r="H62"/>
      <c r="I62"/>
    </row>
    <row r="63" spans="2:10">
      <c r="B63"/>
      <c r="C63" s="110"/>
      <c r="D63"/>
      <c r="E63"/>
      <c r="F63"/>
      <c r="G63"/>
      <c r="H63"/>
      <c r="I63"/>
    </row>
    <row r="64" spans="2:10">
      <c r="B64"/>
      <c r="C64" s="110"/>
      <c r="D64"/>
      <c r="E64"/>
      <c r="F64"/>
      <c r="G64"/>
      <c r="H64"/>
      <c r="I64"/>
    </row>
    <row r="65" spans="3:3" customFormat="1">
      <c r="C65" s="110"/>
    </row>
    <row r="66" spans="3:3" customFormat="1">
      <c r="C66" s="110"/>
    </row>
    <row r="67" spans="3:3" customFormat="1">
      <c r="C67" s="110"/>
    </row>
    <row r="68" spans="3:3" customFormat="1">
      <c r="C68" s="110"/>
    </row>
    <row r="69" spans="3:3" customFormat="1">
      <c r="C69" s="110"/>
    </row>
    <row r="70" spans="3:3" customFormat="1">
      <c r="C70" s="110"/>
    </row>
    <row r="71" spans="3:3" customFormat="1">
      <c r="C71" s="110"/>
    </row>
    <row r="72" spans="3:3" customFormat="1">
      <c r="C72" s="110"/>
    </row>
    <row r="73" spans="3:3" customFormat="1">
      <c r="C73" s="110"/>
    </row>
    <row r="74" spans="3:3" customFormat="1">
      <c r="C74" s="110"/>
    </row>
    <row r="75" spans="3:3" customFormat="1">
      <c r="C75" s="110"/>
    </row>
    <row r="76" spans="3:3" customFormat="1">
      <c r="C76" s="110"/>
    </row>
    <row r="77" spans="3:3" customFormat="1">
      <c r="C77" s="110"/>
    </row>
    <row r="78" spans="3:3" customFormat="1">
      <c r="C78" s="110"/>
    </row>
    <row r="79" spans="3:3" customFormat="1">
      <c r="C79" s="110"/>
    </row>
    <row r="80" spans="3:3" customFormat="1">
      <c r="C80" s="110"/>
    </row>
    <row r="81" spans="3:3" customFormat="1">
      <c r="C81" s="110"/>
    </row>
    <row r="82" spans="3:3" customFormat="1">
      <c r="C82" s="110"/>
    </row>
    <row r="83" spans="3:3" customFormat="1">
      <c r="C83" s="110"/>
    </row>
    <row r="84" spans="3:3" customFormat="1">
      <c r="C84" s="110"/>
    </row>
    <row r="85" spans="3:3" customFormat="1">
      <c r="C85" s="110"/>
    </row>
    <row r="86" spans="3:3" customFormat="1">
      <c r="C86" s="110"/>
    </row>
    <row r="87" spans="3:3" customFormat="1">
      <c r="C87" s="110"/>
    </row>
    <row r="88" spans="3:3" customFormat="1">
      <c r="C88" s="110"/>
    </row>
    <row r="89" spans="3:3" customFormat="1">
      <c r="C89" s="110"/>
    </row>
    <row r="90" spans="3:3" customFormat="1">
      <c r="C90" s="110"/>
    </row>
    <row r="91" spans="3:3" customFormat="1">
      <c r="C91" s="110"/>
    </row>
    <row r="92" spans="3:3" customFormat="1">
      <c r="C92" s="110"/>
    </row>
    <row r="93" spans="3:3" customFormat="1">
      <c r="C93" s="110"/>
    </row>
    <row r="94" spans="3:3" customFormat="1">
      <c r="C94" s="110"/>
    </row>
    <row r="95" spans="3:3" customFormat="1">
      <c r="C95" s="110"/>
    </row>
    <row r="96" spans="3:3" customFormat="1">
      <c r="C96" s="110"/>
    </row>
    <row r="97" spans="3:3" customFormat="1">
      <c r="C97" s="110"/>
    </row>
    <row r="98" spans="3:3" customFormat="1">
      <c r="C98" s="110"/>
    </row>
    <row r="99" spans="3:3" customFormat="1">
      <c r="C99" s="110"/>
    </row>
    <row r="100" spans="3:3" customFormat="1">
      <c r="C100" s="110"/>
    </row>
    <row r="101" spans="3:3" customFormat="1">
      <c r="C101" s="110"/>
    </row>
    <row r="102" spans="3:3" customFormat="1">
      <c r="C102" s="110"/>
    </row>
    <row r="103" spans="3:3" customFormat="1">
      <c r="C103" s="110"/>
    </row>
    <row r="104" spans="3:3" customFormat="1">
      <c r="C104" s="110"/>
    </row>
    <row r="105" spans="3:3" customFormat="1">
      <c r="C105" s="110"/>
    </row>
    <row r="106" spans="3:3" customFormat="1">
      <c r="C106" s="110"/>
    </row>
    <row r="107" spans="3:3" customFormat="1">
      <c r="C107" s="110"/>
    </row>
    <row r="108" spans="3:3" customFormat="1">
      <c r="C108" s="110"/>
    </row>
    <row r="109" spans="3:3" customFormat="1">
      <c r="C109" s="110"/>
    </row>
    <row r="110" spans="3:3" customFormat="1">
      <c r="C110" s="110"/>
    </row>
    <row r="111" spans="3:3" customFormat="1">
      <c r="C111" s="110"/>
    </row>
    <row r="112" spans="3:3" customFormat="1">
      <c r="C112" s="110"/>
    </row>
    <row r="113" spans="3:3" customFormat="1">
      <c r="C113" s="110"/>
    </row>
    <row r="114" spans="3:3" customFormat="1">
      <c r="C114" s="110"/>
    </row>
    <row r="115" spans="3:3" customFormat="1">
      <c r="C115" s="110"/>
    </row>
    <row r="116" spans="3:3" customFormat="1">
      <c r="C116" s="110"/>
    </row>
    <row r="117" spans="3:3" customFormat="1">
      <c r="C117" s="110"/>
    </row>
    <row r="118" spans="3:3" customFormat="1">
      <c r="C118" s="110"/>
    </row>
    <row r="119" spans="3:3" customFormat="1">
      <c r="C119" s="110"/>
    </row>
    <row r="120" spans="3:3" customFormat="1">
      <c r="C120" s="110"/>
    </row>
    <row r="121" spans="3:3" customFormat="1">
      <c r="C121" s="110"/>
    </row>
    <row r="122" spans="3:3" customFormat="1">
      <c r="C122" s="110"/>
    </row>
    <row r="123" spans="3:3" customFormat="1">
      <c r="C123" s="110"/>
    </row>
    <row r="124" spans="3:3" customFormat="1">
      <c r="C124" s="110"/>
    </row>
    <row r="125" spans="3:3" customFormat="1">
      <c r="C125" s="110"/>
    </row>
    <row r="126" spans="3:3" customFormat="1">
      <c r="C126" s="110"/>
    </row>
    <row r="127" spans="3:3" customFormat="1">
      <c r="C127" s="110"/>
    </row>
    <row r="128" spans="3:3" customFormat="1">
      <c r="C128" s="110"/>
    </row>
    <row r="129" spans="2:9">
      <c r="B129"/>
      <c r="C129" s="110"/>
      <c r="D129"/>
      <c r="E129"/>
      <c r="F129"/>
      <c r="G129"/>
      <c r="H129"/>
      <c r="I129"/>
    </row>
    <row r="130" spans="2:9">
      <c r="B130"/>
      <c r="C130" s="110"/>
      <c r="D130"/>
      <c r="E130"/>
      <c r="F130"/>
      <c r="G130"/>
      <c r="H130"/>
      <c r="I130"/>
    </row>
    <row r="131" spans="2:9">
      <c r="B131"/>
      <c r="C131" s="110"/>
      <c r="D131"/>
      <c r="E131"/>
      <c r="F131"/>
      <c r="G131"/>
      <c r="H131"/>
      <c r="I131"/>
    </row>
    <row r="132" spans="2:9">
      <c r="B132"/>
      <c r="C132" s="110"/>
      <c r="D132"/>
      <c r="E132"/>
      <c r="F132"/>
      <c r="G132"/>
      <c r="H132"/>
      <c r="I132"/>
    </row>
    <row r="133" spans="2:9">
      <c r="B133"/>
      <c r="C133" s="110"/>
      <c r="D133"/>
      <c r="E133"/>
      <c r="F133"/>
      <c r="G133"/>
      <c r="H133"/>
      <c r="I133"/>
    </row>
    <row r="134" spans="2:9">
      <c r="B134"/>
      <c r="C134" s="110"/>
      <c r="D134"/>
      <c r="E134"/>
    </row>
    <row r="135" spans="2:9">
      <c r="B135"/>
      <c r="C135" s="110"/>
      <c r="D135"/>
      <c r="E135"/>
    </row>
    <row r="136" spans="2:9">
      <c r="B136"/>
      <c r="C136" s="110"/>
      <c r="D136"/>
      <c r="E136"/>
    </row>
    <row r="137" spans="2:9">
      <c r="B137"/>
      <c r="C137" s="110"/>
      <c r="D137"/>
      <c r="E137"/>
    </row>
    <row r="138" spans="2:9">
      <c r="B138"/>
      <c r="C138" s="110"/>
      <c r="D138"/>
      <c r="E138"/>
    </row>
    <row r="139" spans="2:9">
      <c r="B139"/>
      <c r="C139" s="110"/>
      <c r="D139"/>
      <c r="E139"/>
    </row>
    <row r="140" spans="2:9">
      <c r="B140"/>
      <c r="C140" s="110"/>
      <c r="D140"/>
      <c r="E140"/>
    </row>
    <row r="141" spans="2:9">
      <c r="B141"/>
      <c r="C141" s="110"/>
      <c r="D141"/>
      <c r="E141"/>
    </row>
    <row r="142" spans="2:9">
      <c r="B142"/>
      <c r="C142" s="110"/>
      <c r="D142"/>
      <c r="E142"/>
    </row>
    <row r="143" spans="2:9">
      <c r="B143"/>
      <c r="C143" s="110"/>
      <c r="D143"/>
      <c r="E143"/>
    </row>
    <row r="144" spans="2:9">
      <c r="B144"/>
      <c r="C144" s="110"/>
      <c r="D144"/>
      <c r="E144"/>
    </row>
    <row r="145" spans="2:5">
      <c r="B145"/>
      <c r="C145" s="110"/>
      <c r="D145"/>
      <c r="E145"/>
    </row>
    <row r="146" spans="2:5">
      <c r="B146"/>
      <c r="C146" s="110"/>
      <c r="D146"/>
      <c r="E146"/>
    </row>
    <row r="147" spans="2:5">
      <c r="B147"/>
      <c r="C147" s="110"/>
      <c r="D147"/>
      <c r="E147"/>
    </row>
    <row r="148" spans="2:5">
      <c r="B148"/>
      <c r="C148" s="110"/>
      <c r="D148"/>
      <c r="E148"/>
    </row>
    <row r="149" spans="2:5">
      <c r="B149"/>
      <c r="C149" s="110"/>
      <c r="D149"/>
      <c r="E149"/>
    </row>
    <row r="150" spans="2:5">
      <c r="B150"/>
      <c r="C150" s="110"/>
      <c r="D150"/>
      <c r="E150"/>
    </row>
    <row r="151" spans="2:5">
      <c r="B151"/>
      <c r="C151" s="110"/>
      <c r="D151"/>
      <c r="E151"/>
    </row>
    <row r="152" spans="2:5">
      <c r="B152"/>
      <c r="C152" s="110"/>
      <c r="D152"/>
      <c r="E152"/>
    </row>
    <row r="153" spans="2:5">
      <c r="B153"/>
      <c r="C153" s="110"/>
      <c r="D153"/>
      <c r="E153"/>
    </row>
    <row r="154" spans="2:5">
      <c r="B154"/>
      <c r="C154" s="110"/>
      <c r="D154"/>
      <c r="E154"/>
    </row>
    <row r="155" spans="2:5">
      <c r="B155"/>
      <c r="C155" s="110"/>
      <c r="D155"/>
      <c r="E155"/>
    </row>
    <row r="156" spans="2:5">
      <c r="B156"/>
      <c r="C156" s="110"/>
      <c r="D156"/>
      <c r="E156"/>
    </row>
    <row r="157" spans="2:5">
      <c r="B157"/>
      <c r="C157" s="110"/>
      <c r="D157"/>
      <c r="E157"/>
    </row>
    <row r="158" spans="2:5">
      <c r="B158"/>
      <c r="C158" s="110"/>
      <c r="D158"/>
      <c r="E158"/>
    </row>
    <row r="159" spans="2:5">
      <c r="B159"/>
      <c r="C159" s="110"/>
      <c r="D159"/>
      <c r="E159"/>
    </row>
    <row r="160" spans="2:5">
      <c r="B160"/>
      <c r="C160" s="110"/>
      <c r="D160"/>
      <c r="E160"/>
    </row>
    <row r="161" spans="2:5">
      <c r="B161"/>
      <c r="C161" s="110"/>
      <c r="D161"/>
      <c r="E161"/>
    </row>
    <row r="162" spans="2:5">
      <c r="B162"/>
      <c r="C162" s="110"/>
      <c r="D162"/>
      <c r="E162"/>
    </row>
    <row r="163" spans="2:5">
      <c r="B163"/>
      <c r="C163" s="110"/>
      <c r="D163"/>
      <c r="E163"/>
    </row>
    <row r="164" spans="2:5">
      <c r="B164"/>
      <c r="C164" s="110"/>
      <c r="D164"/>
      <c r="E164"/>
    </row>
    <row r="165" spans="2:5">
      <c r="B165"/>
      <c r="C165" s="110"/>
      <c r="D165"/>
      <c r="E165"/>
    </row>
    <row r="166" spans="2:5">
      <c r="B166"/>
      <c r="C166" s="110"/>
      <c r="D166"/>
      <c r="E166"/>
    </row>
    <row r="167" spans="2:5">
      <c r="B167"/>
      <c r="C167" s="110"/>
      <c r="D167"/>
      <c r="E167"/>
    </row>
    <row r="168" spans="2:5">
      <c r="B168"/>
      <c r="C168" s="110"/>
      <c r="D168"/>
      <c r="E168"/>
    </row>
    <row r="169" spans="2:5">
      <c r="B169"/>
      <c r="C169" s="110"/>
      <c r="D169"/>
      <c r="E169"/>
    </row>
    <row r="170" spans="2:5">
      <c r="B170"/>
      <c r="C170" s="110"/>
      <c r="D170"/>
      <c r="E170"/>
    </row>
    <row r="171" spans="2:5">
      <c r="B171"/>
      <c r="C171" s="110"/>
      <c r="D171"/>
      <c r="E171"/>
    </row>
    <row r="172" spans="2:5">
      <c r="B172"/>
      <c r="C172" s="110"/>
      <c r="D172"/>
      <c r="E172"/>
    </row>
    <row r="173" spans="2:5">
      <c r="B173"/>
      <c r="C173" s="110"/>
      <c r="D173"/>
      <c r="E173"/>
    </row>
    <row r="174" spans="2:5">
      <c r="B174"/>
      <c r="C174" s="110"/>
      <c r="D174"/>
      <c r="E174"/>
    </row>
    <row r="175" spans="2:5">
      <c r="B175"/>
      <c r="C175" s="110"/>
      <c r="D175"/>
      <c r="E175"/>
    </row>
    <row r="176" spans="2:5">
      <c r="B176"/>
      <c r="C176" s="110"/>
      <c r="D176"/>
      <c r="E176"/>
    </row>
    <row r="177" spans="2:5">
      <c r="B177"/>
      <c r="C177" s="110"/>
      <c r="D177"/>
      <c r="E177"/>
    </row>
    <row r="178" spans="2:5">
      <c r="B178"/>
      <c r="C178" s="110"/>
      <c r="D178"/>
      <c r="E178"/>
    </row>
    <row r="179" spans="2:5">
      <c r="B179"/>
      <c r="C179" s="110"/>
      <c r="D179"/>
      <c r="E179"/>
    </row>
    <row r="180" spans="2:5">
      <c r="B180"/>
      <c r="C180" s="110"/>
      <c r="D180"/>
      <c r="E180"/>
    </row>
    <row r="181" spans="2:5">
      <c r="B181"/>
      <c r="C181" s="110"/>
      <c r="D181"/>
      <c r="E181"/>
    </row>
    <row r="182" spans="2:5">
      <c r="B182"/>
      <c r="C182" s="110"/>
      <c r="D182"/>
      <c r="E182"/>
    </row>
    <row r="183" spans="2:5">
      <c r="B183"/>
      <c r="C183" s="110"/>
      <c r="D183"/>
      <c r="E183"/>
    </row>
    <row r="184" spans="2:5">
      <c r="B184"/>
      <c r="C184" s="110"/>
      <c r="D184"/>
      <c r="E184"/>
    </row>
    <row r="185" spans="2:5">
      <c r="B185"/>
      <c r="C185" s="110"/>
      <c r="D185"/>
      <c r="E185"/>
    </row>
    <row r="186" spans="2:5">
      <c r="B186"/>
      <c r="C186" s="110"/>
      <c r="D186"/>
      <c r="E186"/>
    </row>
    <row r="187" spans="2:5">
      <c r="B187"/>
      <c r="C187" s="110"/>
      <c r="D187"/>
      <c r="E187"/>
    </row>
    <row r="188" spans="2:5">
      <c r="B188"/>
      <c r="C188" s="110"/>
      <c r="D188"/>
      <c r="E188"/>
    </row>
    <row r="189" spans="2:5">
      <c r="B189"/>
      <c r="C189" s="110"/>
      <c r="D189"/>
      <c r="E189"/>
    </row>
    <row r="190" spans="2:5">
      <c r="B190"/>
      <c r="C190" s="110"/>
      <c r="D190"/>
      <c r="E190"/>
    </row>
    <row r="191" spans="2:5">
      <c r="B191"/>
      <c r="C191" s="110"/>
      <c r="D191"/>
      <c r="E191"/>
    </row>
    <row r="192" spans="2:5">
      <c r="B192"/>
      <c r="C192" s="110"/>
      <c r="D192"/>
      <c r="E192"/>
    </row>
    <row r="193" spans="2:5">
      <c r="B193"/>
      <c r="C193" s="110"/>
      <c r="D193"/>
      <c r="E193"/>
    </row>
    <row r="194" spans="2:5">
      <c r="B194"/>
      <c r="C194" s="110"/>
      <c r="D194"/>
      <c r="E194"/>
    </row>
    <row r="195" spans="2:5">
      <c r="B195"/>
      <c r="C195" s="110"/>
      <c r="D195"/>
      <c r="E195"/>
    </row>
    <row r="196" spans="2:5">
      <c r="B196"/>
      <c r="C196" s="110"/>
      <c r="D196"/>
      <c r="E196"/>
    </row>
    <row r="197" spans="2:5">
      <c r="B197"/>
      <c r="C197" s="110"/>
      <c r="D197"/>
      <c r="E197"/>
    </row>
    <row r="198" spans="2:5">
      <c r="B198"/>
      <c r="C198" s="110"/>
      <c r="D198"/>
      <c r="E198"/>
    </row>
    <row r="199" spans="2:5">
      <c r="B199"/>
      <c r="C199" s="110"/>
      <c r="D199"/>
      <c r="E199"/>
    </row>
    <row r="200" spans="2:5">
      <c r="B200"/>
      <c r="C200" s="110"/>
      <c r="D200"/>
      <c r="E200"/>
    </row>
    <row r="201" spans="2:5">
      <c r="B201"/>
      <c r="C201" s="110"/>
      <c r="D201"/>
      <c r="E201"/>
    </row>
    <row r="202" spans="2:5">
      <c r="B202"/>
      <c r="C202" s="110"/>
      <c r="D202"/>
      <c r="E202"/>
    </row>
    <row r="203" spans="2:5">
      <c r="B203"/>
      <c r="C203" s="110"/>
      <c r="D203"/>
      <c r="E203"/>
    </row>
    <row r="204" spans="2:5">
      <c r="B204"/>
      <c r="C204" s="110"/>
      <c r="D204"/>
      <c r="E204"/>
    </row>
    <row r="205" spans="2:5">
      <c r="B205"/>
      <c r="C205" s="110"/>
      <c r="D205"/>
      <c r="E205"/>
    </row>
    <row r="206" spans="2:5">
      <c r="B206"/>
      <c r="C206" s="110"/>
      <c r="D206"/>
      <c r="E206"/>
    </row>
    <row r="207" spans="2:5">
      <c r="B207"/>
      <c r="C207" s="110"/>
      <c r="D207"/>
      <c r="E207"/>
    </row>
    <row r="208" spans="2:5">
      <c r="B208"/>
      <c r="C208" s="110"/>
      <c r="D208"/>
      <c r="E208"/>
    </row>
    <row r="209" spans="2:5">
      <c r="B209"/>
      <c r="C209" s="110"/>
      <c r="D209"/>
      <c r="E209"/>
    </row>
    <row r="210" spans="2:5">
      <c r="B210"/>
      <c r="C210" s="110"/>
      <c r="D210"/>
      <c r="E210"/>
    </row>
    <row r="211" spans="2:5">
      <c r="B211"/>
      <c r="C211" s="110"/>
      <c r="D211"/>
      <c r="E211"/>
    </row>
    <row r="212" spans="2:5">
      <c r="B212"/>
      <c r="C212" s="110"/>
      <c r="D212"/>
      <c r="E212"/>
    </row>
    <row r="213" spans="2:5">
      <c r="B213"/>
      <c r="C213" s="110"/>
      <c r="D213"/>
      <c r="E213"/>
    </row>
    <row r="214" spans="2:5">
      <c r="B214"/>
      <c r="C214" s="110"/>
      <c r="D214"/>
      <c r="E214"/>
    </row>
    <row r="215" spans="2:5">
      <c r="B215"/>
      <c r="C215" s="110"/>
      <c r="D215"/>
      <c r="E215"/>
    </row>
    <row r="216" spans="2:5">
      <c r="B216"/>
      <c r="C216" s="110"/>
      <c r="D216"/>
      <c r="E216"/>
    </row>
    <row r="217" spans="2:5">
      <c r="B217"/>
      <c r="C217" s="110"/>
      <c r="D217"/>
      <c r="E217"/>
    </row>
    <row r="218" spans="2:5">
      <c r="B218"/>
      <c r="C218" s="110"/>
      <c r="D218"/>
      <c r="E218"/>
    </row>
    <row r="219" spans="2:5">
      <c r="B219"/>
      <c r="C219" s="110"/>
      <c r="D219"/>
      <c r="E219"/>
    </row>
  </sheetData>
  <mergeCells count="1">
    <mergeCell ref="D3:I4"/>
  </mergeCells>
  <phoneticPr fontId="2" type="noConversion"/>
  <pageMargins left="0.39370078740157483" right="0.39370078740157483" top="0.78740157480314965" bottom="0.78740157480314965" header="0.51181102362204722" footer="0.51181102362204722"/>
  <pageSetup paperSize="9" scale="66" fitToHeight="0" orientation="portrait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4"/>
  <sheetViews>
    <sheetView view="pageBreakPreview" zoomScale="130" zoomScaleNormal="100" zoomScaleSheetLayoutView="130" workbookViewId="0">
      <pane ySplit="6" topLeftCell="A212" activePane="bottomLeft" state="frozen"/>
      <selection activeCell="L27" sqref="L27"/>
      <selection pane="bottomLeft" activeCell="L27" sqref="L27"/>
    </sheetView>
  </sheetViews>
  <sheetFormatPr baseColWidth="10" defaultRowHeight="12.75"/>
  <cols>
    <col min="1" max="1" width="64" customWidth="1"/>
    <col min="2" max="2" width="33.85546875" style="1" customWidth="1"/>
    <col min="3" max="3" width="14" style="1" customWidth="1"/>
    <col min="4" max="4" width="10.85546875" style="1" customWidth="1"/>
    <col min="5" max="5" width="12.85546875" style="1" customWidth="1"/>
    <col min="6" max="6" width="9.140625" style="1" customWidth="1"/>
    <col min="7" max="7" width="12.85546875" style="5" customWidth="1"/>
    <col min="8" max="8" width="7" style="5" customWidth="1"/>
    <col min="9" max="9" width="6.85546875" style="5" customWidth="1"/>
    <col min="10" max="10" width="11" customWidth="1"/>
  </cols>
  <sheetData>
    <row r="1" spans="1:11" ht="15.75">
      <c r="J1" s="5"/>
      <c r="K1" s="19" t="s">
        <v>1636</v>
      </c>
    </row>
    <row r="2" spans="1:11">
      <c r="B2" s="2" t="s">
        <v>3</v>
      </c>
      <c r="C2" s="2"/>
      <c r="D2" s="120" t="s">
        <v>439</v>
      </c>
      <c r="G2" s="9"/>
      <c r="J2" s="5"/>
    </row>
    <row r="3" spans="1:11" ht="12.75" customHeight="1">
      <c r="B3" s="71" t="s">
        <v>1687</v>
      </c>
      <c r="C3" s="15"/>
      <c r="D3" s="392" t="s">
        <v>441</v>
      </c>
      <c r="E3" s="392"/>
      <c r="F3" s="392"/>
      <c r="G3" s="392"/>
      <c r="H3" s="392"/>
      <c r="I3" s="392"/>
      <c r="J3" s="5"/>
    </row>
    <row r="4" spans="1:11">
      <c r="B4" s="278" t="s">
        <v>1813</v>
      </c>
      <c r="C4" s="18"/>
      <c r="D4" s="392"/>
      <c r="E4" s="392"/>
      <c r="F4" s="392"/>
      <c r="G4" s="392"/>
      <c r="H4" s="392"/>
      <c r="I4" s="392"/>
      <c r="J4" s="5"/>
    </row>
    <row r="5" spans="1:11">
      <c r="J5" s="3" t="s">
        <v>14</v>
      </c>
      <c r="K5" s="318">
        <v>46082</v>
      </c>
    </row>
    <row r="6" spans="1:11" s="4" customFormat="1" ht="23.25" thickBot="1">
      <c r="A6" s="84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77" t="s">
        <v>7</v>
      </c>
      <c r="K6" s="124" t="s">
        <v>0</v>
      </c>
    </row>
    <row r="7" spans="1:11">
      <c r="A7" s="346" t="s">
        <v>465</v>
      </c>
      <c r="B7" s="8"/>
      <c r="C7" s="8"/>
      <c r="D7" s="8" t="s">
        <v>187</v>
      </c>
      <c r="E7" s="347">
        <v>0</v>
      </c>
      <c r="F7" s="347">
        <v>0</v>
      </c>
      <c r="G7" s="347">
        <v>254</v>
      </c>
      <c r="H7" s="8"/>
      <c r="I7" s="8"/>
      <c r="J7" s="8"/>
      <c r="K7" s="224"/>
    </row>
    <row r="8" spans="1:11">
      <c r="A8" s="114" t="s">
        <v>466</v>
      </c>
      <c r="B8" s="17" t="s">
        <v>1847</v>
      </c>
      <c r="C8" s="17">
        <v>3001</v>
      </c>
      <c r="D8" s="17" t="s">
        <v>149</v>
      </c>
      <c r="E8" s="92">
        <v>0</v>
      </c>
      <c r="F8" s="92">
        <v>0.05</v>
      </c>
      <c r="G8" s="92">
        <v>7</v>
      </c>
      <c r="H8" s="6"/>
      <c r="I8" s="6"/>
      <c r="J8" s="6"/>
      <c r="K8" s="101"/>
    </row>
    <row r="9" spans="1:11">
      <c r="A9" s="114" t="s">
        <v>467</v>
      </c>
      <c r="B9" s="6"/>
      <c r="C9" s="6"/>
      <c r="D9" s="6" t="s">
        <v>187</v>
      </c>
      <c r="E9" s="92">
        <v>0</v>
      </c>
      <c r="F9" s="92">
        <v>0</v>
      </c>
      <c r="G9" s="92">
        <v>254</v>
      </c>
      <c r="H9" s="6"/>
      <c r="I9" s="6"/>
      <c r="J9" s="6"/>
      <c r="K9" s="101"/>
    </row>
    <row r="10" spans="1:11">
      <c r="A10" s="114" t="s">
        <v>468</v>
      </c>
      <c r="B10" s="6" t="s">
        <v>473</v>
      </c>
      <c r="C10" s="6">
        <v>3002</v>
      </c>
      <c r="D10" s="6" t="s">
        <v>149</v>
      </c>
      <c r="E10" s="92">
        <v>0</v>
      </c>
      <c r="F10" s="92">
        <v>0.05</v>
      </c>
      <c r="G10" s="92">
        <v>250</v>
      </c>
      <c r="H10" s="6"/>
      <c r="I10" s="6"/>
      <c r="J10" s="6"/>
      <c r="K10" s="101"/>
    </row>
    <row r="11" spans="1:11" s="371" customFormat="1">
      <c r="A11" s="372" t="s">
        <v>469</v>
      </c>
      <c r="B11" s="373"/>
      <c r="C11" s="373"/>
      <c r="D11" s="373" t="s">
        <v>187</v>
      </c>
      <c r="E11" s="374">
        <v>0</v>
      </c>
      <c r="F11" s="374">
        <v>0</v>
      </c>
      <c r="G11" s="374">
        <v>254</v>
      </c>
      <c r="H11" s="373"/>
      <c r="I11" s="373"/>
      <c r="J11" s="373"/>
      <c r="K11" s="375"/>
    </row>
    <row r="12" spans="1:11" s="371" customFormat="1">
      <c r="A12" s="372" t="s">
        <v>470</v>
      </c>
      <c r="B12" s="373" t="s">
        <v>474</v>
      </c>
      <c r="C12" s="373">
        <v>3003</v>
      </c>
      <c r="D12" s="373" t="s">
        <v>149</v>
      </c>
      <c r="E12" s="374">
        <v>0</v>
      </c>
      <c r="F12" s="374">
        <v>0.05</v>
      </c>
      <c r="G12" s="374">
        <v>250</v>
      </c>
      <c r="H12" s="373"/>
      <c r="I12" s="373"/>
      <c r="J12" s="373"/>
      <c r="K12" s="375"/>
    </row>
    <row r="13" spans="1:11">
      <c r="A13" s="114" t="s">
        <v>471</v>
      </c>
      <c r="B13" s="6"/>
      <c r="C13" s="6"/>
      <c r="D13" s="6" t="s">
        <v>187</v>
      </c>
      <c r="E13" s="92">
        <v>0</v>
      </c>
      <c r="F13" s="92">
        <v>0</v>
      </c>
      <c r="G13" s="92">
        <v>254</v>
      </c>
      <c r="H13" s="6"/>
      <c r="I13" s="6"/>
      <c r="J13" s="6"/>
      <c r="K13" s="101"/>
    </row>
    <row r="14" spans="1:11">
      <c r="A14" s="114" t="s">
        <v>472</v>
      </c>
      <c r="B14" s="6" t="s">
        <v>475</v>
      </c>
      <c r="C14" s="6">
        <v>3004</v>
      </c>
      <c r="D14" s="6" t="s">
        <v>149</v>
      </c>
      <c r="E14" s="92">
        <v>0</v>
      </c>
      <c r="F14" s="92">
        <v>0.05</v>
      </c>
      <c r="G14" s="92">
        <v>250</v>
      </c>
      <c r="H14" s="6"/>
      <c r="I14" s="6"/>
      <c r="J14" s="6"/>
      <c r="K14" s="101"/>
    </row>
    <row r="15" spans="1:11">
      <c r="A15" s="114" t="s">
        <v>245</v>
      </c>
      <c r="B15" s="17" t="s">
        <v>1848</v>
      </c>
      <c r="C15" s="17">
        <v>3005</v>
      </c>
      <c r="D15" s="17" t="s">
        <v>149</v>
      </c>
      <c r="E15" s="92">
        <v>0</v>
      </c>
      <c r="F15" s="92">
        <v>0.05</v>
      </c>
      <c r="G15" s="92">
        <v>7</v>
      </c>
      <c r="H15" s="6"/>
      <c r="I15" s="6"/>
      <c r="J15" s="6"/>
      <c r="K15" s="101"/>
    </row>
    <row r="16" spans="1:11">
      <c r="A16" s="114" t="s">
        <v>235</v>
      </c>
      <c r="B16" s="6"/>
      <c r="C16" s="6"/>
      <c r="D16" s="6" t="s">
        <v>187</v>
      </c>
      <c r="E16" s="92">
        <v>0</v>
      </c>
      <c r="F16" s="92">
        <v>0</v>
      </c>
      <c r="G16" s="92">
        <v>254</v>
      </c>
      <c r="H16" s="6"/>
      <c r="I16" s="6"/>
      <c r="J16" s="6"/>
      <c r="K16" s="101"/>
    </row>
    <row r="17" spans="1:11">
      <c r="A17" s="114" t="s">
        <v>246</v>
      </c>
      <c r="B17" s="6" t="s">
        <v>15</v>
      </c>
      <c r="C17" s="6">
        <v>3006</v>
      </c>
      <c r="D17" s="6" t="s">
        <v>149</v>
      </c>
      <c r="E17" s="92">
        <v>0</v>
      </c>
      <c r="F17" s="92">
        <v>0.05</v>
      </c>
      <c r="G17" s="92">
        <v>250</v>
      </c>
      <c r="H17" s="6"/>
      <c r="I17" s="6"/>
      <c r="J17" s="6"/>
      <c r="K17" s="101"/>
    </row>
    <row r="18" spans="1:11">
      <c r="A18" s="114" t="s">
        <v>236</v>
      </c>
      <c r="B18" s="65"/>
      <c r="C18" s="65"/>
      <c r="D18" s="6" t="s">
        <v>187</v>
      </c>
      <c r="E18" s="92">
        <v>0</v>
      </c>
      <c r="F18" s="92">
        <v>0</v>
      </c>
      <c r="G18" s="92">
        <v>7</v>
      </c>
      <c r="H18" s="6"/>
      <c r="I18" s="6"/>
      <c r="J18" s="6"/>
      <c r="K18" s="101"/>
    </row>
    <row r="19" spans="1:11">
      <c r="A19" s="114" t="s">
        <v>247</v>
      </c>
      <c r="B19" s="6" t="s">
        <v>1838</v>
      </c>
      <c r="C19" s="6">
        <v>3007</v>
      </c>
      <c r="D19" s="6" t="s">
        <v>149</v>
      </c>
      <c r="E19" s="92">
        <v>0</v>
      </c>
      <c r="F19" s="92">
        <v>0.05</v>
      </c>
      <c r="G19" s="92">
        <v>7</v>
      </c>
      <c r="H19" s="6"/>
      <c r="I19" s="6"/>
      <c r="J19" s="6"/>
      <c r="K19" s="101"/>
    </row>
    <row r="20" spans="1:11">
      <c r="A20" s="114" t="s">
        <v>261</v>
      </c>
      <c r="B20" s="6"/>
      <c r="C20" s="6"/>
      <c r="D20" s="6" t="s">
        <v>146</v>
      </c>
      <c r="E20" s="92">
        <v>0</v>
      </c>
      <c r="F20" s="92">
        <v>0</v>
      </c>
      <c r="G20" s="92">
        <v>7</v>
      </c>
      <c r="H20" s="6">
        <v>3.5</v>
      </c>
      <c r="I20" s="6" t="s">
        <v>81</v>
      </c>
      <c r="J20" s="6"/>
      <c r="K20" s="101"/>
    </row>
    <row r="21" spans="1:11">
      <c r="A21" s="112" t="s">
        <v>162</v>
      </c>
      <c r="B21" s="6"/>
      <c r="C21" s="6">
        <v>3008</v>
      </c>
      <c r="D21" s="6" t="s">
        <v>145</v>
      </c>
      <c r="E21" s="6">
        <v>0</v>
      </c>
      <c r="F21" s="6">
        <v>0.13</v>
      </c>
      <c r="G21" s="6">
        <v>130</v>
      </c>
      <c r="H21" s="6"/>
      <c r="I21" s="6"/>
      <c r="J21" s="6"/>
      <c r="K21" s="101"/>
    </row>
    <row r="22" spans="1:11">
      <c r="A22" s="112" t="s">
        <v>163</v>
      </c>
      <c r="B22" s="6"/>
      <c r="C22" s="6">
        <v>3009</v>
      </c>
      <c r="D22" s="6" t="s">
        <v>145</v>
      </c>
      <c r="E22" s="6">
        <v>0</v>
      </c>
      <c r="F22" s="6">
        <v>0.13</v>
      </c>
      <c r="G22" s="6">
        <v>130</v>
      </c>
      <c r="H22" s="6"/>
      <c r="I22" s="6"/>
      <c r="J22" s="6"/>
      <c r="K22" s="101"/>
    </row>
    <row r="23" spans="1:11">
      <c r="A23" s="112" t="s">
        <v>164</v>
      </c>
      <c r="B23" s="6"/>
      <c r="C23" s="6"/>
      <c r="D23" s="6" t="s">
        <v>146</v>
      </c>
      <c r="E23" s="6">
        <v>0</v>
      </c>
      <c r="F23" s="6">
        <v>0.13</v>
      </c>
      <c r="G23" s="6">
        <v>130</v>
      </c>
      <c r="H23" s="6">
        <v>2.5</v>
      </c>
      <c r="I23" s="6" t="s">
        <v>81</v>
      </c>
      <c r="J23" s="6"/>
      <c r="K23" s="101"/>
    </row>
    <row r="24" spans="1:11" ht="13.5" customHeight="1">
      <c r="A24" s="114" t="s">
        <v>237</v>
      </c>
      <c r="B24" s="6"/>
      <c r="C24" s="6"/>
      <c r="D24" s="6" t="s">
        <v>187</v>
      </c>
      <c r="E24" s="6"/>
      <c r="F24" s="6">
        <v>0</v>
      </c>
      <c r="G24" s="6">
        <v>254</v>
      </c>
      <c r="H24" s="6"/>
      <c r="I24" s="6"/>
      <c r="J24" s="6"/>
      <c r="K24" s="101"/>
    </row>
    <row r="25" spans="1:11" s="325" customFormat="1" ht="13.5" customHeight="1">
      <c r="A25" s="114" t="s">
        <v>248</v>
      </c>
      <c r="B25" s="17" t="s">
        <v>1846</v>
      </c>
      <c r="C25" s="17">
        <v>3010</v>
      </c>
      <c r="D25" s="17" t="s">
        <v>149</v>
      </c>
      <c r="E25" s="6">
        <v>0</v>
      </c>
      <c r="F25" s="6">
        <v>0.05</v>
      </c>
      <c r="G25" s="6">
        <v>7</v>
      </c>
      <c r="H25" s="6"/>
      <c r="I25" s="6"/>
      <c r="J25" s="6"/>
      <c r="K25" s="101"/>
    </row>
    <row r="26" spans="1:11" ht="13.5" customHeight="1">
      <c r="A26" s="114" t="s">
        <v>262</v>
      </c>
      <c r="B26" s="6"/>
      <c r="C26" s="6"/>
      <c r="D26" s="6" t="s">
        <v>146</v>
      </c>
      <c r="E26" s="6">
        <v>0</v>
      </c>
      <c r="F26" s="6">
        <v>0</v>
      </c>
      <c r="G26" s="6">
        <v>7</v>
      </c>
      <c r="H26" s="6">
        <v>2.5</v>
      </c>
      <c r="I26" s="6" t="s">
        <v>81</v>
      </c>
      <c r="J26" s="6"/>
      <c r="K26" s="101"/>
    </row>
    <row r="27" spans="1:11" ht="13.5" customHeight="1">
      <c r="A27" s="114" t="s">
        <v>1446</v>
      </c>
      <c r="B27" s="6"/>
      <c r="C27" s="6"/>
      <c r="D27" s="6" t="s">
        <v>187</v>
      </c>
      <c r="E27" s="92">
        <v>0</v>
      </c>
      <c r="F27" s="92">
        <v>0</v>
      </c>
      <c r="G27" s="92">
        <v>254</v>
      </c>
      <c r="H27" s="6"/>
      <c r="I27" s="6"/>
      <c r="J27" s="6"/>
      <c r="K27" s="101"/>
    </row>
    <row r="28" spans="1:11" ht="13.5" customHeight="1">
      <c r="A28" s="114" t="s">
        <v>238</v>
      </c>
      <c r="B28" s="6"/>
      <c r="C28" s="6"/>
      <c r="D28" s="6" t="s">
        <v>187</v>
      </c>
      <c r="E28" s="6">
        <v>0</v>
      </c>
      <c r="F28" s="6">
        <v>0</v>
      </c>
      <c r="G28" s="6">
        <v>254</v>
      </c>
      <c r="H28" s="6"/>
      <c r="I28" s="6"/>
      <c r="J28" s="6"/>
      <c r="K28" s="101"/>
    </row>
    <row r="29" spans="1:11" ht="13.5" customHeight="1">
      <c r="A29" s="114" t="s">
        <v>249</v>
      </c>
      <c r="B29" s="17" t="s">
        <v>1871</v>
      </c>
      <c r="C29" s="17">
        <v>3011</v>
      </c>
      <c r="D29" s="17" t="s">
        <v>149</v>
      </c>
      <c r="E29" s="6">
        <v>0</v>
      </c>
      <c r="F29" s="6">
        <v>0.05</v>
      </c>
      <c r="G29" s="6">
        <v>7</v>
      </c>
      <c r="H29" s="6"/>
      <c r="I29" s="6"/>
      <c r="J29" s="6"/>
      <c r="K29" s="101"/>
    </row>
    <row r="30" spans="1:11" ht="13.5" customHeight="1">
      <c r="A30" s="114" t="s">
        <v>260</v>
      </c>
      <c r="B30" s="6"/>
      <c r="C30" s="6"/>
      <c r="D30" s="6" t="s">
        <v>146</v>
      </c>
      <c r="E30" s="6">
        <v>0</v>
      </c>
      <c r="F30" s="6">
        <v>0</v>
      </c>
      <c r="G30" s="6">
        <v>7</v>
      </c>
      <c r="H30" s="6">
        <v>2.5</v>
      </c>
      <c r="I30" s="6" t="s">
        <v>81</v>
      </c>
      <c r="J30" s="6"/>
      <c r="K30" s="101"/>
    </row>
    <row r="31" spans="1:11" s="325" customFormat="1" ht="13.5" customHeight="1">
      <c r="A31" s="114" t="s">
        <v>250</v>
      </c>
      <c r="B31" s="382" t="s">
        <v>1839</v>
      </c>
      <c r="C31" s="17">
        <v>3012</v>
      </c>
      <c r="D31" s="17" t="s">
        <v>149</v>
      </c>
      <c r="E31" s="92">
        <v>0</v>
      </c>
      <c r="F31" s="92">
        <v>0.05</v>
      </c>
      <c r="G31" s="92">
        <v>7</v>
      </c>
      <c r="H31" s="6"/>
      <c r="I31" s="6"/>
      <c r="J31" s="6"/>
      <c r="K31" s="101"/>
    </row>
    <row r="32" spans="1:11" ht="13.5" customHeight="1">
      <c r="A32" s="114" t="s">
        <v>259</v>
      </c>
      <c r="B32" s="6"/>
      <c r="C32" s="6"/>
      <c r="D32" s="6" t="s">
        <v>146</v>
      </c>
      <c r="E32" s="92">
        <v>0</v>
      </c>
      <c r="F32" s="92">
        <v>0</v>
      </c>
      <c r="G32" s="92">
        <v>7</v>
      </c>
      <c r="H32" s="6">
        <v>2.5</v>
      </c>
      <c r="I32" s="6" t="s">
        <v>81</v>
      </c>
      <c r="J32" s="6"/>
      <c r="K32" s="101"/>
    </row>
    <row r="33" spans="1:11" ht="13.5" customHeight="1">
      <c r="A33" s="112" t="s">
        <v>165</v>
      </c>
      <c r="B33" s="6"/>
      <c r="C33" s="6"/>
      <c r="D33" s="6" t="s">
        <v>146</v>
      </c>
      <c r="E33" s="6">
        <v>0</v>
      </c>
      <c r="F33" s="6">
        <v>0.13</v>
      </c>
      <c r="G33" s="6">
        <v>130</v>
      </c>
      <c r="H33" s="6">
        <v>2.5</v>
      </c>
      <c r="I33" s="6" t="s">
        <v>81</v>
      </c>
      <c r="J33" s="6"/>
      <c r="K33" s="101"/>
    </row>
    <row r="34" spans="1:11" ht="13.5" customHeight="1">
      <c r="A34" s="112" t="s">
        <v>166</v>
      </c>
      <c r="B34" s="6"/>
      <c r="C34" s="6">
        <v>3013</v>
      </c>
      <c r="D34" s="6" t="s">
        <v>145</v>
      </c>
      <c r="E34" s="6">
        <v>0</v>
      </c>
      <c r="F34" s="6">
        <v>0.13</v>
      </c>
      <c r="G34" s="6">
        <v>130</v>
      </c>
      <c r="H34" s="6"/>
      <c r="I34" s="6"/>
      <c r="J34" s="6"/>
      <c r="K34" s="101"/>
    </row>
    <row r="35" spans="1:11">
      <c r="A35" s="114" t="s">
        <v>239</v>
      </c>
      <c r="B35" s="6"/>
      <c r="C35" s="6"/>
      <c r="D35" s="6" t="s">
        <v>187</v>
      </c>
      <c r="E35" s="92">
        <v>0</v>
      </c>
      <c r="F35" s="92">
        <v>0</v>
      </c>
      <c r="G35" s="92">
        <v>254</v>
      </c>
      <c r="H35" s="6"/>
      <c r="I35" s="6"/>
      <c r="J35" s="6"/>
      <c r="K35" s="101"/>
    </row>
    <row r="36" spans="1:11">
      <c r="A36" s="114" t="s">
        <v>251</v>
      </c>
      <c r="B36" s="6" t="s">
        <v>1840</v>
      </c>
      <c r="C36" s="6">
        <v>3014</v>
      </c>
      <c r="D36" s="6" t="s">
        <v>149</v>
      </c>
      <c r="E36" s="92">
        <v>0</v>
      </c>
      <c r="F36" s="92">
        <v>0.05</v>
      </c>
      <c r="G36" s="92">
        <v>7</v>
      </c>
      <c r="H36" s="6"/>
      <c r="I36" s="6"/>
      <c r="J36" s="6"/>
      <c r="K36" s="101"/>
    </row>
    <row r="37" spans="1:11">
      <c r="A37" s="114" t="s">
        <v>263</v>
      </c>
      <c r="B37" s="6"/>
      <c r="C37" s="6"/>
      <c r="D37" s="6" t="s">
        <v>146</v>
      </c>
      <c r="E37" s="92">
        <v>0</v>
      </c>
      <c r="F37" s="92">
        <v>0</v>
      </c>
      <c r="G37" s="92">
        <v>251</v>
      </c>
      <c r="H37" s="6">
        <v>2.5</v>
      </c>
      <c r="I37" s="6" t="s">
        <v>81</v>
      </c>
      <c r="J37" s="6"/>
      <c r="K37" s="101"/>
    </row>
    <row r="38" spans="1:11">
      <c r="A38" s="112" t="s">
        <v>167</v>
      </c>
      <c r="B38" s="6"/>
      <c r="C38" s="6">
        <v>3015</v>
      </c>
      <c r="D38" s="6" t="s">
        <v>145</v>
      </c>
      <c r="E38" s="6">
        <v>7</v>
      </c>
      <c r="F38" s="6">
        <v>0.13</v>
      </c>
      <c r="G38" s="6">
        <v>3</v>
      </c>
      <c r="H38" s="6"/>
      <c r="I38" s="6"/>
      <c r="J38" s="6"/>
      <c r="K38" s="101"/>
    </row>
    <row r="39" spans="1:11">
      <c r="A39" s="112" t="s">
        <v>168</v>
      </c>
      <c r="B39" s="6"/>
      <c r="C39" s="6"/>
      <c r="D39" s="6" t="s">
        <v>146</v>
      </c>
      <c r="E39" s="6">
        <v>0</v>
      </c>
      <c r="F39" s="6">
        <v>0.13</v>
      </c>
      <c r="G39" s="6">
        <v>3</v>
      </c>
      <c r="H39" s="6">
        <v>2.5</v>
      </c>
      <c r="I39" s="6" t="s">
        <v>81</v>
      </c>
      <c r="J39" s="6"/>
      <c r="K39" s="101"/>
    </row>
    <row r="40" spans="1:11">
      <c r="A40" s="112" t="s">
        <v>169</v>
      </c>
      <c r="B40" s="6"/>
      <c r="C40" s="6"/>
      <c r="D40" s="6" t="s">
        <v>146</v>
      </c>
      <c r="E40" s="6">
        <v>0</v>
      </c>
      <c r="F40" s="6">
        <v>0.13</v>
      </c>
      <c r="G40" s="6">
        <v>3</v>
      </c>
      <c r="H40" s="6">
        <v>2.5</v>
      </c>
      <c r="I40" s="6" t="s">
        <v>81</v>
      </c>
      <c r="J40" s="6"/>
      <c r="K40" s="101"/>
    </row>
    <row r="41" spans="1:11">
      <c r="A41" s="112" t="s">
        <v>170</v>
      </c>
      <c r="B41" s="6"/>
      <c r="C41" s="6">
        <v>3016</v>
      </c>
      <c r="D41" s="6" t="s">
        <v>188</v>
      </c>
      <c r="E41" s="6">
        <v>0</v>
      </c>
      <c r="F41" s="6">
        <v>0.13</v>
      </c>
      <c r="G41" s="6">
        <v>3</v>
      </c>
      <c r="H41" s="6"/>
      <c r="I41" s="6"/>
      <c r="J41" s="6"/>
      <c r="K41" s="101"/>
    </row>
    <row r="42" spans="1:11">
      <c r="A42" s="114" t="s">
        <v>240</v>
      </c>
      <c r="B42" s="6"/>
      <c r="C42" s="6"/>
      <c r="D42" s="6" t="s">
        <v>187</v>
      </c>
      <c r="E42" s="92">
        <v>0</v>
      </c>
      <c r="F42" s="92">
        <v>0</v>
      </c>
      <c r="G42" s="92">
        <v>254</v>
      </c>
      <c r="H42" s="6"/>
      <c r="I42" s="6"/>
      <c r="J42" s="6"/>
      <c r="K42" s="101"/>
    </row>
    <row r="43" spans="1:11">
      <c r="A43" s="114" t="s">
        <v>252</v>
      </c>
      <c r="B43" s="6" t="s">
        <v>1841</v>
      </c>
      <c r="C43" s="6">
        <v>3017</v>
      </c>
      <c r="D43" s="6" t="s">
        <v>149</v>
      </c>
      <c r="E43" s="92">
        <v>0</v>
      </c>
      <c r="F43" s="92">
        <v>0.05</v>
      </c>
      <c r="G43" s="92">
        <v>7</v>
      </c>
      <c r="H43" s="6"/>
      <c r="I43" s="6"/>
      <c r="J43" s="6"/>
      <c r="K43" s="101"/>
    </row>
    <row r="44" spans="1:11">
      <c r="A44" s="114" t="s">
        <v>264</v>
      </c>
      <c r="B44" s="6"/>
      <c r="C44" s="6"/>
      <c r="D44" s="6" t="s">
        <v>146</v>
      </c>
      <c r="E44" s="92">
        <v>0</v>
      </c>
      <c r="F44" s="92">
        <v>0</v>
      </c>
      <c r="G44" s="92">
        <v>252</v>
      </c>
      <c r="H44" s="6">
        <v>2</v>
      </c>
      <c r="I44" s="6" t="s">
        <v>81</v>
      </c>
      <c r="J44" s="6"/>
      <c r="K44" s="101"/>
    </row>
    <row r="45" spans="1:11">
      <c r="A45" s="112" t="s">
        <v>171</v>
      </c>
      <c r="B45" s="6"/>
      <c r="C45" s="6">
        <v>3018</v>
      </c>
      <c r="D45" s="6" t="s">
        <v>145</v>
      </c>
      <c r="E45" s="6" t="s">
        <v>1609</v>
      </c>
      <c r="F45" s="6">
        <v>0.13</v>
      </c>
      <c r="G45" s="6">
        <v>3</v>
      </c>
      <c r="H45" s="6"/>
      <c r="I45" s="6"/>
      <c r="J45" s="6"/>
      <c r="K45" s="101"/>
    </row>
    <row r="46" spans="1:11">
      <c r="A46" s="112" t="s">
        <v>172</v>
      </c>
      <c r="B46" s="6"/>
      <c r="C46" s="6"/>
      <c r="D46" s="6" t="s">
        <v>146</v>
      </c>
      <c r="E46" s="6">
        <v>0</v>
      </c>
      <c r="F46" s="6">
        <v>0.13</v>
      </c>
      <c r="G46" s="6">
        <v>3</v>
      </c>
      <c r="H46" s="6">
        <v>2.5</v>
      </c>
      <c r="I46" s="6" t="s">
        <v>81</v>
      </c>
      <c r="J46" s="6"/>
      <c r="K46" s="101"/>
    </row>
    <row r="47" spans="1:11">
      <c r="A47" s="112" t="s">
        <v>173</v>
      </c>
      <c r="B47" s="6"/>
      <c r="C47" s="6"/>
      <c r="D47" s="6" t="s">
        <v>146</v>
      </c>
      <c r="E47" s="6">
        <v>0</v>
      </c>
      <c r="F47" s="6">
        <v>0.13</v>
      </c>
      <c r="G47" s="6">
        <v>3</v>
      </c>
      <c r="H47" s="6">
        <v>2.5</v>
      </c>
      <c r="I47" s="6" t="s">
        <v>81</v>
      </c>
      <c r="J47" s="6"/>
      <c r="K47" s="101"/>
    </row>
    <row r="48" spans="1:11" s="20" customFormat="1">
      <c r="A48" s="112" t="s">
        <v>174</v>
      </c>
      <c r="B48" s="6"/>
      <c r="C48" s="6">
        <v>3019</v>
      </c>
      <c r="D48" s="6" t="s">
        <v>145</v>
      </c>
      <c r="E48" s="6">
        <v>0</v>
      </c>
      <c r="F48" s="6">
        <v>0.13</v>
      </c>
      <c r="G48" s="6">
        <v>3</v>
      </c>
      <c r="H48" s="6"/>
      <c r="I48" s="6"/>
      <c r="J48" s="6"/>
      <c r="K48" s="101"/>
    </row>
    <row r="49" spans="1:11" s="20" customFormat="1">
      <c r="A49" s="112" t="s">
        <v>175</v>
      </c>
      <c r="B49" s="6"/>
      <c r="C49" s="6"/>
      <c r="D49" s="6"/>
      <c r="E49" s="6">
        <v>0</v>
      </c>
      <c r="F49" s="6">
        <v>0.13</v>
      </c>
      <c r="G49" s="6">
        <v>244</v>
      </c>
      <c r="H49" s="6"/>
      <c r="I49" s="6"/>
      <c r="J49" s="6"/>
      <c r="K49" s="101"/>
    </row>
    <row r="50" spans="1:11">
      <c r="A50" s="112" t="s">
        <v>1637</v>
      </c>
      <c r="B50" s="6"/>
      <c r="C50" s="6"/>
      <c r="D50" s="6"/>
      <c r="E50" s="6">
        <v>0</v>
      </c>
      <c r="F50" s="6">
        <v>0.13</v>
      </c>
      <c r="G50" s="6">
        <v>244</v>
      </c>
      <c r="H50" s="6"/>
      <c r="I50" s="6"/>
      <c r="J50" s="6"/>
      <c r="K50" s="101"/>
    </row>
    <row r="51" spans="1:11">
      <c r="A51" s="114" t="s">
        <v>241</v>
      </c>
      <c r="B51" s="6"/>
      <c r="C51" s="6"/>
      <c r="D51" s="6" t="s">
        <v>187</v>
      </c>
      <c r="E51" s="92">
        <v>0</v>
      </c>
      <c r="F51" s="92">
        <v>0</v>
      </c>
      <c r="G51" s="92">
        <v>9</v>
      </c>
      <c r="H51" s="6"/>
      <c r="I51" s="6"/>
      <c r="J51" s="6"/>
      <c r="K51" s="101"/>
    </row>
    <row r="52" spans="1:11">
      <c r="A52" s="114" t="s">
        <v>253</v>
      </c>
      <c r="B52" s="17" t="s">
        <v>1641</v>
      </c>
      <c r="C52" s="17">
        <v>3020</v>
      </c>
      <c r="D52" s="17" t="s">
        <v>149</v>
      </c>
      <c r="E52" s="92">
        <v>0</v>
      </c>
      <c r="F52" s="92">
        <v>0.05</v>
      </c>
      <c r="G52" s="92">
        <v>250</v>
      </c>
      <c r="H52" s="6"/>
      <c r="I52" s="6"/>
      <c r="J52" s="6"/>
      <c r="K52" s="101"/>
    </row>
    <row r="53" spans="1:11" ht="12.75" customHeight="1">
      <c r="A53" s="114" t="s">
        <v>265</v>
      </c>
      <c r="B53" s="6"/>
      <c r="C53" s="6"/>
      <c r="D53" s="6" t="s">
        <v>146</v>
      </c>
      <c r="E53" s="92">
        <v>0</v>
      </c>
      <c r="F53" s="92">
        <v>0</v>
      </c>
      <c r="G53" s="92">
        <v>8</v>
      </c>
      <c r="H53" s="6">
        <v>2</v>
      </c>
      <c r="I53" s="6" t="s">
        <v>81</v>
      </c>
      <c r="J53" s="6"/>
      <c r="K53" s="101"/>
    </row>
    <row r="54" spans="1:11" ht="12.75" customHeight="1">
      <c r="A54" s="114" t="s">
        <v>242</v>
      </c>
      <c r="B54" s="6"/>
      <c r="C54" s="6"/>
      <c r="D54" s="6" t="s">
        <v>187</v>
      </c>
      <c r="E54" s="92">
        <v>0</v>
      </c>
      <c r="F54" s="92">
        <v>0</v>
      </c>
      <c r="G54" s="92">
        <v>254</v>
      </c>
      <c r="H54" s="6"/>
      <c r="I54" s="6"/>
      <c r="J54" s="6"/>
      <c r="K54" s="186"/>
    </row>
    <row r="55" spans="1:11">
      <c r="A55" s="114" t="s">
        <v>1872</v>
      </c>
      <c r="B55" s="6"/>
      <c r="C55" s="6"/>
      <c r="D55" s="6" t="s">
        <v>187</v>
      </c>
      <c r="E55" s="92">
        <v>0</v>
      </c>
      <c r="F55" s="92">
        <v>0</v>
      </c>
      <c r="G55" s="6">
        <v>254</v>
      </c>
      <c r="H55" s="6"/>
      <c r="I55" s="6"/>
      <c r="J55" s="6"/>
      <c r="K55" s="101"/>
    </row>
    <row r="56" spans="1:11">
      <c r="A56" s="81" t="s">
        <v>1873</v>
      </c>
      <c r="B56" s="17" t="s">
        <v>1874</v>
      </c>
      <c r="C56" s="6"/>
      <c r="D56" s="6"/>
      <c r="E56" s="92">
        <v>0</v>
      </c>
      <c r="F56" s="92">
        <v>0.05</v>
      </c>
      <c r="G56" s="92">
        <v>252</v>
      </c>
      <c r="H56" s="6"/>
      <c r="I56" s="6"/>
      <c r="J56" s="6"/>
      <c r="K56" s="101"/>
    </row>
    <row r="57" spans="1:11">
      <c r="A57" s="113" t="s">
        <v>1875</v>
      </c>
      <c r="B57" s="17" t="s">
        <v>1876</v>
      </c>
      <c r="C57" s="6"/>
      <c r="D57" s="6" t="s">
        <v>149</v>
      </c>
      <c r="E57" s="92"/>
      <c r="F57" s="92">
        <v>0.05</v>
      </c>
      <c r="G57" s="6">
        <v>251</v>
      </c>
      <c r="H57" s="6"/>
      <c r="I57" s="6"/>
      <c r="J57" s="6"/>
      <c r="K57" s="101"/>
    </row>
    <row r="58" spans="1:11">
      <c r="A58" s="81" t="s">
        <v>1877</v>
      </c>
      <c r="B58" s="6"/>
      <c r="C58" s="6"/>
      <c r="D58" s="6" t="s">
        <v>187</v>
      </c>
      <c r="E58" s="92">
        <v>0</v>
      </c>
      <c r="F58" s="92">
        <v>0.13</v>
      </c>
      <c r="G58" s="92">
        <v>8</v>
      </c>
      <c r="H58" s="6"/>
      <c r="I58" s="6"/>
      <c r="J58" s="6"/>
      <c r="K58" s="101"/>
    </row>
    <row r="59" spans="1:11">
      <c r="A59" s="113" t="s">
        <v>1878</v>
      </c>
      <c r="B59" s="6" t="s">
        <v>1879</v>
      </c>
      <c r="C59" s="6"/>
      <c r="D59" s="6" t="s">
        <v>149</v>
      </c>
      <c r="E59" s="92">
        <v>0</v>
      </c>
      <c r="F59" s="92">
        <v>0.05</v>
      </c>
      <c r="G59" s="6">
        <v>252</v>
      </c>
      <c r="H59" s="6"/>
      <c r="I59" s="6"/>
      <c r="J59" s="6"/>
      <c r="K59" s="101"/>
    </row>
    <row r="60" spans="1:11">
      <c r="A60" s="80" t="s">
        <v>1880</v>
      </c>
      <c r="B60" s="6" t="s">
        <v>1881</v>
      </c>
      <c r="C60" s="6"/>
      <c r="D60" s="6" t="s">
        <v>149</v>
      </c>
      <c r="E60" s="92">
        <v>0</v>
      </c>
      <c r="F60" s="92">
        <v>0.05</v>
      </c>
      <c r="G60" s="92">
        <v>7</v>
      </c>
      <c r="H60" s="6"/>
      <c r="I60" s="6"/>
      <c r="J60" s="6"/>
      <c r="K60" s="101"/>
    </row>
    <row r="61" spans="1:11">
      <c r="A61" s="80" t="s">
        <v>1882</v>
      </c>
      <c r="B61" s="6"/>
      <c r="C61" s="6"/>
      <c r="D61" s="6" t="s">
        <v>145</v>
      </c>
      <c r="E61" s="92">
        <v>0</v>
      </c>
      <c r="F61" s="92">
        <v>0.13</v>
      </c>
      <c r="G61" s="92">
        <v>204</v>
      </c>
      <c r="H61" s="6"/>
      <c r="I61" s="6"/>
      <c r="J61" s="6"/>
      <c r="K61" s="101"/>
    </row>
    <row r="62" spans="1:11">
      <c r="A62" s="80" t="s">
        <v>1883</v>
      </c>
      <c r="B62" s="6"/>
      <c r="C62" s="6"/>
      <c r="D62" s="6" t="s">
        <v>146</v>
      </c>
      <c r="E62" s="92">
        <v>0</v>
      </c>
      <c r="F62" s="92">
        <v>0.13</v>
      </c>
      <c r="G62" s="92">
        <v>254</v>
      </c>
      <c r="H62" s="6">
        <v>2.5</v>
      </c>
      <c r="I62" s="6" t="s">
        <v>81</v>
      </c>
      <c r="J62" s="6"/>
      <c r="K62" s="101"/>
    </row>
    <row r="63" spans="1:11">
      <c r="A63" s="80" t="s">
        <v>1884</v>
      </c>
      <c r="B63" s="6"/>
      <c r="C63" s="6"/>
      <c r="D63" s="6" t="s">
        <v>187</v>
      </c>
      <c r="E63" s="92">
        <v>0</v>
      </c>
      <c r="F63" s="92">
        <v>0</v>
      </c>
      <c r="G63" s="92">
        <v>254</v>
      </c>
      <c r="H63" s="6"/>
      <c r="I63" s="6"/>
      <c r="J63" s="6"/>
      <c r="K63" s="101"/>
    </row>
    <row r="64" spans="1:11">
      <c r="A64" s="81" t="s">
        <v>1885</v>
      </c>
      <c r="B64" s="6" t="s">
        <v>1886</v>
      </c>
      <c r="C64" s="6"/>
      <c r="D64" s="6" t="s">
        <v>149</v>
      </c>
      <c r="E64" s="92">
        <v>0</v>
      </c>
      <c r="F64" s="92">
        <v>0.05</v>
      </c>
      <c r="G64" s="92">
        <v>252</v>
      </c>
      <c r="H64" s="6"/>
      <c r="I64" s="6"/>
      <c r="J64" s="6"/>
      <c r="K64" s="101"/>
    </row>
    <row r="65" spans="1:11">
      <c r="A65" s="81" t="s">
        <v>1887</v>
      </c>
      <c r="B65" s="6" t="s">
        <v>1888</v>
      </c>
      <c r="C65" s="6"/>
      <c r="D65" s="6" t="s">
        <v>149</v>
      </c>
      <c r="E65" s="92">
        <v>0</v>
      </c>
      <c r="F65" s="92">
        <v>0.05</v>
      </c>
      <c r="G65" s="92">
        <v>251</v>
      </c>
      <c r="H65" s="6"/>
      <c r="I65" s="6"/>
      <c r="J65" s="6"/>
      <c r="K65" s="101"/>
    </row>
    <row r="66" spans="1:11">
      <c r="A66" s="81" t="s">
        <v>1889</v>
      </c>
      <c r="B66" s="6"/>
      <c r="C66" s="6"/>
      <c r="D66" s="6" t="s">
        <v>187</v>
      </c>
      <c r="E66" s="92">
        <v>0</v>
      </c>
      <c r="F66" s="92">
        <v>0.13</v>
      </c>
      <c r="G66" s="92">
        <v>8</v>
      </c>
      <c r="H66" s="6"/>
      <c r="I66" s="6"/>
      <c r="J66" s="6"/>
      <c r="K66" s="101"/>
    </row>
    <row r="67" spans="1:11">
      <c r="A67" s="81" t="s">
        <v>1890</v>
      </c>
      <c r="B67" s="6" t="s">
        <v>1891</v>
      </c>
      <c r="C67" s="6"/>
      <c r="D67" s="6" t="s">
        <v>149</v>
      </c>
      <c r="E67" s="92">
        <v>0</v>
      </c>
      <c r="F67" s="92">
        <v>0.05</v>
      </c>
      <c r="G67" s="92">
        <v>252</v>
      </c>
      <c r="H67" s="6"/>
      <c r="I67" s="6"/>
      <c r="J67" s="6"/>
      <c r="K67" s="101"/>
    </row>
    <row r="68" spans="1:11">
      <c r="A68" s="80" t="s">
        <v>1892</v>
      </c>
      <c r="B68" s="6" t="s">
        <v>1893</v>
      </c>
      <c r="C68" s="6"/>
      <c r="D68" s="6" t="s">
        <v>149</v>
      </c>
      <c r="E68" s="92">
        <v>0</v>
      </c>
      <c r="F68" s="92">
        <v>0.05</v>
      </c>
      <c r="G68" s="92">
        <v>7</v>
      </c>
      <c r="H68" s="6"/>
      <c r="I68" s="6"/>
      <c r="J68" s="6"/>
      <c r="K68" s="101"/>
    </row>
    <row r="69" spans="1:11">
      <c r="A69" s="80" t="s">
        <v>1894</v>
      </c>
      <c r="B69" s="6"/>
      <c r="C69" s="6"/>
      <c r="D69" s="6" t="s">
        <v>145</v>
      </c>
      <c r="E69" s="92">
        <v>0</v>
      </c>
      <c r="F69" s="92">
        <v>0.13</v>
      </c>
      <c r="G69" s="92">
        <v>204</v>
      </c>
      <c r="H69" s="6"/>
      <c r="I69" s="6"/>
      <c r="J69" s="6"/>
      <c r="K69" s="101"/>
    </row>
    <row r="70" spans="1:11">
      <c r="A70" s="80" t="s">
        <v>1895</v>
      </c>
      <c r="B70" s="6"/>
      <c r="C70" s="6"/>
      <c r="D70" s="6" t="s">
        <v>146</v>
      </c>
      <c r="E70" s="92">
        <v>0</v>
      </c>
      <c r="F70" s="92">
        <v>0.13</v>
      </c>
      <c r="G70" s="92">
        <v>254</v>
      </c>
      <c r="H70" s="6">
        <v>2.5</v>
      </c>
      <c r="I70" s="6" t="s">
        <v>81</v>
      </c>
      <c r="J70" s="6"/>
      <c r="K70" s="101"/>
    </row>
    <row r="71" spans="1:11">
      <c r="A71" s="80" t="s">
        <v>1896</v>
      </c>
      <c r="B71" s="6"/>
      <c r="C71" s="6"/>
      <c r="D71" s="6" t="s">
        <v>187</v>
      </c>
      <c r="E71" s="92">
        <v>0</v>
      </c>
      <c r="F71" s="92">
        <v>0</v>
      </c>
      <c r="G71" s="92">
        <v>254</v>
      </c>
      <c r="H71" s="6"/>
      <c r="I71" s="6"/>
      <c r="J71" s="6"/>
      <c r="K71" s="101"/>
    </row>
    <row r="72" spans="1:11">
      <c r="A72" s="81" t="s">
        <v>1897</v>
      </c>
      <c r="B72" s="6" t="s">
        <v>1898</v>
      </c>
      <c r="C72" s="6"/>
      <c r="D72" s="6" t="s">
        <v>149</v>
      </c>
      <c r="E72" s="92">
        <v>0</v>
      </c>
      <c r="F72" s="92">
        <v>0.05</v>
      </c>
      <c r="G72" s="92">
        <v>252</v>
      </c>
      <c r="H72" s="6"/>
      <c r="I72" s="6"/>
      <c r="J72" s="6"/>
      <c r="K72" s="101"/>
    </row>
    <row r="73" spans="1:11">
      <c r="A73" s="81" t="s">
        <v>1899</v>
      </c>
      <c r="B73" s="6" t="s">
        <v>1900</v>
      </c>
      <c r="C73" s="6"/>
      <c r="D73" s="6" t="s">
        <v>149</v>
      </c>
      <c r="E73" s="92">
        <v>0</v>
      </c>
      <c r="F73" s="92">
        <v>0.05</v>
      </c>
      <c r="G73" s="92">
        <v>251</v>
      </c>
      <c r="H73" s="6"/>
      <c r="I73" s="6"/>
      <c r="J73" s="6"/>
      <c r="K73" s="101"/>
    </row>
    <row r="74" spans="1:11">
      <c r="A74" s="81" t="s">
        <v>1901</v>
      </c>
      <c r="B74" s="6"/>
      <c r="C74" s="6"/>
      <c r="D74" s="6" t="s">
        <v>187</v>
      </c>
      <c r="E74" s="92">
        <v>0</v>
      </c>
      <c r="F74" s="92">
        <v>0.13</v>
      </c>
      <c r="G74" s="92">
        <v>8</v>
      </c>
      <c r="H74" s="6"/>
      <c r="I74" s="6"/>
      <c r="J74" s="6"/>
      <c r="K74" s="101"/>
    </row>
    <row r="75" spans="1:11">
      <c r="A75" s="81" t="s">
        <v>1902</v>
      </c>
      <c r="B75" s="6" t="s">
        <v>1903</v>
      </c>
      <c r="C75" s="6"/>
      <c r="D75" s="6" t="s">
        <v>149</v>
      </c>
      <c r="E75" s="92">
        <v>0</v>
      </c>
      <c r="F75" s="92">
        <v>0.05</v>
      </c>
      <c r="G75" s="92">
        <v>252</v>
      </c>
      <c r="H75" s="6"/>
      <c r="I75" s="6"/>
      <c r="J75" s="6"/>
      <c r="K75" s="101"/>
    </row>
    <row r="76" spans="1:11">
      <c r="A76" s="80" t="s">
        <v>1904</v>
      </c>
      <c r="B76" s="6" t="s">
        <v>1905</v>
      </c>
      <c r="C76" s="6"/>
      <c r="D76" s="6" t="s">
        <v>149</v>
      </c>
      <c r="E76" s="92">
        <v>0</v>
      </c>
      <c r="F76" s="92">
        <v>0.05</v>
      </c>
      <c r="G76" s="92">
        <v>7</v>
      </c>
      <c r="H76" s="6"/>
      <c r="I76" s="6"/>
      <c r="J76" s="6"/>
      <c r="K76" s="101"/>
    </row>
    <row r="77" spans="1:11">
      <c r="A77" s="80" t="s">
        <v>1906</v>
      </c>
      <c r="B77" s="6"/>
      <c r="C77" s="6"/>
      <c r="D77" s="6" t="s">
        <v>145</v>
      </c>
      <c r="E77" s="92">
        <v>0</v>
      </c>
      <c r="F77" s="92">
        <v>0.13</v>
      </c>
      <c r="G77" s="92">
        <v>204</v>
      </c>
      <c r="H77" s="6"/>
      <c r="I77" s="6"/>
      <c r="J77" s="6"/>
      <c r="K77" s="101"/>
    </row>
    <row r="78" spans="1:11">
      <c r="A78" s="80" t="s">
        <v>1907</v>
      </c>
      <c r="B78" s="6"/>
      <c r="C78" s="6"/>
      <c r="D78" s="6" t="s">
        <v>146</v>
      </c>
      <c r="E78" s="92">
        <v>0</v>
      </c>
      <c r="F78" s="92">
        <v>0.13</v>
      </c>
      <c r="G78" s="92">
        <v>254</v>
      </c>
      <c r="H78" s="6">
        <v>2.5</v>
      </c>
      <c r="I78" s="6" t="s">
        <v>81</v>
      </c>
      <c r="J78" s="6"/>
      <c r="K78" s="101"/>
    </row>
    <row r="79" spans="1:11">
      <c r="A79" s="114" t="s">
        <v>1908</v>
      </c>
      <c r="B79" s="6"/>
      <c r="C79" s="6"/>
      <c r="D79" s="6" t="s">
        <v>187</v>
      </c>
      <c r="E79" s="92">
        <v>0</v>
      </c>
      <c r="F79" s="92">
        <v>0</v>
      </c>
      <c r="G79" s="92">
        <v>254</v>
      </c>
      <c r="H79" s="6"/>
      <c r="I79" s="6"/>
      <c r="J79" s="6"/>
      <c r="K79" s="101"/>
    </row>
    <row r="80" spans="1:11">
      <c r="A80" s="81" t="s">
        <v>1909</v>
      </c>
      <c r="B80" s="6" t="s">
        <v>1910</v>
      </c>
      <c r="C80" s="6"/>
      <c r="D80" s="6" t="s">
        <v>149</v>
      </c>
      <c r="E80" s="92">
        <v>0</v>
      </c>
      <c r="F80" s="92">
        <v>0.05</v>
      </c>
      <c r="G80" s="92">
        <v>252</v>
      </c>
      <c r="H80" s="6"/>
      <c r="I80" s="6"/>
      <c r="J80" s="6"/>
      <c r="K80" s="101"/>
    </row>
    <row r="81" spans="1:11">
      <c r="A81" s="81" t="s">
        <v>1911</v>
      </c>
      <c r="B81" s="6" t="s">
        <v>1912</v>
      </c>
      <c r="C81" s="6"/>
      <c r="D81" s="6" t="s">
        <v>149</v>
      </c>
      <c r="E81" s="92">
        <v>0</v>
      </c>
      <c r="F81" s="92">
        <v>0.05</v>
      </c>
      <c r="G81" s="92">
        <v>251</v>
      </c>
      <c r="H81" s="6"/>
      <c r="I81" s="6"/>
      <c r="J81" s="6"/>
      <c r="K81" s="101"/>
    </row>
    <row r="82" spans="1:11">
      <c r="A82" s="81" t="s">
        <v>1913</v>
      </c>
      <c r="B82" s="6" t="s">
        <v>1914</v>
      </c>
      <c r="C82" s="6"/>
      <c r="D82" s="6" t="s">
        <v>149</v>
      </c>
      <c r="E82" s="92">
        <v>0</v>
      </c>
      <c r="F82" s="92">
        <v>0.05</v>
      </c>
      <c r="G82" s="92">
        <v>252</v>
      </c>
      <c r="H82" s="6"/>
      <c r="I82" s="6"/>
      <c r="J82" s="6"/>
      <c r="K82" s="101"/>
    </row>
    <row r="83" spans="1:11">
      <c r="A83" s="81" t="s">
        <v>1915</v>
      </c>
      <c r="B83" s="6"/>
      <c r="C83" s="6"/>
      <c r="D83" s="6" t="s">
        <v>187</v>
      </c>
      <c r="E83" s="92">
        <v>0</v>
      </c>
      <c r="F83" s="92">
        <v>0.13</v>
      </c>
      <c r="G83" s="92">
        <v>8</v>
      </c>
      <c r="H83" s="6"/>
      <c r="I83" s="6"/>
      <c r="J83" s="6"/>
      <c r="K83" s="101"/>
    </row>
    <row r="84" spans="1:11">
      <c r="A84" s="80" t="s">
        <v>1916</v>
      </c>
      <c r="B84" s="6" t="s">
        <v>1917</v>
      </c>
      <c r="C84" s="6"/>
      <c r="D84" s="6" t="s">
        <v>149</v>
      </c>
      <c r="E84" s="92">
        <v>0</v>
      </c>
      <c r="F84" s="92">
        <v>0.05</v>
      </c>
      <c r="G84" s="92">
        <v>7</v>
      </c>
      <c r="H84" s="6"/>
      <c r="I84" s="6"/>
      <c r="J84" s="6"/>
      <c r="K84" s="101"/>
    </row>
    <row r="85" spans="1:11" ht="14.25" customHeight="1">
      <c r="A85" s="80" t="s">
        <v>1918</v>
      </c>
      <c r="B85" s="6"/>
      <c r="C85" s="6"/>
      <c r="D85" s="6" t="s">
        <v>145</v>
      </c>
      <c r="E85" s="92">
        <v>0</v>
      </c>
      <c r="F85" s="92">
        <v>0.13</v>
      </c>
      <c r="G85" s="92">
        <v>204</v>
      </c>
      <c r="H85" s="6"/>
      <c r="I85" s="6"/>
      <c r="J85" s="6"/>
      <c r="K85" s="101"/>
    </row>
    <row r="86" spans="1:11">
      <c r="A86" s="80" t="s">
        <v>1919</v>
      </c>
      <c r="B86" s="6"/>
      <c r="C86" s="6"/>
      <c r="D86" s="6" t="s">
        <v>146</v>
      </c>
      <c r="E86" s="92">
        <v>0</v>
      </c>
      <c r="F86" s="92">
        <v>0.13</v>
      </c>
      <c r="G86" s="92">
        <v>254</v>
      </c>
      <c r="H86" s="6">
        <v>2.5</v>
      </c>
      <c r="I86" s="6" t="s">
        <v>81</v>
      </c>
      <c r="J86" s="6"/>
      <c r="K86" s="101"/>
    </row>
    <row r="87" spans="1:11">
      <c r="A87" s="113" t="s">
        <v>1645</v>
      </c>
      <c r="B87" s="17" t="s">
        <v>477</v>
      </c>
      <c r="C87" s="6"/>
      <c r="D87" s="6" t="s">
        <v>149</v>
      </c>
      <c r="E87" s="92">
        <v>0</v>
      </c>
      <c r="F87" s="92">
        <v>0.05</v>
      </c>
      <c r="G87" s="92">
        <v>252</v>
      </c>
      <c r="H87" s="6"/>
      <c r="I87" s="6"/>
      <c r="J87" s="6"/>
      <c r="K87" s="101"/>
    </row>
    <row r="88" spans="1:11">
      <c r="A88" s="113" t="s">
        <v>1646</v>
      </c>
      <c r="B88" s="17" t="s">
        <v>476</v>
      </c>
      <c r="C88" s="6"/>
      <c r="D88" s="6" t="s">
        <v>149</v>
      </c>
      <c r="E88" s="92">
        <v>0</v>
      </c>
      <c r="F88" s="92">
        <v>0.05</v>
      </c>
      <c r="G88" s="92">
        <v>251</v>
      </c>
      <c r="H88" s="6"/>
      <c r="I88" s="6"/>
      <c r="J88" s="6"/>
      <c r="K88" s="101"/>
    </row>
    <row r="89" spans="1:11">
      <c r="A89" s="113" t="s">
        <v>1639</v>
      </c>
      <c r="B89" s="17"/>
      <c r="C89" s="6"/>
      <c r="D89" s="6" t="s">
        <v>187</v>
      </c>
      <c r="E89" s="92">
        <v>0</v>
      </c>
      <c r="F89" s="92">
        <v>0.05</v>
      </c>
      <c r="G89" s="92">
        <v>251</v>
      </c>
      <c r="H89" s="6"/>
      <c r="I89" s="6"/>
      <c r="J89" s="6"/>
      <c r="K89" s="101"/>
    </row>
    <row r="90" spans="1:11">
      <c r="A90" s="113" t="s">
        <v>1640</v>
      </c>
      <c r="B90" s="319" t="s">
        <v>478</v>
      </c>
      <c r="C90" s="6"/>
      <c r="D90" s="6" t="s">
        <v>149</v>
      </c>
      <c r="E90" s="92">
        <v>0</v>
      </c>
      <c r="F90" s="92">
        <v>0.05</v>
      </c>
      <c r="G90" s="92">
        <v>252</v>
      </c>
      <c r="H90" s="6"/>
      <c r="I90" s="6"/>
      <c r="J90" s="6"/>
      <c r="K90" s="101"/>
    </row>
    <row r="91" spans="1:11" ht="13.5" customHeight="1">
      <c r="A91" s="80" t="s">
        <v>1920</v>
      </c>
      <c r="B91" s="6"/>
      <c r="C91" s="6"/>
      <c r="D91" s="6" t="s">
        <v>187</v>
      </c>
      <c r="E91" s="92">
        <v>0</v>
      </c>
      <c r="F91" s="92">
        <v>0</v>
      </c>
      <c r="G91" s="92">
        <v>254</v>
      </c>
      <c r="H91" s="6"/>
      <c r="I91" s="6"/>
      <c r="J91" s="6"/>
      <c r="K91" s="101"/>
    </row>
    <row r="92" spans="1:11" ht="13.5" customHeight="1">
      <c r="A92" s="81" t="s">
        <v>1921</v>
      </c>
      <c r="B92" s="6" t="s">
        <v>1922</v>
      </c>
      <c r="C92" s="6"/>
      <c r="D92" s="6" t="s">
        <v>149</v>
      </c>
      <c r="E92" s="92">
        <v>0</v>
      </c>
      <c r="F92" s="92">
        <v>0.05</v>
      </c>
      <c r="G92" s="92">
        <v>252</v>
      </c>
      <c r="H92" s="6"/>
      <c r="I92" s="6"/>
      <c r="J92" s="6"/>
      <c r="K92" s="101"/>
    </row>
    <row r="93" spans="1:11" ht="13.5" customHeight="1">
      <c r="A93" s="81" t="s">
        <v>1923</v>
      </c>
      <c r="B93" s="6" t="s">
        <v>1924</v>
      </c>
      <c r="C93" s="6"/>
      <c r="D93" s="6" t="s">
        <v>149</v>
      </c>
      <c r="E93" s="92">
        <v>0</v>
      </c>
      <c r="F93" s="92">
        <v>0.05</v>
      </c>
      <c r="G93" s="92">
        <v>252</v>
      </c>
      <c r="H93" s="6"/>
      <c r="I93" s="6"/>
      <c r="J93" s="6"/>
      <c r="K93" s="101"/>
    </row>
    <row r="94" spans="1:11" ht="13.5" customHeight="1">
      <c r="A94" s="81" t="s">
        <v>1925</v>
      </c>
      <c r="B94" s="6" t="s">
        <v>1926</v>
      </c>
      <c r="C94" s="6"/>
      <c r="D94" s="6" t="s">
        <v>149</v>
      </c>
      <c r="E94" s="92">
        <v>0</v>
      </c>
      <c r="F94" s="92">
        <v>0.05</v>
      </c>
      <c r="G94" s="92">
        <v>251</v>
      </c>
      <c r="H94" s="6"/>
      <c r="I94" s="6"/>
      <c r="J94" s="6"/>
      <c r="K94" s="101"/>
    </row>
    <row r="95" spans="1:11" ht="13.5" customHeight="1">
      <c r="A95" s="81" t="s">
        <v>1927</v>
      </c>
      <c r="B95" s="6"/>
      <c r="C95" s="6"/>
      <c r="D95" s="6" t="s">
        <v>187</v>
      </c>
      <c r="E95" s="92">
        <v>0</v>
      </c>
      <c r="F95" s="92">
        <v>0.13</v>
      </c>
      <c r="G95" s="92">
        <v>8</v>
      </c>
      <c r="H95" s="6"/>
      <c r="I95" s="6"/>
      <c r="J95" s="6"/>
      <c r="K95" s="101"/>
    </row>
    <row r="96" spans="1:11" ht="13.5" customHeight="1">
      <c r="A96" s="80" t="s">
        <v>1928</v>
      </c>
      <c r="B96" s="6" t="s">
        <v>1929</v>
      </c>
      <c r="C96" s="6"/>
      <c r="D96" s="6" t="s">
        <v>149</v>
      </c>
      <c r="E96" s="92">
        <v>0</v>
      </c>
      <c r="F96" s="92">
        <v>0.05</v>
      </c>
      <c r="G96" s="92">
        <v>7</v>
      </c>
      <c r="H96" s="6"/>
      <c r="I96" s="6"/>
      <c r="J96" s="6"/>
      <c r="K96" s="101"/>
    </row>
    <row r="97" spans="1:11" ht="13.5" customHeight="1">
      <c r="A97" s="81" t="s">
        <v>1930</v>
      </c>
      <c r="B97" s="17"/>
      <c r="C97" s="17"/>
      <c r="D97" s="17" t="s">
        <v>145</v>
      </c>
      <c r="E97" s="185">
        <v>0</v>
      </c>
      <c r="F97" s="185">
        <v>0.13</v>
      </c>
      <c r="G97" s="185">
        <v>204</v>
      </c>
      <c r="H97" s="17"/>
      <c r="I97" s="17"/>
      <c r="J97" s="17"/>
      <c r="K97" s="186"/>
    </row>
    <row r="98" spans="1:11" ht="13.5" customHeight="1">
      <c r="A98" s="80" t="s">
        <v>1931</v>
      </c>
      <c r="B98" s="6"/>
      <c r="C98" s="6"/>
      <c r="D98" s="6" t="s">
        <v>146</v>
      </c>
      <c r="E98" s="92">
        <v>0</v>
      </c>
      <c r="F98" s="92">
        <v>0.13</v>
      </c>
      <c r="G98" s="92">
        <v>254</v>
      </c>
      <c r="H98" s="6">
        <v>2.5</v>
      </c>
      <c r="I98" s="6" t="s">
        <v>81</v>
      </c>
      <c r="J98" s="6"/>
      <c r="K98" s="101"/>
    </row>
    <row r="99" spans="1:11" ht="13.5" customHeight="1">
      <c r="A99" s="81" t="s">
        <v>1932</v>
      </c>
      <c r="B99" s="17"/>
      <c r="C99" s="17"/>
      <c r="D99" s="17" t="s">
        <v>187</v>
      </c>
      <c r="E99" s="185">
        <v>0</v>
      </c>
      <c r="F99" s="185">
        <v>0</v>
      </c>
      <c r="G99" s="185">
        <v>254</v>
      </c>
      <c r="H99" s="17"/>
      <c r="I99" s="17"/>
      <c r="J99" s="17"/>
      <c r="K99" s="186"/>
    </row>
    <row r="100" spans="1:11" ht="13.5" customHeight="1">
      <c r="A100" s="81" t="s">
        <v>1933</v>
      </c>
      <c r="B100" s="6" t="s">
        <v>1934</v>
      </c>
      <c r="C100" s="6"/>
      <c r="D100" s="6" t="s">
        <v>149</v>
      </c>
      <c r="E100" s="92">
        <v>0</v>
      </c>
      <c r="F100" s="92">
        <v>0.05</v>
      </c>
      <c r="G100" s="92">
        <v>252</v>
      </c>
      <c r="H100" s="6"/>
      <c r="I100" s="6"/>
      <c r="J100" s="6"/>
      <c r="K100" s="101"/>
    </row>
    <row r="101" spans="1:11" ht="13.5" customHeight="1">
      <c r="A101" s="81" t="s">
        <v>1935</v>
      </c>
      <c r="B101" s="6" t="s">
        <v>1936</v>
      </c>
      <c r="C101" s="6"/>
      <c r="D101" s="6" t="s">
        <v>149</v>
      </c>
      <c r="E101" s="92">
        <v>0</v>
      </c>
      <c r="F101" s="92">
        <v>0.05</v>
      </c>
      <c r="G101" s="92">
        <v>251</v>
      </c>
      <c r="H101" s="6"/>
      <c r="I101" s="6"/>
      <c r="J101" s="6"/>
      <c r="K101" s="101"/>
    </row>
    <row r="102" spans="1:11" ht="13.5" customHeight="1">
      <c r="A102" s="81" t="s">
        <v>1937</v>
      </c>
      <c r="B102" s="6"/>
      <c r="C102" s="6"/>
      <c r="D102" s="6" t="s">
        <v>187</v>
      </c>
      <c r="E102" s="92">
        <v>0</v>
      </c>
      <c r="F102" s="92">
        <v>0.13</v>
      </c>
      <c r="G102" s="92">
        <v>8</v>
      </c>
      <c r="H102" s="6"/>
      <c r="I102" s="6"/>
      <c r="J102" s="6"/>
      <c r="K102" s="101"/>
    </row>
    <row r="103" spans="1:11" ht="13.5" customHeight="1">
      <c r="A103" s="81" t="s">
        <v>1938</v>
      </c>
      <c r="B103" s="6" t="s">
        <v>1939</v>
      </c>
      <c r="C103" s="6"/>
      <c r="D103" s="6" t="s">
        <v>149</v>
      </c>
      <c r="E103" s="92">
        <v>0</v>
      </c>
      <c r="F103" s="92">
        <v>0.05</v>
      </c>
      <c r="G103" s="92">
        <v>252</v>
      </c>
      <c r="H103" s="6"/>
      <c r="I103" s="6"/>
      <c r="J103" s="6"/>
      <c r="K103" s="101"/>
    </row>
    <row r="104" spans="1:11" ht="13.5" customHeight="1">
      <c r="A104" s="80" t="s">
        <v>1940</v>
      </c>
      <c r="B104" s="6" t="s">
        <v>1941</v>
      </c>
      <c r="C104" s="6"/>
      <c r="D104" s="6" t="s">
        <v>149</v>
      </c>
      <c r="E104" s="92">
        <v>0</v>
      </c>
      <c r="F104" s="92">
        <v>0</v>
      </c>
      <c r="G104" s="92">
        <v>7</v>
      </c>
      <c r="H104" s="6"/>
      <c r="I104" s="6"/>
      <c r="J104" s="6"/>
      <c r="K104" s="101"/>
    </row>
    <row r="105" spans="1:11" s="325" customFormat="1" ht="13.5" customHeight="1">
      <c r="A105" s="81" t="s">
        <v>1942</v>
      </c>
      <c r="B105" s="6"/>
      <c r="C105" s="6"/>
      <c r="D105" s="6" t="s">
        <v>145</v>
      </c>
      <c r="E105" s="92">
        <v>0</v>
      </c>
      <c r="F105" s="92">
        <v>0.13</v>
      </c>
      <c r="G105" s="92">
        <v>204</v>
      </c>
      <c r="H105" s="6"/>
      <c r="I105" s="6"/>
      <c r="J105" s="6"/>
      <c r="K105" s="101"/>
    </row>
    <row r="106" spans="1:11" ht="13.5" customHeight="1">
      <c r="A106" s="86" t="s">
        <v>1943</v>
      </c>
      <c r="B106" s="25"/>
      <c r="C106" s="25"/>
      <c r="D106" s="25" t="s">
        <v>146</v>
      </c>
      <c r="E106" s="93">
        <v>0</v>
      </c>
      <c r="F106" s="93">
        <v>0.13</v>
      </c>
      <c r="G106" s="93">
        <v>254</v>
      </c>
      <c r="H106" s="25">
        <v>2.5</v>
      </c>
      <c r="I106" s="25" t="s">
        <v>81</v>
      </c>
      <c r="J106" s="25"/>
      <c r="K106" s="103"/>
    </row>
    <row r="107" spans="1:11" s="325" customFormat="1" ht="13.5" customHeight="1">
      <c r="A107" s="114" t="s">
        <v>254</v>
      </c>
      <c r="B107" s="6" t="s">
        <v>1842</v>
      </c>
      <c r="C107" s="6">
        <v>3021</v>
      </c>
      <c r="D107" s="6" t="s">
        <v>149</v>
      </c>
      <c r="E107" s="92">
        <v>0</v>
      </c>
      <c r="F107" s="92">
        <v>0.05</v>
      </c>
      <c r="G107" s="92">
        <v>7</v>
      </c>
      <c r="H107" s="6"/>
      <c r="I107" s="6"/>
      <c r="J107" s="6"/>
      <c r="K107" s="101"/>
    </row>
    <row r="108" spans="1:11" ht="13.5" customHeight="1">
      <c r="A108" s="10" t="s">
        <v>1643</v>
      </c>
      <c r="B108" s="6"/>
      <c r="C108" s="6"/>
      <c r="D108" s="6" t="s">
        <v>145</v>
      </c>
      <c r="E108" s="92">
        <v>0</v>
      </c>
      <c r="F108" s="92">
        <v>0.13</v>
      </c>
      <c r="G108" s="92">
        <v>204</v>
      </c>
      <c r="H108" s="6"/>
      <c r="I108" s="6"/>
      <c r="J108" s="6"/>
      <c r="K108" s="101"/>
    </row>
    <row r="109" spans="1:11">
      <c r="A109" s="10" t="s">
        <v>1642</v>
      </c>
      <c r="B109" s="6"/>
      <c r="C109" s="6"/>
      <c r="D109" s="6" t="s">
        <v>145</v>
      </c>
      <c r="E109" s="92">
        <v>2</v>
      </c>
      <c r="F109" s="92">
        <v>0.05</v>
      </c>
      <c r="G109" s="92">
        <v>254</v>
      </c>
      <c r="H109" s="6"/>
      <c r="I109" s="6"/>
      <c r="J109" s="6"/>
      <c r="K109" s="101"/>
    </row>
    <row r="110" spans="1:11">
      <c r="A110" s="10" t="s">
        <v>1644</v>
      </c>
      <c r="B110" s="6"/>
      <c r="C110" s="6"/>
      <c r="D110" s="6" t="s">
        <v>146</v>
      </c>
      <c r="E110" s="92">
        <v>0</v>
      </c>
      <c r="F110" s="92">
        <v>0.13</v>
      </c>
      <c r="G110" s="92">
        <v>254</v>
      </c>
      <c r="H110" s="6">
        <v>2.5</v>
      </c>
      <c r="I110" s="6" t="s">
        <v>81</v>
      </c>
      <c r="J110" s="6"/>
      <c r="K110" s="101"/>
    </row>
    <row r="111" spans="1:11">
      <c r="A111" s="206" t="s">
        <v>266</v>
      </c>
      <c r="B111" s="6"/>
      <c r="C111" s="6"/>
      <c r="D111" s="6" t="s">
        <v>146</v>
      </c>
      <c r="E111" s="92">
        <v>0</v>
      </c>
      <c r="F111" s="92">
        <v>0.05</v>
      </c>
      <c r="G111" s="92">
        <v>7</v>
      </c>
      <c r="H111" s="6">
        <v>2.5</v>
      </c>
      <c r="I111" s="6" t="s">
        <v>81</v>
      </c>
      <c r="J111" s="6"/>
      <c r="K111" s="186"/>
    </row>
    <row r="112" spans="1:11">
      <c r="A112" s="130" t="s">
        <v>176</v>
      </c>
      <c r="B112" s="6"/>
      <c r="C112" s="6">
        <v>3028</v>
      </c>
      <c r="D112" s="6" t="s">
        <v>145</v>
      </c>
      <c r="E112" s="92">
        <v>0</v>
      </c>
      <c r="F112" s="92">
        <v>0.13</v>
      </c>
      <c r="G112" s="92">
        <v>251</v>
      </c>
      <c r="H112" s="6"/>
      <c r="I112" s="6"/>
      <c r="J112" s="6"/>
      <c r="K112" s="101"/>
    </row>
    <row r="113" spans="1:11">
      <c r="A113" s="130" t="s">
        <v>177</v>
      </c>
      <c r="B113" s="6"/>
      <c r="C113" s="6">
        <v>3029</v>
      </c>
      <c r="D113" s="6" t="s">
        <v>187</v>
      </c>
      <c r="E113" s="92">
        <v>0</v>
      </c>
      <c r="F113" s="92">
        <v>0.13</v>
      </c>
      <c r="G113" s="92">
        <v>251</v>
      </c>
      <c r="H113" s="6"/>
      <c r="I113" s="6"/>
      <c r="J113" s="6"/>
      <c r="K113" s="101"/>
    </row>
    <row r="114" spans="1:11">
      <c r="A114" s="130" t="s">
        <v>178</v>
      </c>
      <c r="B114" s="6"/>
      <c r="C114" s="6"/>
      <c r="D114" s="6" t="s">
        <v>146</v>
      </c>
      <c r="E114" s="92">
        <v>0</v>
      </c>
      <c r="F114" s="92">
        <v>0.13</v>
      </c>
      <c r="G114" s="92">
        <v>251</v>
      </c>
      <c r="H114" s="6">
        <v>2.5</v>
      </c>
      <c r="I114" s="6" t="s">
        <v>81</v>
      </c>
      <c r="J114" s="6"/>
      <c r="K114" s="101"/>
    </row>
    <row r="115" spans="1:11">
      <c r="A115" s="48" t="s">
        <v>179</v>
      </c>
      <c r="B115" s="6"/>
      <c r="C115" s="6"/>
      <c r="D115" s="6" t="s">
        <v>146</v>
      </c>
      <c r="E115" s="6">
        <v>0</v>
      </c>
      <c r="F115" s="6">
        <v>0.13</v>
      </c>
      <c r="G115" s="6">
        <v>251</v>
      </c>
      <c r="H115" s="6">
        <v>2.5</v>
      </c>
      <c r="I115" s="6" t="s">
        <v>81</v>
      </c>
      <c r="J115" s="6"/>
      <c r="K115" s="101"/>
    </row>
    <row r="116" spans="1:11">
      <c r="A116" s="48" t="s">
        <v>1451</v>
      </c>
      <c r="B116" s="6"/>
      <c r="C116" s="6">
        <v>3030</v>
      </c>
      <c r="D116" s="6" t="s">
        <v>145</v>
      </c>
      <c r="E116" s="6" t="s">
        <v>1608</v>
      </c>
      <c r="F116" s="6">
        <v>0.13</v>
      </c>
      <c r="G116" s="6">
        <v>1</v>
      </c>
      <c r="H116" s="6"/>
      <c r="I116" s="6"/>
      <c r="J116" s="6"/>
      <c r="K116" s="101"/>
    </row>
    <row r="117" spans="1:11">
      <c r="A117" s="48" t="s">
        <v>1450</v>
      </c>
      <c r="B117" s="6"/>
      <c r="C117" s="6">
        <v>3031</v>
      </c>
      <c r="D117" s="6" t="s">
        <v>187</v>
      </c>
      <c r="E117" s="6">
        <v>0</v>
      </c>
      <c r="F117" s="6">
        <v>0.13</v>
      </c>
      <c r="G117" s="6">
        <v>1</v>
      </c>
      <c r="H117" s="6"/>
      <c r="I117" s="6"/>
      <c r="J117" s="6"/>
      <c r="K117" s="101"/>
    </row>
    <row r="118" spans="1:11">
      <c r="A118" s="48" t="s">
        <v>1449</v>
      </c>
      <c r="B118" s="6"/>
      <c r="C118" s="6"/>
      <c r="D118" s="6" t="s">
        <v>146</v>
      </c>
      <c r="E118" s="6">
        <v>0</v>
      </c>
      <c r="F118" s="6">
        <v>0.13</v>
      </c>
      <c r="G118" s="6">
        <v>1</v>
      </c>
      <c r="H118" s="6">
        <v>2.5</v>
      </c>
      <c r="I118" s="6" t="s">
        <v>81</v>
      </c>
      <c r="J118" s="6"/>
      <c r="K118" s="101"/>
    </row>
    <row r="119" spans="1:11">
      <c r="A119" s="48" t="s">
        <v>1448</v>
      </c>
      <c r="B119" s="6"/>
      <c r="C119" s="6">
        <v>3032</v>
      </c>
      <c r="D119" s="6" t="s">
        <v>145</v>
      </c>
      <c r="E119" s="6">
        <v>0</v>
      </c>
      <c r="F119" s="6">
        <v>0.13</v>
      </c>
      <c r="G119" s="6">
        <v>1</v>
      </c>
      <c r="H119" s="6"/>
      <c r="I119" s="6"/>
      <c r="J119" s="6"/>
      <c r="K119" s="101"/>
    </row>
    <row r="120" spans="1:11">
      <c r="A120" s="48" t="s">
        <v>1447</v>
      </c>
      <c r="B120" s="6"/>
      <c r="C120" s="6"/>
      <c r="D120" s="6" t="s">
        <v>146</v>
      </c>
      <c r="E120" s="6">
        <v>0</v>
      </c>
      <c r="F120" s="6">
        <v>0.13</v>
      </c>
      <c r="G120" s="6">
        <v>1</v>
      </c>
      <c r="H120" s="6">
        <v>2.5</v>
      </c>
      <c r="I120" s="6" t="s">
        <v>81</v>
      </c>
      <c r="J120" s="6"/>
      <c r="K120" s="101"/>
    </row>
    <row r="121" spans="1:11">
      <c r="A121" s="10" t="s">
        <v>1944</v>
      </c>
      <c r="B121" s="6"/>
      <c r="C121" s="6"/>
      <c r="D121" s="6" t="s">
        <v>145</v>
      </c>
      <c r="E121" s="92" t="s">
        <v>1945</v>
      </c>
      <c r="F121" s="92">
        <v>0.13</v>
      </c>
      <c r="G121" s="92">
        <v>211</v>
      </c>
      <c r="H121" s="6"/>
      <c r="I121" s="6"/>
      <c r="J121" s="6"/>
      <c r="K121" s="101"/>
    </row>
    <row r="122" spans="1:11">
      <c r="A122" s="10" t="s">
        <v>1946</v>
      </c>
      <c r="B122" s="6"/>
      <c r="C122" s="6"/>
      <c r="D122" s="6" t="s">
        <v>187</v>
      </c>
      <c r="E122" s="92">
        <v>0</v>
      </c>
      <c r="F122" s="92">
        <v>0.13</v>
      </c>
      <c r="G122" s="92">
        <v>211</v>
      </c>
      <c r="H122" s="6"/>
      <c r="I122" s="6"/>
      <c r="J122" s="6"/>
      <c r="K122" s="101"/>
    </row>
    <row r="123" spans="1:11">
      <c r="A123" s="10" t="s">
        <v>1947</v>
      </c>
      <c r="B123" s="6"/>
      <c r="C123" s="6"/>
      <c r="D123" s="6" t="s">
        <v>146</v>
      </c>
      <c r="E123" s="92">
        <v>0</v>
      </c>
      <c r="F123" s="92">
        <v>0.13</v>
      </c>
      <c r="G123" s="92">
        <v>211</v>
      </c>
      <c r="H123" s="6">
        <v>2.5</v>
      </c>
      <c r="I123" s="6" t="s">
        <v>81</v>
      </c>
      <c r="J123" s="6"/>
      <c r="K123" s="101"/>
    </row>
    <row r="124" spans="1:11">
      <c r="A124" s="10" t="s">
        <v>1948</v>
      </c>
      <c r="B124" s="6"/>
      <c r="C124" s="6"/>
      <c r="D124" s="6" t="s">
        <v>145</v>
      </c>
      <c r="E124" s="92">
        <v>0</v>
      </c>
      <c r="F124" s="92">
        <v>0.13</v>
      </c>
      <c r="G124" s="92">
        <v>211</v>
      </c>
      <c r="H124" s="6"/>
      <c r="I124" s="6"/>
      <c r="J124" s="6"/>
      <c r="K124" s="101"/>
    </row>
    <row r="125" spans="1:11">
      <c r="A125" s="10" t="s">
        <v>1949</v>
      </c>
      <c r="B125" s="6"/>
      <c r="C125" s="6"/>
      <c r="D125" s="6" t="s">
        <v>146</v>
      </c>
      <c r="E125" s="92">
        <v>0</v>
      </c>
      <c r="F125" s="92">
        <v>0.13</v>
      </c>
      <c r="G125" s="92">
        <v>211</v>
      </c>
      <c r="H125" s="6"/>
      <c r="I125" s="6"/>
      <c r="J125" s="6"/>
      <c r="K125" s="101"/>
    </row>
    <row r="126" spans="1:11">
      <c r="A126" s="114" t="s">
        <v>1647</v>
      </c>
      <c r="B126" s="6"/>
      <c r="C126" s="6"/>
      <c r="D126" s="6" t="s">
        <v>187</v>
      </c>
      <c r="E126" s="92">
        <v>0</v>
      </c>
      <c r="F126" s="92">
        <v>0</v>
      </c>
      <c r="G126" s="92">
        <v>7</v>
      </c>
      <c r="H126" s="6"/>
      <c r="I126" s="6"/>
      <c r="J126" s="6"/>
      <c r="K126" s="101"/>
    </row>
    <row r="127" spans="1:11">
      <c r="A127" s="114" t="s">
        <v>1648</v>
      </c>
      <c r="B127" s="6"/>
      <c r="C127" s="6"/>
      <c r="D127" s="6" t="s">
        <v>149</v>
      </c>
      <c r="E127" s="92">
        <v>0</v>
      </c>
      <c r="F127" s="92">
        <v>0</v>
      </c>
      <c r="G127" s="92">
        <v>7</v>
      </c>
      <c r="H127" s="6"/>
      <c r="I127" s="6"/>
      <c r="J127" s="6"/>
      <c r="K127" s="101"/>
    </row>
    <row r="128" spans="1:11">
      <c r="A128" s="10" t="s">
        <v>1430</v>
      </c>
      <c r="B128" s="6"/>
      <c r="C128" s="6"/>
      <c r="D128" s="6" t="s">
        <v>145</v>
      </c>
      <c r="E128" s="92" t="s">
        <v>1452</v>
      </c>
      <c r="F128" s="92">
        <v>0.13</v>
      </c>
      <c r="G128" s="92">
        <v>30</v>
      </c>
      <c r="H128" s="6"/>
      <c r="I128" s="6"/>
      <c r="J128" s="6"/>
      <c r="K128" s="101"/>
    </row>
    <row r="129" spans="1:11">
      <c r="A129" s="10" t="s">
        <v>1431</v>
      </c>
      <c r="B129" s="6"/>
      <c r="C129" s="6"/>
      <c r="D129" s="6" t="s">
        <v>146</v>
      </c>
      <c r="E129" s="92">
        <v>0</v>
      </c>
      <c r="F129" s="92">
        <v>0.13</v>
      </c>
      <c r="G129" s="92">
        <v>30</v>
      </c>
      <c r="H129" s="6">
        <v>2.5</v>
      </c>
      <c r="I129" s="6" t="s">
        <v>81</v>
      </c>
      <c r="J129" s="6"/>
      <c r="K129" s="101"/>
    </row>
    <row r="130" spans="1:11">
      <c r="A130" s="10" t="s">
        <v>1432</v>
      </c>
      <c r="B130" s="6"/>
      <c r="C130" s="6"/>
      <c r="D130" s="6" t="s">
        <v>145</v>
      </c>
      <c r="E130" s="92">
        <v>0</v>
      </c>
      <c r="F130" s="92">
        <v>0.13</v>
      </c>
      <c r="G130" s="92">
        <v>30</v>
      </c>
      <c r="H130" s="6"/>
      <c r="I130" s="6"/>
      <c r="J130" s="6"/>
      <c r="K130" s="101"/>
    </row>
    <row r="131" spans="1:11">
      <c r="A131" s="10" t="s">
        <v>1433</v>
      </c>
      <c r="B131" s="6"/>
      <c r="C131" s="6"/>
      <c r="D131" s="6" t="s">
        <v>146</v>
      </c>
      <c r="E131" s="92">
        <v>0</v>
      </c>
      <c r="F131" s="92">
        <v>0.13</v>
      </c>
      <c r="G131" s="92">
        <v>30</v>
      </c>
      <c r="H131" s="6">
        <v>2.5</v>
      </c>
      <c r="I131" s="6" t="s">
        <v>81</v>
      </c>
      <c r="J131" s="6"/>
      <c r="K131" s="101"/>
    </row>
    <row r="132" spans="1:11">
      <c r="A132" s="10" t="s">
        <v>1950</v>
      </c>
      <c r="B132" s="6"/>
      <c r="C132" s="6"/>
      <c r="D132" s="6" t="s">
        <v>145</v>
      </c>
      <c r="E132" s="92" t="s">
        <v>1951</v>
      </c>
      <c r="F132" s="92">
        <v>0.13</v>
      </c>
      <c r="G132" s="92">
        <v>30</v>
      </c>
      <c r="H132" s="6"/>
      <c r="I132" s="6"/>
      <c r="J132" s="6"/>
      <c r="K132" s="101"/>
    </row>
    <row r="133" spans="1:11">
      <c r="A133" s="10" t="s">
        <v>1952</v>
      </c>
      <c r="B133" s="6"/>
      <c r="C133" s="6"/>
      <c r="D133" s="6" t="s">
        <v>146</v>
      </c>
      <c r="E133" s="92">
        <v>0</v>
      </c>
      <c r="F133" s="92">
        <v>0.13</v>
      </c>
      <c r="G133" s="92">
        <v>30</v>
      </c>
      <c r="H133" s="6">
        <v>2.5</v>
      </c>
      <c r="I133" s="6" t="s">
        <v>81</v>
      </c>
      <c r="J133" s="6"/>
      <c r="K133" s="101"/>
    </row>
    <row r="134" spans="1:11">
      <c r="A134" s="10" t="s">
        <v>1953</v>
      </c>
      <c r="B134" s="6"/>
      <c r="C134" s="6"/>
      <c r="D134" s="6" t="s">
        <v>145</v>
      </c>
      <c r="E134" s="92">
        <v>0</v>
      </c>
      <c r="F134" s="92">
        <v>0.13</v>
      </c>
      <c r="G134" s="92">
        <v>30</v>
      </c>
      <c r="H134" s="6"/>
      <c r="I134" s="6"/>
      <c r="J134" s="6"/>
      <c r="K134" s="101"/>
    </row>
    <row r="135" spans="1:11">
      <c r="A135" s="10" t="s">
        <v>1954</v>
      </c>
      <c r="B135" s="6"/>
      <c r="C135" s="6"/>
      <c r="D135" s="6" t="s">
        <v>146</v>
      </c>
      <c r="E135" s="92">
        <v>0</v>
      </c>
      <c r="F135" s="92">
        <v>0.13</v>
      </c>
      <c r="G135" s="92">
        <v>30</v>
      </c>
      <c r="H135" s="6">
        <v>2.5</v>
      </c>
      <c r="I135" s="6" t="s">
        <v>81</v>
      </c>
      <c r="J135" s="6"/>
      <c r="K135" s="101"/>
    </row>
    <row r="136" spans="1:11">
      <c r="A136" s="48" t="s">
        <v>231</v>
      </c>
      <c r="B136" s="6"/>
      <c r="C136" s="6">
        <v>3038</v>
      </c>
      <c r="D136" s="6" t="s">
        <v>145</v>
      </c>
      <c r="E136" s="6">
        <v>0</v>
      </c>
      <c r="F136" s="6">
        <v>0.05</v>
      </c>
      <c r="G136" s="6">
        <v>30</v>
      </c>
      <c r="H136" s="6"/>
      <c r="I136" s="6"/>
      <c r="J136" s="6"/>
      <c r="K136" s="101"/>
    </row>
    <row r="137" spans="1:11">
      <c r="A137" s="48" t="s">
        <v>232</v>
      </c>
      <c r="B137" s="6"/>
      <c r="C137" s="6"/>
      <c r="D137" s="6" t="s">
        <v>146</v>
      </c>
      <c r="E137" s="6">
        <v>0</v>
      </c>
      <c r="F137" s="6">
        <v>0.05</v>
      </c>
      <c r="G137" s="6">
        <v>30</v>
      </c>
      <c r="H137" s="6">
        <v>2.5</v>
      </c>
      <c r="I137" s="6" t="s">
        <v>81</v>
      </c>
      <c r="J137" s="6"/>
      <c r="K137" s="101"/>
    </row>
    <row r="138" spans="1:11">
      <c r="A138" s="10" t="s">
        <v>1955</v>
      </c>
      <c r="B138" s="6"/>
      <c r="C138" s="6"/>
      <c r="D138" s="6" t="s">
        <v>145</v>
      </c>
      <c r="E138" s="92" t="s">
        <v>1951</v>
      </c>
      <c r="F138" s="92">
        <v>0.13</v>
      </c>
      <c r="G138" s="92">
        <v>30</v>
      </c>
      <c r="H138" s="6"/>
      <c r="I138" s="6"/>
      <c r="J138" s="6"/>
      <c r="K138" s="101"/>
    </row>
    <row r="139" spans="1:11">
      <c r="A139" s="10" t="s">
        <v>1956</v>
      </c>
      <c r="B139" s="6"/>
      <c r="C139" s="6"/>
      <c r="D139" s="6" t="s">
        <v>146</v>
      </c>
      <c r="E139" s="92">
        <v>0</v>
      </c>
      <c r="F139" s="92">
        <v>0.13</v>
      </c>
      <c r="G139" s="92">
        <v>30</v>
      </c>
      <c r="H139" s="6">
        <v>2.5</v>
      </c>
      <c r="I139" s="6" t="s">
        <v>81</v>
      </c>
      <c r="J139" s="6"/>
      <c r="K139" s="101"/>
    </row>
    <row r="140" spans="1:11">
      <c r="A140" s="10" t="s">
        <v>1957</v>
      </c>
      <c r="B140" s="6"/>
      <c r="C140" s="6"/>
      <c r="D140" s="6" t="s">
        <v>145</v>
      </c>
      <c r="E140" s="92">
        <v>0</v>
      </c>
      <c r="F140" s="92">
        <v>0.13</v>
      </c>
      <c r="G140" s="92">
        <v>30</v>
      </c>
      <c r="H140" s="6"/>
      <c r="I140" s="6"/>
      <c r="J140" s="6"/>
      <c r="K140" s="101"/>
    </row>
    <row r="141" spans="1:11">
      <c r="A141" s="10" t="s">
        <v>1958</v>
      </c>
      <c r="B141" s="6"/>
      <c r="C141" s="6"/>
      <c r="D141" s="6" t="s">
        <v>146</v>
      </c>
      <c r="E141" s="92">
        <v>0</v>
      </c>
      <c r="F141" s="92">
        <v>0.13</v>
      </c>
      <c r="G141" s="92">
        <v>30</v>
      </c>
      <c r="H141" s="6">
        <v>2.5</v>
      </c>
      <c r="I141" s="6" t="s">
        <v>81</v>
      </c>
      <c r="J141" s="6"/>
      <c r="K141" s="101"/>
    </row>
    <row r="142" spans="1:11">
      <c r="A142" s="10" t="s">
        <v>1959</v>
      </c>
      <c r="B142" s="6"/>
      <c r="C142" s="6"/>
      <c r="D142" s="6" t="s">
        <v>145</v>
      </c>
      <c r="E142" s="92" t="s">
        <v>1951</v>
      </c>
      <c r="F142" s="92">
        <v>0.13</v>
      </c>
      <c r="G142" s="92">
        <v>30</v>
      </c>
      <c r="H142" s="6"/>
      <c r="I142" s="6"/>
      <c r="J142" s="6"/>
      <c r="K142" s="101"/>
    </row>
    <row r="143" spans="1:11">
      <c r="A143" s="10" t="s">
        <v>1960</v>
      </c>
      <c r="B143" s="6"/>
      <c r="C143" s="6"/>
      <c r="D143" s="6" t="s">
        <v>146</v>
      </c>
      <c r="E143" s="92">
        <v>0</v>
      </c>
      <c r="F143" s="92">
        <v>0.13</v>
      </c>
      <c r="G143" s="92">
        <v>30</v>
      </c>
      <c r="H143" s="6">
        <v>2.5</v>
      </c>
      <c r="I143" s="6" t="s">
        <v>81</v>
      </c>
      <c r="J143" s="6"/>
      <c r="K143" s="101"/>
    </row>
    <row r="144" spans="1:11">
      <c r="A144" s="10" t="s">
        <v>1961</v>
      </c>
      <c r="B144" s="6"/>
      <c r="C144" s="6"/>
      <c r="D144" s="6" t="s">
        <v>145</v>
      </c>
      <c r="E144" s="92">
        <v>0</v>
      </c>
      <c r="F144" s="92">
        <v>0.13</v>
      </c>
      <c r="G144" s="92">
        <v>30</v>
      </c>
      <c r="H144" s="6"/>
      <c r="I144" s="6"/>
      <c r="J144" s="6"/>
      <c r="K144" s="101"/>
    </row>
    <row r="145" spans="1:11">
      <c r="A145" s="10" t="s">
        <v>1962</v>
      </c>
      <c r="B145" s="6"/>
      <c r="C145" s="6"/>
      <c r="D145" s="6" t="s">
        <v>146</v>
      </c>
      <c r="E145" s="92">
        <v>0</v>
      </c>
      <c r="F145" s="92">
        <v>0.13</v>
      </c>
      <c r="G145" s="92">
        <v>30</v>
      </c>
      <c r="H145" s="6">
        <v>2.5</v>
      </c>
      <c r="I145" s="6" t="s">
        <v>81</v>
      </c>
      <c r="J145" s="6"/>
      <c r="K145" s="101"/>
    </row>
    <row r="146" spans="1:11">
      <c r="A146" s="10" t="s">
        <v>1963</v>
      </c>
      <c r="B146" s="6"/>
      <c r="C146" s="6"/>
      <c r="D146" s="6" t="s">
        <v>145</v>
      </c>
      <c r="E146" s="92" t="s">
        <v>1951</v>
      </c>
      <c r="F146" s="92">
        <v>0.13</v>
      </c>
      <c r="G146" s="92">
        <v>30</v>
      </c>
      <c r="H146" s="6"/>
      <c r="I146" s="6"/>
      <c r="J146" s="6"/>
      <c r="K146" s="101"/>
    </row>
    <row r="147" spans="1:11">
      <c r="A147" s="10" t="s">
        <v>1964</v>
      </c>
      <c r="B147" s="6"/>
      <c r="C147" s="6"/>
      <c r="D147" s="6" t="s">
        <v>146</v>
      </c>
      <c r="E147" s="92">
        <v>0</v>
      </c>
      <c r="F147" s="92">
        <v>0.13</v>
      </c>
      <c r="G147" s="92">
        <v>30</v>
      </c>
      <c r="H147" s="6">
        <v>2.5</v>
      </c>
      <c r="I147" s="6" t="s">
        <v>81</v>
      </c>
      <c r="J147" s="6"/>
      <c r="K147" s="101"/>
    </row>
    <row r="148" spans="1:11">
      <c r="A148" s="10" t="s">
        <v>1965</v>
      </c>
      <c r="B148" s="6"/>
      <c r="C148" s="6"/>
      <c r="D148" s="6" t="s">
        <v>145</v>
      </c>
      <c r="E148" s="92">
        <v>0</v>
      </c>
      <c r="F148" s="92">
        <v>0.13</v>
      </c>
      <c r="G148" s="92">
        <v>30</v>
      </c>
      <c r="H148" s="6"/>
      <c r="I148" s="6"/>
      <c r="J148" s="6"/>
      <c r="K148" s="101"/>
    </row>
    <row r="149" spans="1:11">
      <c r="A149" s="10" t="s">
        <v>1966</v>
      </c>
      <c r="B149" s="6"/>
      <c r="C149" s="6"/>
      <c r="D149" s="6" t="s">
        <v>146</v>
      </c>
      <c r="E149" s="92">
        <v>0</v>
      </c>
      <c r="F149" s="92">
        <v>0.13</v>
      </c>
      <c r="G149" s="92">
        <v>30</v>
      </c>
      <c r="H149" s="6">
        <v>2.5</v>
      </c>
      <c r="I149" s="6" t="s">
        <v>81</v>
      </c>
      <c r="J149" s="6"/>
      <c r="K149" s="101"/>
    </row>
    <row r="150" spans="1:11">
      <c r="A150" s="10" t="s">
        <v>1967</v>
      </c>
      <c r="B150" s="6"/>
      <c r="C150" s="6"/>
      <c r="D150" s="6" t="s">
        <v>145</v>
      </c>
      <c r="E150" s="92" t="s">
        <v>1951</v>
      </c>
      <c r="F150" s="92">
        <v>0.13</v>
      </c>
      <c r="G150" s="92">
        <v>30</v>
      </c>
      <c r="H150" s="6"/>
      <c r="I150" s="6"/>
      <c r="J150" s="6"/>
      <c r="K150" s="101"/>
    </row>
    <row r="151" spans="1:11">
      <c r="A151" s="10" t="s">
        <v>1968</v>
      </c>
      <c r="B151" s="6"/>
      <c r="C151" s="6"/>
      <c r="D151" s="6" t="s">
        <v>146</v>
      </c>
      <c r="E151" s="92">
        <v>0</v>
      </c>
      <c r="F151" s="92">
        <v>0.13</v>
      </c>
      <c r="G151" s="92">
        <v>30</v>
      </c>
      <c r="H151" s="6">
        <v>2.5</v>
      </c>
      <c r="I151" s="6" t="s">
        <v>81</v>
      </c>
      <c r="J151" s="6"/>
      <c r="K151" s="101"/>
    </row>
    <row r="152" spans="1:11">
      <c r="A152" s="10" t="s">
        <v>1969</v>
      </c>
      <c r="B152" s="6"/>
      <c r="C152" s="6"/>
      <c r="D152" s="6" t="s">
        <v>145</v>
      </c>
      <c r="E152" s="92">
        <v>0</v>
      </c>
      <c r="F152" s="92">
        <v>0.13</v>
      </c>
      <c r="G152" s="92">
        <v>30</v>
      </c>
      <c r="H152" s="6"/>
      <c r="I152" s="6"/>
      <c r="J152" s="6"/>
      <c r="K152" s="101"/>
    </row>
    <row r="153" spans="1:11">
      <c r="A153" s="10" t="s">
        <v>1970</v>
      </c>
      <c r="B153" s="6"/>
      <c r="C153" s="6"/>
      <c r="D153" s="6" t="s">
        <v>146</v>
      </c>
      <c r="E153" s="92">
        <v>0</v>
      </c>
      <c r="F153" s="92">
        <v>0.13</v>
      </c>
      <c r="G153" s="92">
        <v>30</v>
      </c>
      <c r="H153" s="6">
        <v>2.5</v>
      </c>
      <c r="I153" s="6" t="s">
        <v>81</v>
      </c>
      <c r="J153" s="6"/>
      <c r="K153" s="101"/>
    </row>
    <row r="154" spans="1:11">
      <c r="A154" s="206" t="s">
        <v>1971</v>
      </c>
      <c r="B154" s="6"/>
      <c r="C154" s="6"/>
      <c r="D154" s="6" t="s">
        <v>145</v>
      </c>
      <c r="E154" s="92">
        <v>0</v>
      </c>
      <c r="F154" s="92">
        <v>0.13</v>
      </c>
      <c r="G154" s="92">
        <v>94</v>
      </c>
      <c r="H154" s="6"/>
      <c r="I154" s="6"/>
      <c r="J154" s="6"/>
      <c r="K154" s="101"/>
    </row>
    <row r="155" spans="1:11">
      <c r="A155" s="206" t="s">
        <v>1972</v>
      </c>
      <c r="B155" s="6"/>
      <c r="C155" s="6"/>
      <c r="D155" s="6" t="s">
        <v>146</v>
      </c>
      <c r="E155" s="92">
        <v>0</v>
      </c>
      <c r="F155" s="92">
        <v>0.13</v>
      </c>
      <c r="G155" s="92">
        <v>94</v>
      </c>
      <c r="H155" s="6">
        <v>2.5</v>
      </c>
      <c r="I155" s="6" t="s">
        <v>81</v>
      </c>
      <c r="J155" s="6"/>
      <c r="K155" s="101"/>
    </row>
    <row r="156" spans="1:11">
      <c r="A156" s="206" t="s">
        <v>1973</v>
      </c>
      <c r="B156" s="6"/>
      <c r="C156" s="6"/>
      <c r="D156" s="6" t="s">
        <v>145</v>
      </c>
      <c r="E156" s="92">
        <v>0</v>
      </c>
      <c r="F156" s="92">
        <v>0.13</v>
      </c>
      <c r="G156" s="92">
        <v>94</v>
      </c>
      <c r="H156" s="6"/>
      <c r="I156" s="6"/>
      <c r="J156" s="6"/>
      <c r="K156" s="101"/>
    </row>
    <row r="157" spans="1:11">
      <c r="A157" s="206" t="s">
        <v>1974</v>
      </c>
      <c r="B157" s="6"/>
      <c r="C157" s="6"/>
      <c r="D157" s="6" t="s">
        <v>146</v>
      </c>
      <c r="E157" s="92">
        <v>0</v>
      </c>
      <c r="F157" s="92">
        <v>0.13</v>
      </c>
      <c r="G157" s="92">
        <v>94</v>
      </c>
      <c r="H157" s="6">
        <v>2.5</v>
      </c>
      <c r="I157" s="6" t="s">
        <v>81</v>
      </c>
      <c r="J157" s="6"/>
      <c r="K157" s="101"/>
    </row>
    <row r="158" spans="1:11">
      <c r="A158" s="206" t="s">
        <v>1975</v>
      </c>
      <c r="B158" s="6"/>
      <c r="C158" s="6"/>
      <c r="D158" s="6" t="s">
        <v>145</v>
      </c>
      <c r="E158" s="92">
        <v>0</v>
      </c>
      <c r="F158" s="92">
        <v>0.13</v>
      </c>
      <c r="G158" s="92">
        <v>94</v>
      </c>
      <c r="H158" s="6"/>
      <c r="I158" s="6"/>
      <c r="J158" s="6"/>
      <c r="K158" s="101"/>
    </row>
    <row r="159" spans="1:11">
      <c r="A159" s="206" t="s">
        <v>1976</v>
      </c>
      <c r="B159" s="6"/>
      <c r="C159" s="6"/>
      <c r="D159" s="6" t="s">
        <v>146</v>
      </c>
      <c r="E159" s="92">
        <v>0</v>
      </c>
      <c r="F159" s="92">
        <v>0.13</v>
      </c>
      <c r="G159" s="92">
        <v>94</v>
      </c>
      <c r="H159" s="6">
        <v>2.5</v>
      </c>
      <c r="I159" s="6" t="s">
        <v>81</v>
      </c>
      <c r="J159" s="6"/>
      <c r="K159" s="101"/>
    </row>
    <row r="160" spans="1:11">
      <c r="A160" s="206" t="s">
        <v>1977</v>
      </c>
      <c r="B160" s="6"/>
      <c r="C160" s="6"/>
      <c r="D160" s="6" t="s">
        <v>145</v>
      </c>
      <c r="E160" s="92">
        <v>0</v>
      </c>
      <c r="F160" s="92">
        <v>0.13</v>
      </c>
      <c r="G160" s="92">
        <v>94</v>
      </c>
      <c r="H160" s="6"/>
      <c r="I160" s="6"/>
      <c r="J160" s="6"/>
      <c r="K160" s="101"/>
    </row>
    <row r="161" spans="1:11">
      <c r="A161" s="206" t="s">
        <v>1978</v>
      </c>
      <c r="B161" s="6"/>
      <c r="C161" s="6"/>
      <c r="D161" s="6" t="s">
        <v>146</v>
      </c>
      <c r="E161" s="92">
        <v>0</v>
      </c>
      <c r="F161" s="92">
        <v>0.13</v>
      </c>
      <c r="G161" s="92">
        <v>94</v>
      </c>
      <c r="H161" s="6">
        <v>2.5</v>
      </c>
      <c r="I161" s="6" t="s">
        <v>81</v>
      </c>
      <c r="J161" s="6"/>
      <c r="K161" s="101"/>
    </row>
    <row r="162" spans="1:11">
      <c r="A162" s="48" t="s">
        <v>1979</v>
      </c>
      <c r="B162" s="6"/>
      <c r="C162" s="6">
        <v>3049</v>
      </c>
      <c r="D162" s="6" t="s">
        <v>145</v>
      </c>
      <c r="E162" s="92">
        <v>0</v>
      </c>
      <c r="F162" s="92">
        <v>0.05</v>
      </c>
      <c r="G162" s="92">
        <v>94</v>
      </c>
      <c r="H162" s="6"/>
      <c r="I162" s="6"/>
      <c r="J162" s="6"/>
      <c r="K162" s="186"/>
    </row>
    <row r="163" spans="1:11">
      <c r="A163" s="48" t="s">
        <v>1980</v>
      </c>
      <c r="B163" s="6"/>
      <c r="C163" s="6"/>
      <c r="D163" s="6" t="s">
        <v>146</v>
      </c>
      <c r="E163" s="92">
        <v>0</v>
      </c>
      <c r="F163" s="92">
        <v>0.05</v>
      </c>
      <c r="G163" s="92">
        <v>94</v>
      </c>
      <c r="H163" s="6">
        <v>2.5</v>
      </c>
      <c r="I163" s="6" t="s">
        <v>81</v>
      </c>
      <c r="J163" s="6"/>
      <c r="K163" s="101"/>
    </row>
    <row r="164" spans="1:11">
      <c r="A164" s="206" t="s">
        <v>1981</v>
      </c>
      <c r="B164" s="6"/>
      <c r="C164" s="6"/>
      <c r="D164" s="6" t="s">
        <v>145</v>
      </c>
      <c r="E164" s="92">
        <v>0</v>
      </c>
      <c r="F164" s="92">
        <v>0.13</v>
      </c>
      <c r="G164" s="92">
        <v>94</v>
      </c>
      <c r="H164" s="6"/>
      <c r="I164" s="6"/>
      <c r="J164" s="6"/>
      <c r="K164" s="101"/>
    </row>
    <row r="165" spans="1:11">
      <c r="A165" s="206" t="s">
        <v>1982</v>
      </c>
      <c r="B165" s="6"/>
      <c r="C165" s="6"/>
      <c r="D165" s="6" t="s">
        <v>146</v>
      </c>
      <c r="E165" s="92">
        <v>0</v>
      </c>
      <c r="F165" s="92">
        <v>0.13</v>
      </c>
      <c r="G165" s="92">
        <v>94</v>
      </c>
      <c r="H165" s="6">
        <v>2.5</v>
      </c>
      <c r="I165" s="6" t="s">
        <v>81</v>
      </c>
      <c r="J165" s="6"/>
      <c r="K165" s="101"/>
    </row>
    <row r="166" spans="1:11">
      <c r="A166" s="206" t="s">
        <v>1434</v>
      </c>
      <c r="B166" s="6"/>
      <c r="C166" s="6">
        <v>3054</v>
      </c>
      <c r="D166" s="6" t="s">
        <v>145</v>
      </c>
      <c r="E166" s="6" t="s">
        <v>1607</v>
      </c>
      <c r="F166" s="92">
        <v>0.13</v>
      </c>
      <c r="G166" s="92">
        <v>6</v>
      </c>
      <c r="H166" s="6"/>
      <c r="I166" s="6"/>
      <c r="J166" s="6"/>
      <c r="K166" s="101"/>
    </row>
    <row r="167" spans="1:11">
      <c r="A167" s="206" t="s">
        <v>1435</v>
      </c>
      <c r="B167" s="6"/>
      <c r="C167" s="6"/>
      <c r="D167" s="6" t="s">
        <v>187</v>
      </c>
      <c r="E167" s="92">
        <v>0</v>
      </c>
      <c r="F167" s="92">
        <v>0.13</v>
      </c>
      <c r="G167" s="92">
        <v>6</v>
      </c>
      <c r="H167" s="6"/>
      <c r="I167" s="6"/>
      <c r="J167" s="6"/>
      <c r="K167" s="101"/>
    </row>
    <row r="168" spans="1:11">
      <c r="A168" s="206" t="s">
        <v>1436</v>
      </c>
      <c r="B168" s="6"/>
      <c r="C168" s="6"/>
      <c r="D168" s="6" t="s">
        <v>146</v>
      </c>
      <c r="E168" s="92">
        <v>0</v>
      </c>
      <c r="F168" s="92">
        <v>0.13</v>
      </c>
      <c r="G168" s="92">
        <v>6</v>
      </c>
      <c r="H168" s="6">
        <v>2.5</v>
      </c>
      <c r="I168" s="6" t="s">
        <v>81</v>
      </c>
      <c r="J168" s="6"/>
      <c r="K168" s="101"/>
    </row>
    <row r="169" spans="1:11">
      <c r="A169" s="206" t="s">
        <v>1437</v>
      </c>
      <c r="B169" s="6"/>
      <c r="C169" s="6"/>
      <c r="D169" s="6" t="s">
        <v>145</v>
      </c>
      <c r="E169" s="92">
        <v>0</v>
      </c>
      <c r="F169" s="92">
        <v>0.13</v>
      </c>
      <c r="G169" s="92">
        <v>6</v>
      </c>
      <c r="H169" s="6"/>
      <c r="I169" s="6"/>
      <c r="J169" s="6"/>
      <c r="K169" s="101"/>
    </row>
    <row r="170" spans="1:11">
      <c r="A170" s="206" t="s">
        <v>1438</v>
      </c>
      <c r="B170" s="6"/>
      <c r="C170" s="6"/>
      <c r="D170" s="6" t="s">
        <v>146</v>
      </c>
      <c r="E170" s="92">
        <v>0</v>
      </c>
      <c r="F170" s="92">
        <v>0.13</v>
      </c>
      <c r="G170" s="92">
        <v>6</v>
      </c>
      <c r="H170" s="6">
        <v>2.5</v>
      </c>
      <c r="I170" s="6" t="s">
        <v>81</v>
      </c>
      <c r="J170" s="6"/>
      <c r="K170" s="101"/>
    </row>
    <row r="171" spans="1:11">
      <c r="A171" s="206" t="s">
        <v>1439</v>
      </c>
      <c r="B171" s="6"/>
      <c r="C171" s="6"/>
      <c r="D171" s="6" t="s">
        <v>146</v>
      </c>
      <c r="E171" s="92">
        <v>0</v>
      </c>
      <c r="F171" s="92">
        <v>0.13</v>
      </c>
      <c r="G171" s="92">
        <v>6</v>
      </c>
      <c r="H171" s="6">
        <v>2.5</v>
      </c>
      <c r="I171" s="6" t="s">
        <v>81</v>
      </c>
      <c r="J171" s="6"/>
      <c r="K171" s="101"/>
    </row>
    <row r="172" spans="1:11">
      <c r="A172" s="206" t="s">
        <v>1440</v>
      </c>
      <c r="B172" s="6"/>
      <c r="C172" s="6"/>
      <c r="D172" s="6" t="s">
        <v>145</v>
      </c>
      <c r="E172" s="92">
        <v>3</v>
      </c>
      <c r="F172" s="92">
        <v>0.13</v>
      </c>
      <c r="G172" s="92">
        <v>6</v>
      </c>
      <c r="H172" s="6"/>
      <c r="I172" s="6"/>
      <c r="J172" s="6"/>
      <c r="K172" s="101"/>
    </row>
    <row r="173" spans="1:11">
      <c r="A173" s="48" t="s">
        <v>233</v>
      </c>
      <c r="B173" s="6"/>
      <c r="C173" s="6">
        <v>3055</v>
      </c>
      <c r="D173" s="6" t="s">
        <v>187</v>
      </c>
      <c r="E173" s="6">
        <v>0</v>
      </c>
      <c r="F173" s="6">
        <v>0.05</v>
      </c>
      <c r="G173" s="6">
        <v>6</v>
      </c>
      <c r="H173" s="6"/>
      <c r="I173" s="6"/>
      <c r="J173" s="6"/>
      <c r="K173" s="101"/>
    </row>
    <row r="174" spans="1:11">
      <c r="A174" s="48" t="s">
        <v>234</v>
      </c>
      <c r="B174" s="6"/>
      <c r="C174" s="6"/>
      <c r="D174" s="6" t="s">
        <v>146</v>
      </c>
      <c r="E174" s="6">
        <v>0</v>
      </c>
      <c r="F174" s="6">
        <v>0.05</v>
      </c>
      <c r="G174" s="6">
        <v>6</v>
      </c>
      <c r="H174" s="6">
        <v>2.5</v>
      </c>
      <c r="I174" s="6" t="s">
        <v>81</v>
      </c>
      <c r="J174" s="6"/>
      <c r="K174" s="101"/>
    </row>
    <row r="175" spans="1:11">
      <c r="A175" s="48" t="s">
        <v>1638</v>
      </c>
      <c r="B175" s="6"/>
      <c r="C175" s="6"/>
      <c r="D175" s="6" t="s">
        <v>146</v>
      </c>
      <c r="E175" s="6">
        <v>0</v>
      </c>
      <c r="F175" s="6">
        <v>0.05</v>
      </c>
      <c r="G175" s="6">
        <v>175</v>
      </c>
      <c r="H175" s="6">
        <v>2.5</v>
      </c>
      <c r="I175" s="6" t="s">
        <v>81</v>
      </c>
      <c r="J175" s="6"/>
      <c r="K175" s="97"/>
    </row>
    <row r="176" spans="1:11">
      <c r="A176" s="206" t="s">
        <v>1983</v>
      </c>
      <c r="B176" s="6"/>
      <c r="C176" s="6"/>
      <c r="D176" s="6" t="s">
        <v>145</v>
      </c>
      <c r="E176" s="92" t="s">
        <v>1984</v>
      </c>
      <c r="F176" s="92">
        <v>0.13</v>
      </c>
      <c r="G176" s="92">
        <v>6</v>
      </c>
      <c r="H176" s="6"/>
      <c r="I176" s="6"/>
      <c r="J176" s="6"/>
      <c r="K176" s="101"/>
    </row>
    <row r="177" spans="1:11">
      <c r="A177" s="206" t="s">
        <v>1985</v>
      </c>
      <c r="B177" s="6"/>
      <c r="C177" s="6"/>
      <c r="D177" s="6" t="s">
        <v>187</v>
      </c>
      <c r="E177" s="92">
        <v>0</v>
      </c>
      <c r="F177" s="92">
        <v>0.13</v>
      </c>
      <c r="G177" s="92">
        <v>6</v>
      </c>
      <c r="H177" s="6"/>
      <c r="I177" s="6"/>
      <c r="J177" s="6"/>
      <c r="K177" s="101"/>
    </row>
    <row r="178" spans="1:11">
      <c r="A178" s="206" t="s">
        <v>1986</v>
      </c>
      <c r="B178" s="6"/>
      <c r="C178" s="6"/>
      <c r="D178" s="6" t="s">
        <v>146</v>
      </c>
      <c r="E178" s="92">
        <v>0</v>
      </c>
      <c r="F178" s="92">
        <v>0.13</v>
      </c>
      <c r="G178" s="92">
        <v>6</v>
      </c>
      <c r="H178" s="6">
        <v>2.5</v>
      </c>
      <c r="I178" s="6" t="s">
        <v>81</v>
      </c>
      <c r="J178" s="6"/>
      <c r="K178" s="101"/>
    </row>
    <row r="179" spans="1:11">
      <c r="A179" s="206" t="s">
        <v>1987</v>
      </c>
      <c r="B179" s="6"/>
      <c r="C179" s="6"/>
      <c r="D179" s="6" t="s">
        <v>146</v>
      </c>
      <c r="E179" s="92">
        <v>0</v>
      </c>
      <c r="F179" s="92">
        <v>0.13</v>
      </c>
      <c r="G179" s="92">
        <v>175</v>
      </c>
      <c r="H179" s="6">
        <v>2.5</v>
      </c>
      <c r="I179" s="6" t="s">
        <v>81</v>
      </c>
      <c r="J179" s="6"/>
      <c r="K179" s="101"/>
    </row>
    <row r="180" spans="1:11">
      <c r="A180" s="206" t="s">
        <v>1988</v>
      </c>
      <c r="B180" s="6"/>
      <c r="C180" s="6"/>
      <c r="D180" s="6" t="s">
        <v>145</v>
      </c>
      <c r="E180" s="92">
        <v>0</v>
      </c>
      <c r="F180" s="92">
        <v>0.13</v>
      </c>
      <c r="G180" s="92">
        <v>6</v>
      </c>
      <c r="H180" s="6"/>
      <c r="I180" s="6"/>
      <c r="J180" s="6"/>
      <c r="K180" s="101"/>
    </row>
    <row r="181" spans="1:11">
      <c r="A181" s="206" t="s">
        <v>1989</v>
      </c>
      <c r="B181" s="6"/>
      <c r="C181" s="6"/>
      <c r="D181" s="6" t="s">
        <v>146</v>
      </c>
      <c r="E181" s="92">
        <v>0</v>
      </c>
      <c r="F181" s="92">
        <v>0.13</v>
      </c>
      <c r="G181" s="92">
        <v>6</v>
      </c>
      <c r="H181" s="6">
        <v>2.5</v>
      </c>
      <c r="I181" s="6" t="s">
        <v>81</v>
      </c>
      <c r="J181" s="6"/>
      <c r="K181" s="101"/>
    </row>
    <row r="182" spans="1:11">
      <c r="A182" s="206" t="s">
        <v>1990</v>
      </c>
      <c r="B182" s="6"/>
      <c r="C182" s="6"/>
      <c r="D182" s="6" t="s">
        <v>145</v>
      </c>
      <c r="E182" s="92">
        <v>3</v>
      </c>
      <c r="F182" s="92">
        <v>0.13</v>
      </c>
      <c r="G182" s="92">
        <v>6</v>
      </c>
      <c r="H182" s="6"/>
      <c r="I182" s="6"/>
      <c r="J182" s="6"/>
      <c r="K182" s="101"/>
    </row>
    <row r="183" spans="1:11">
      <c r="A183" s="206" t="s">
        <v>1991</v>
      </c>
      <c r="B183" s="6"/>
      <c r="C183" s="6"/>
      <c r="D183" s="6" t="s">
        <v>145</v>
      </c>
      <c r="E183" s="92">
        <v>3</v>
      </c>
      <c r="F183" s="92">
        <v>0.13</v>
      </c>
      <c r="G183" s="92">
        <v>175</v>
      </c>
      <c r="H183" s="6"/>
      <c r="I183" s="6"/>
      <c r="J183" s="6"/>
      <c r="K183" s="101"/>
    </row>
    <row r="184" spans="1:11">
      <c r="A184" s="206" t="s">
        <v>1992</v>
      </c>
      <c r="B184" s="6"/>
      <c r="C184" s="6"/>
      <c r="D184" s="6" t="s">
        <v>145</v>
      </c>
      <c r="E184" s="92" t="s">
        <v>1984</v>
      </c>
      <c r="F184" s="92">
        <v>0.13</v>
      </c>
      <c r="G184" s="92">
        <v>6</v>
      </c>
      <c r="H184" s="6"/>
      <c r="I184" s="6"/>
      <c r="J184" s="6"/>
      <c r="K184" s="101"/>
    </row>
    <row r="185" spans="1:11">
      <c r="A185" s="206" t="s">
        <v>1993</v>
      </c>
      <c r="B185" s="6"/>
      <c r="C185" s="6"/>
      <c r="D185" s="6" t="s">
        <v>187</v>
      </c>
      <c r="E185" s="92">
        <v>0</v>
      </c>
      <c r="F185" s="92">
        <v>0.13</v>
      </c>
      <c r="G185" s="92">
        <v>6</v>
      </c>
      <c r="H185" s="6"/>
      <c r="I185" s="6"/>
      <c r="J185" s="6"/>
      <c r="K185" s="101"/>
    </row>
    <row r="186" spans="1:11">
      <c r="A186" s="206" t="s">
        <v>1994</v>
      </c>
      <c r="B186" s="6"/>
      <c r="C186" s="6"/>
      <c r="D186" s="6" t="s">
        <v>146</v>
      </c>
      <c r="E186" s="92">
        <v>0</v>
      </c>
      <c r="F186" s="92">
        <v>0.13</v>
      </c>
      <c r="G186" s="92">
        <v>6</v>
      </c>
      <c r="H186" s="6">
        <v>2.5</v>
      </c>
      <c r="I186" s="6" t="s">
        <v>81</v>
      </c>
      <c r="J186" s="6"/>
      <c r="K186" s="101"/>
    </row>
    <row r="187" spans="1:11">
      <c r="A187" s="206" t="s">
        <v>1995</v>
      </c>
      <c r="B187" s="6"/>
      <c r="C187" s="6"/>
      <c r="D187" s="6" t="s">
        <v>146</v>
      </c>
      <c r="E187" s="92">
        <v>0</v>
      </c>
      <c r="F187" s="92">
        <v>0.13</v>
      </c>
      <c r="G187" s="92">
        <v>175</v>
      </c>
      <c r="H187" s="6">
        <v>2.5</v>
      </c>
      <c r="I187" s="6" t="s">
        <v>81</v>
      </c>
      <c r="J187" s="6"/>
      <c r="K187" s="101"/>
    </row>
    <row r="188" spans="1:11">
      <c r="A188" s="206" t="s">
        <v>1996</v>
      </c>
      <c r="B188" s="6"/>
      <c r="C188" s="6"/>
      <c r="D188" s="6" t="s">
        <v>145</v>
      </c>
      <c r="E188" s="92">
        <v>0</v>
      </c>
      <c r="F188" s="92">
        <v>0.13</v>
      </c>
      <c r="G188" s="92">
        <v>6</v>
      </c>
      <c r="H188" s="6"/>
      <c r="I188" s="6"/>
      <c r="J188" s="6"/>
      <c r="K188" s="101"/>
    </row>
    <row r="189" spans="1:11">
      <c r="A189" s="206" t="s">
        <v>1997</v>
      </c>
      <c r="B189" s="6"/>
      <c r="C189" s="6"/>
      <c r="D189" s="6" t="s">
        <v>146</v>
      </c>
      <c r="E189" s="92">
        <v>0</v>
      </c>
      <c r="F189" s="92">
        <v>0.13</v>
      </c>
      <c r="G189" s="92">
        <v>6</v>
      </c>
      <c r="H189" s="6">
        <v>2.5</v>
      </c>
      <c r="I189" s="6" t="s">
        <v>81</v>
      </c>
      <c r="J189" s="6"/>
      <c r="K189" s="101"/>
    </row>
    <row r="190" spans="1:11">
      <c r="A190" s="206" t="s">
        <v>1998</v>
      </c>
      <c r="B190" s="6"/>
      <c r="C190" s="6"/>
      <c r="D190" s="6" t="s">
        <v>145</v>
      </c>
      <c r="E190" s="92">
        <v>3</v>
      </c>
      <c r="F190" s="92">
        <v>0.13</v>
      </c>
      <c r="G190" s="92">
        <v>6</v>
      </c>
      <c r="H190" s="6"/>
      <c r="I190" s="6"/>
      <c r="J190" s="6"/>
      <c r="K190" s="101"/>
    </row>
    <row r="191" spans="1:11">
      <c r="A191" s="206" t="s">
        <v>1999</v>
      </c>
      <c r="B191" s="6"/>
      <c r="C191" s="6"/>
      <c r="D191" s="6" t="s">
        <v>145</v>
      </c>
      <c r="E191" s="92">
        <v>3</v>
      </c>
      <c r="F191" s="92">
        <v>0.13</v>
      </c>
      <c r="G191" s="92">
        <v>175</v>
      </c>
      <c r="H191" s="6"/>
      <c r="I191" s="6"/>
      <c r="J191" s="6"/>
      <c r="K191" s="101"/>
    </row>
    <row r="192" spans="1:11">
      <c r="A192" s="206" t="s">
        <v>2000</v>
      </c>
      <c r="B192" s="6"/>
      <c r="C192" s="6"/>
      <c r="D192" s="6" t="s">
        <v>145</v>
      </c>
      <c r="E192" s="92" t="s">
        <v>1984</v>
      </c>
      <c r="F192" s="92">
        <v>0.13</v>
      </c>
      <c r="G192" s="92">
        <v>6</v>
      </c>
      <c r="H192" s="6"/>
      <c r="I192" s="6"/>
      <c r="J192" s="6"/>
      <c r="K192" s="101"/>
    </row>
    <row r="193" spans="1:11">
      <c r="A193" s="206" t="s">
        <v>2001</v>
      </c>
      <c r="B193" s="6"/>
      <c r="C193" s="6"/>
      <c r="D193" s="6" t="s">
        <v>187</v>
      </c>
      <c r="E193" s="92">
        <v>0</v>
      </c>
      <c r="F193" s="92">
        <v>0.13</v>
      </c>
      <c r="G193" s="92">
        <v>6</v>
      </c>
      <c r="H193" s="6"/>
      <c r="I193" s="6"/>
      <c r="J193" s="6"/>
      <c r="K193" s="101"/>
    </row>
    <row r="194" spans="1:11">
      <c r="A194" s="206" t="s">
        <v>2002</v>
      </c>
      <c r="B194" s="6"/>
      <c r="C194" s="6"/>
      <c r="D194" s="6" t="s">
        <v>146</v>
      </c>
      <c r="E194" s="92">
        <v>0</v>
      </c>
      <c r="F194" s="92">
        <v>0.13</v>
      </c>
      <c r="G194" s="92">
        <v>6</v>
      </c>
      <c r="H194" s="6">
        <v>2.5</v>
      </c>
      <c r="I194" s="6" t="s">
        <v>81</v>
      </c>
      <c r="J194" s="6"/>
      <c r="K194" s="101"/>
    </row>
    <row r="195" spans="1:11">
      <c r="A195" s="206" t="s">
        <v>2003</v>
      </c>
      <c r="B195" s="6"/>
      <c r="C195" s="6"/>
      <c r="D195" s="6" t="s">
        <v>146</v>
      </c>
      <c r="E195" s="92">
        <v>0</v>
      </c>
      <c r="F195" s="92">
        <v>0.13</v>
      </c>
      <c r="G195" s="92">
        <v>175</v>
      </c>
      <c r="H195" s="6">
        <v>2.5</v>
      </c>
      <c r="I195" s="6" t="s">
        <v>81</v>
      </c>
      <c r="J195" s="6"/>
      <c r="K195" s="101"/>
    </row>
    <row r="196" spans="1:11">
      <c r="A196" s="206" t="s">
        <v>2004</v>
      </c>
      <c r="B196" s="6"/>
      <c r="C196" s="6"/>
      <c r="D196" s="6" t="s">
        <v>145</v>
      </c>
      <c r="E196" s="92">
        <v>0</v>
      </c>
      <c r="F196" s="92">
        <v>0.13</v>
      </c>
      <c r="G196" s="92">
        <v>6</v>
      </c>
      <c r="H196" s="6"/>
      <c r="I196" s="6"/>
      <c r="J196" s="6"/>
      <c r="K196" s="101"/>
    </row>
    <row r="197" spans="1:11">
      <c r="A197" s="206" t="s">
        <v>2005</v>
      </c>
      <c r="B197" s="6"/>
      <c r="C197" s="6"/>
      <c r="D197" s="6" t="s">
        <v>146</v>
      </c>
      <c r="E197" s="92">
        <v>0</v>
      </c>
      <c r="F197" s="92">
        <v>0.13</v>
      </c>
      <c r="G197" s="92">
        <v>6</v>
      </c>
      <c r="H197" s="6">
        <v>2.5</v>
      </c>
      <c r="I197" s="6" t="s">
        <v>81</v>
      </c>
      <c r="J197" s="6"/>
      <c r="K197" s="101"/>
    </row>
    <row r="198" spans="1:11">
      <c r="A198" s="206" t="s">
        <v>2006</v>
      </c>
      <c r="B198" s="6"/>
      <c r="C198" s="6"/>
      <c r="D198" s="6" t="s">
        <v>145</v>
      </c>
      <c r="E198" s="92">
        <v>3</v>
      </c>
      <c r="F198" s="92">
        <v>0.13</v>
      </c>
      <c r="G198" s="92">
        <v>6</v>
      </c>
      <c r="H198" s="6"/>
      <c r="I198" s="6"/>
      <c r="J198" s="6"/>
      <c r="K198" s="101"/>
    </row>
    <row r="199" spans="1:11">
      <c r="A199" s="206" t="s">
        <v>2007</v>
      </c>
      <c r="B199" s="6"/>
      <c r="C199" s="6"/>
      <c r="D199" s="6" t="s">
        <v>145</v>
      </c>
      <c r="E199" s="92">
        <v>3</v>
      </c>
      <c r="F199" s="92">
        <v>0.13</v>
      </c>
      <c r="G199" s="92">
        <v>175</v>
      </c>
      <c r="H199" s="6"/>
      <c r="I199" s="6"/>
      <c r="J199" s="6"/>
      <c r="K199" s="101"/>
    </row>
    <row r="200" spans="1:11">
      <c r="A200" s="206" t="s">
        <v>2008</v>
      </c>
      <c r="B200" s="6"/>
      <c r="C200" s="6"/>
      <c r="D200" s="6" t="s">
        <v>145</v>
      </c>
      <c r="E200" s="92" t="s">
        <v>1984</v>
      </c>
      <c r="F200" s="92">
        <v>0.13</v>
      </c>
      <c r="G200" s="92">
        <v>6</v>
      </c>
      <c r="H200" s="6"/>
      <c r="I200" s="6"/>
      <c r="J200" s="6"/>
      <c r="K200" s="101"/>
    </row>
    <row r="201" spans="1:11">
      <c r="A201" s="206" t="s">
        <v>2009</v>
      </c>
      <c r="B201" s="6"/>
      <c r="C201" s="6"/>
      <c r="D201" s="6" t="s">
        <v>187</v>
      </c>
      <c r="E201" s="92">
        <v>0</v>
      </c>
      <c r="F201" s="92">
        <v>0.13</v>
      </c>
      <c r="G201" s="92">
        <v>6</v>
      </c>
      <c r="H201" s="6"/>
      <c r="I201" s="6"/>
      <c r="J201" s="6"/>
      <c r="K201" s="101"/>
    </row>
    <row r="202" spans="1:11">
      <c r="A202" s="206" t="s">
        <v>2010</v>
      </c>
      <c r="B202" s="6"/>
      <c r="C202" s="6"/>
      <c r="D202" s="6" t="s">
        <v>146</v>
      </c>
      <c r="E202" s="92">
        <v>0</v>
      </c>
      <c r="F202" s="92">
        <v>0.13</v>
      </c>
      <c r="G202" s="92">
        <v>6</v>
      </c>
      <c r="H202" s="6">
        <v>2.5</v>
      </c>
      <c r="I202" s="6" t="s">
        <v>81</v>
      </c>
      <c r="J202" s="6"/>
      <c r="K202" s="101"/>
    </row>
    <row r="203" spans="1:11">
      <c r="A203" s="206" t="s">
        <v>2011</v>
      </c>
      <c r="B203" s="6"/>
      <c r="C203" s="6"/>
      <c r="D203" s="6" t="s">
        <v>146</v>
      </c>
      <c r="E203" s="92">
        <v>0</v>
      </c>
      <c r="F203" s="92">
        <v>0.13</v>
      </c>
      <c r="G203" s="92">
        <v>175</v>
      </c>
      <c r="H203" s="6">
        <v>2.5</v>
      </c>
      <c r="I203" s="6" t="s">
        <v>81</v>
      </c>
      <c r="J203" s="6"/>
      <c r="K203" s="101"/>
    </row>
    <row r="204" spans="1:11">
      <c r="A204" s="206" t="s">
        <v>2012</v>
      </c>
      <c r="B204" s="6"/>
      <c r="C204" s="6"/>
      <c r="D204" s="6" t="s">
        <v>145</v>
      </c>
      <c r="E204" s="92">
        <v>0</v>
      </c>
      <c r="F204" s="92">
        <v>0.13</v>
      </c>
      <c r="G204" s="92">
        <v>6</v>
      </c>
      <c r="H204" s="6"/>
      <c r="I204" s="6"/>
      <c r="J204" s="6"/>
      <c r="K204" s="101"/>
    </row>
    <row r="205" spans="1:11">
      <c r="A205" s="206" t="s">
        <v>2013</v>
      </c>
      <c r="B205" s="25"/>
      <c r="C205" s="25"/>
      <c r="D205" s="6" t="s">
        <v>146</v>
      </c>
      <c r="E205" s="92">
        <v>0</v>
      </c>
      <c r="F205" s="93">
        <v>0.13</v>
      </c>
      <c r="G205" s="93">
        <v>6</v>
      </c>
      <c r="H205" s="6">
        <v>2.5</v>
      </c>
      <c r="I205" s="6" t="s">
        <v>81</v>
      </c>
      <c r="J205" s="25"/>
      <c r="K205" s="103"/>
    </row>
    <row r="206" spans="1:11">
      <c r="A206" s="206" t="s">
        <v>2014</v>
      </c>
      <c r="B206" s="6"/>
      <c r="C206" s="6"/>
      <c r="D206" s="6" t="s">
        <v>145</v>
      </c>
      <c r="E206" s="92">
        <v>3</v>
      </c>
      <c r="F206" s="92">
        <v>0.13</v>
      </c>
      <c r="G206" s="92">
        <v>6</v>
      </c>
      <c r="H206" s="6"/>
      <c r="I206" s="6"/>
      <c r="J206" s="6"/>
      <c r="K206" s="101"/>
    </row>
    <row r="207" spans="1:11">
      <c r="A207" s="206" t="s">
        <v>2015</v>
      </c>
      <c r="B207" s="6"/>
      <c r="C207" s="6"/>
      <c r="D207" s="6" t="s">
        <v>145</v>
      </c>
      <c r="E207" s="92">
        <v>3</v>
      </c>
      <c r="F207" s="92">
        <v>0.13</v>
      </c>
      <c r="G207" s="92">
        <v>175</v>
      </c>
      <c r="H207" s="6"/>
      <c r="I207" s="6"/>
      <c r="J207" s="6"/>
      <c r="K207" s="101"/>
    </row>
    <row r="208" spans="1:11">
      <c r="A208" s="206" t="s">
        <v>2016</v>
      </c>
      <c r="B208" s="6"/>
      <c r="C208" s="6"/>
      <c r="D208" s="6" t="s">
        <v>145</v>
      </c>
      <c r="E208" s="92" t="s">
        <v>1984</v>
      </c>
      <c r="F208" s="92">
        <v>0.13</v>
      </c>
      <c r="G208" s="92">
        <v>6</v>
      </c>
      <c r="H208" s="6"/>
      <c r="I208" s="6"/>
      <c r="J208" s="6"/>
      <c r="K208" s="101"/>
    </row>
    <row r="209" spans="1:11">
      <c r="A209" s="206" t="s">
        <v>2017</v>
      </c>
      <c r="B209" s="6"/>
      <c r="C209" s="6"/>
      <c r="D209" s="6" t="s">
        <v>187</v>
      </c>
      <c r="E209" s="92">
        <v>0</v>
      </c>
      <c r="F209" s="92">
        <v>0.13</v>
      </c>
      <c r="G209" s="92">
        <v>6</v>
      </c>
      <c r="H209" s="6"/>
      <c r="I209" s="6"/>
      <c r="J209" s="6"/>
      <c r="K209" s="101"/>
    </row>
    <row r="210" spans="1:11">
      <c r="A210" s="206" t="s">
        <v>2018</v>
      </c>
      <c r="B210" s="6"/>
      <c r="C210" s="6"/>
      <c r="D210" s="6" t="s">
        <v>146</v>
      </c>
      <c r="E210" s="92">
        <v>0</v>
      </c>
      <c r="F210" s="92">
        <v>0.13</v>
      </c>
      <c r="G210" s="92">
        <v>6</v>
      </c>
      <c r="H210" s="6">
        <v>2.5</v>
      </c>
      <c r="I210" s="6" t="s">
        <v>81</v>
      </c>
      <c r="J210" s="6"/>
      <c r="K210" s="101"/>
    </row>
    <row r="211" spans="1:11">
      <c r="A211" s="206" t="s">
        <v>2019</v>
      </c>
      <c r="B211" s="6"/>
      <c r="C211" s="6"/>
      <c r="D211" s="6" t="s">
        <v>146</v>
      </c>
      <c r="E211" s="92">
        <v>0</v>
      </c>
      <c r="F211" s="92">
        <v>0.13</v>
      </c>
      <c r="G211" s="92">
        <v>175</v>
      </c>
      <c r="H211" s="6">
        <v>2.5</v>
      </c>
      <c r="I211" s="6" t="s">
        <v>81</v>
      </c>
      <c r="J211" s="6"/>
      <c r="K211" s="101"/>
    </row>
    <row r="212" spans="1:11">
      <c r="A212" s="206" t="s">
        <v>2020</v>
      </c>
      <c r="B212" s="6"/>
      <c r="C212" s="6"/>
      <c r="D212" s="6" t="s">
        <v>145</v>
      </c>
      <c r="E212" s="92">
        <v>0</v>
      </c>
      <c r="F212" s="92">
        <v>0.13</v>
      </c>
      <c r="G212" s="92">
        <v>6</v>
      </c>
      <c r="H212" s="6"/>
      <c r="I212" s="6"/>
      <c r="J212" s="6"/>
      <c r="K212" s="101"/>
    </row>
    <row r="213" spans="1:11">
      <c r="A213" s="206" t="s">
        <v>2021</v>
      </c>
      <c r="B213" s="6"/>
      <c r="C213" s="6"/>
      <c r="D213" s="6" t="s">
        <v>146</v>
      </c>
      <c r="E213" s="92">
        <v>0</v>
      </c>
      <c r="F213" s="92">
        <v>0.13</v>
      </c>
      <c r="G213" s="92">
        <v>6</v>
      </c>
      <c r="H213" s="6">
        <v>2.5</v>
      </c>
      <c r="I213" s="6" t="s">
        <v>81</v>
      </c>
      <c r="J213" s="6"/>
      <c r="K213" s="101"/>
    </row>
    <row r="214" spans="1:11">
      <c r="A214" s="206" t="s">
        <v>2022</v>
      </c>
      <c r="B214" s="6"/>
      <c r="C214" s="6"/>
      <c r="D214" s="6" t="s">
        <v>145</v>
      </c>
      <c r="E214" s="92">
        <v>3</v>
      </c>
      <c r="F214" s="92">
        <v>0.13</v>
      </c>
      <c r="G214" s="92">
        <v>6</v>
      </c>
      <c r="H214" s="6"/>
      <c r="I214" s="6"/>
      <c r="J214" s="6"/>
      <c r="K214" s="101"/>
    </row>
    <row r="215" spans="1:11">
      <c r="A215" s="206" t="s">
        <v>2023</v>
      </c>
      <c r="B215" s="6"/>
      <c r="C215" s="6"/>
      <c r="D215" s="6" t="s">
        <v>145</v>
      </c>
      <c r="E215" s="92">
        <v>3</v>
      </c>
      <c r="F215" s="92">
        <v>0.13</v>
      </c>
      <c r="G215" s="92">
        <v>175</v>
      </c>
      <c r="H215" s="6"/>
      <c r="I215" s="6"/>
      <c r="J215" s="6"/>
      <c r="K215" s="101"/>
    </row>
    <row r="216" spans="1:11">
      <c r="A216" s="206" t="s">
        <v>1219</v>
      </c>
      <c r="B216" s="6"/>
      <c r="C216" s="6"/>
      <c r="D216" s="6" t="s">
        <v>187</v>
      </c>
      <c r="E216" s="92">
        <v>0</v>
      </c>
      <c r="F216" s="92">
        <v>0</v>
      </c>
      <c r="G216" s="92" t="s">
        <v>1209</v>
      </c>
      <c r="H216" s="6"/>
      <c r="I216" s="6"/>
      <c r="J216" s="6"/>
      <c r="K216" s="101"/>
    </row>
    <row r="217" spans="1:11">
      <c r="A217" s="206" t="s">
        <v>255</v>
      </c>
      <c r="B217" s="6" t="s">
        <v>16</v>
      </c>
      <c r="C217" s="6">
        <v>3079</v>
      </c>
      <c r="D217" s="6" t="s">
        <v>149</v>
      </c>
      <c r="E217" s="92">
        <v>0</v>
      </c>
      <c r="F217" s="92">
        <v>0.05</v>
      </c>
      <c r="G217" s="92">
        <v>7</v>
      </c>
      <c r="H217" s="6"/>
      <c r="I217" s="6"/>
      <c r="J217" s="6"/>
      <c r="K217" s="101"/>
    </row>
    <row r="218" spans="1:11">
      <c r="A218" s="48" t="s">
        <v>180</v>
      </c>
      <c r="B218" s="25"/>
      <c r="C218" s="25">
        <v>3080</v>
      </c>
      <c r="D218" s="25" t="s">
        <v>145</v>
      </c>
      <c r="E218" s="25">
        <v>4</v>
      </c>
      <c r="F218" s="25">
        <v>0.13</v>
      </c>
      <c r="G218" s="25">
        <v>5</v>
      </c>
      <c r="H218" s="25"/>
      <c r="I218" s="25"/>
      <c r="J218" s="25"/>
      <c r="K218" s="103"/>
    </row>
    <row r="219" spans="1:11">
      <c r="A219" s="48" t="s">
        <v>181</v>
      </c>
      <c r="B219" s="6"/>
      <c r="C219" s="6"/>
      <c r="D219" s="6" t="s">
        <v>146</v>
      </c>
      <c r="E219" s="6">
        <v>0</v>
      </c>
      <c r="F219" s="6">
        <v>0.13</v>
      </c>
      <c r="G219" s="6">
        <v>5</v>
      </c>
      <c r="H219" s="6">
        <v>2.5</v>
      </c>
      <c r="I219" s="6" t="s">
        <v>81</v>
      </c>
      <c r="J219" s="6"/>
      <c r="K219" s="101"/>
    </row>
    <row r="220" spans="1:11">
      <c r="A220" s="206" t="s">
        <v>182</v>
      </c>
      <c r="B220" s="6"/>
      <c r="C220" s="6"/>
      <c r="D220" s="6" t="s">
        <v>146</v>
      </c>
      <c r="E220" s="92">
        <v>0</v>
      </c>
      <c r="F220" s="92">
        <v>0.13</v>
      </c>
      <c r="G220" s="92">
        <v>5</v>
      </c>
      <c r="H220" s="6">
        <v>2.5</v>
      </c>
      <c r="I220" s="6" t="s">
        <v>81</v>
      </c>
      <c r="J220" s="6"/>
      <c r="K220" s="101"/>
    </row>
    <row r="221" spans="1:11">
      <c r="A221" s="48" t="s">
        <v>183</v>
      </c>
      <c r="B221" s="6"/>
      <c r="C221" s="6">
        <v>3081</v>
      </c>
      <c r="D221" s="6" t="s">
        <v>145</v>
      </c>
      <c r="E221" s="6">
        <v>0</v>
      </c>
      <c r="F221" s="6">
        <v>0.13</v>
      </c>
      <c r="G221" s="6">
        <v>5</v>
      </c>
      <c r="H221" s="6"/>
      <c r="I221" s="6"/>
      <c r="J221" s="6"/>
      <c r="K221" s="101"/>
    </row>
    <row r="222" spans="1:11">
      <c r="A222" s="206" t="s">
        <v>256</v>
      </c>
      <c r="B222" s="6" t="s">
        <v>17</v>
      </c>
      <c r="C222" s="6">
        <v>3082</v>
      </c>
      <c r="D222" s="6" t="s">
        <v>149</v>
      </c>
      <c r="E222" s="92">
        <v>0</v>
      </c>
      <c r="F222" s="92">
        <v>0.05</v>
      </c>
      <c r="G222" s="92">
        <v>7</v>
      </c>
      <c r="H222" s="6"/>
      <c r="I222" s="6"/>
      <c r="J222" s="6"/>
      <c r="K222" s="101"/>
    </row>
    <row r="223" spans="1:11">
      <c r="A223" s="206" t="s">
        <v>1441</v>
      </c>
      <c r="B223" s="6"/>
      <c r="C223" s="6"/>
      <c r="D223" s="6" t="s">
        <v>145</v>
      </c>
      <c r="E223" s="92">
        <v>4</v>
      </c>
      <c r="F223" s="92">
        <v>0.13</v>
      </c>
      <c r="G223" s="92">
        <v>5</v>
      </c>
      <c r="H223" s="6"/>
      <c r="I223" s="6"/>
      <c r="J223" s="6"/>
      <c r="K223" s="101"/>
    </row>
    <row r="224" spans="1:11">
      <c r="A224" s="206" t="s">
        <v>1442</v>
      </c>
      <c r="B224" s="6"/>
      <c r="C224" s="6"/>
      <c r="D224" s="6" t="s">
        <v>146</v>
      </c>
      <c r="E224" s="92">
        <v>0</v>
      </c>
      <c r="F224" s="92">
        <v>0.13</v>
      </c>
      <c r="G224" s="92">
        <v>5</v>
      </c>
      <c r="H224" s="6">
        <v>2.5</v>
      </c>
      <c r="I224" s="6" t="s">
        <v>81</v>
      </c>
      <c r="J224" s="6"/>
      <c r="K224" s="101"/>
    </row>
    <row r="225" spans="1:11">
      <c r="A225" s="206" t="s">
        <v>1443</v>
      </c>
      <c r="B225" s="6"/>
      <c r="C225" s="6"/>
      <c r="D225" s="6" t="s">
        <v>146</v>
      </c>
      <c r="E225" s="92">
        <v>0</v>
      </c>
      <c r="F225" s="92">
        <v>0.13</v>
      </c>
      <c r="G225" s="92">
        <v>5</v>
      </c>
      <c r="H225" s="6">
        <v>2.5</v>
      </c>
      <c r="I225" s="6" t="s">
        <v>81</v>
      </c>
      <c r="J225" s="6"/>
      <c r="K225" s="101"/>
    </row>
    <row r="226" spans="1:11">
      <c r="A226" s="206" t="s">
        <v>1444</v>
      </c>
      <c r="B226" s="6"/>
      <c r="C226" s="6"/>
      <c r="D226" s="6" t="s">
        <v>145</v>
      </c>
      <c r="E226" s="92">
        <v>0</v>
      </c>
      <c r="F226" s="92">
        <v>0.13</v>
      </c>
      <c r="G226" s="92">
        <v>5</v>
      </c>
      <c r="H226" s="6"/>
      <c r="I226" s="6"/>
      <c r="J226" s="6"/>
      <c r="K226" s="101"/>
    </row>
    <row r="227" spans="1:11">
      <c r="A227" s="206" t="s">
        <v>493</v>
      </c>
      <c r="B227" s="6"/>
      <c r="C227" s="6"/>
      <c r="D227" s="6" t="s">
        <v>187</v>
      </c>
      <c r="E227" s="92">
        <v>0</v>
      </c>
      <c r="F227" s="92">
        <v>0</v>
      </c>
      <c r="G227" s="92">
        <v>254</v>
      </c>
      <c r="H227" s="6"/>
      <c r="I227" s="6"/>
      <c r="J227" s="6"/>
      <c r="K227" s="101"/>
    </row>
    <row r="228" spans="1:11">
      <c r="A228" s="206" t="s">
        <v>494</v>
      </c>
      <c r="B228" s="17" t="s">
        <v>1845</v>
      </c>
      <c r="C228" s="17">
        <v>3083</v>
      </c>
      <c r="D228" s="17" t="s">
        <v>149</v>
      </c>
      <c r="E228" s="92">
        <v>0</v>
      </c>
      <c r="F228" s="92">
        <v>0.05</v>
      </c>
      <c r="G228" s="92">
        <v>7</v>
      </c>
      <c r="H228" s="6"/>
      <c r="I228" s="6"/>
      <c r="J228" s="6"/>
      <c r="K228" s="101"/>
    </row>
    <row r="229" spans="1:11">
      <c r="A229" s="206" t="s">
        <v>243</v>
      </c>
      <c r="B229" s="6"/>
      <c r="C229" s="6"/>
      <c r="D229" s="6" t="s">
        <v>187</v>
      </c>
      <c r="E229" s="92">
        <v>0</v>
      </c>
      <c r="F229" s="92">
        <v>0</v>
      </c>
      <c r="G229" s="92">
        <v>254</v>
      </c>
      <c r="H229" s="6"/>
      <c r="I229" s="6"/>
      <c r="J229" s="6"/>
      <c r="K229" s="101"/>
    </row>
    <row r="230" spans="1:11">
      <c r="A230" s="206" t="s">
        <v>257</v>
      </c>
      <c r="B230" s="17" t="s">
        <v>1844</v>
      </c>
      <c r="C230" s="17">
        <v>3086</v>
      </c>
      <c r="D230" s="17" t="s">
        <v>149</v>
      </c>
      <c r="E230" s="92">
        <v>0</v>
      </c>
      <c r="F230" s="92">
        <v>0.05</v>
      </c>
      <c r="G230" s="92">
        <v>7</v>
      </c>
      <c r="H230" s="6"/>
      <c r="I230" s="6"/>
      <c r="J230" s="6"/>
      <c r="K230" s="101"/>
    </row>
    <row r="231" spans="1:11">
      <c r="A231" s="206" t="s">
        <v>244</v>
      </c>
      <c r="B231" s="6"/>
      <c r="C231" s="6"/>
      <c r="D231" s="6" t="s">
        <v>187</v>
      </c>
      <c r="E231" s="92">
        <v>0</v>
      </c>
      <c r="F231" s="92">
        <v>0</v>
      </c>
      <c r="G231" s="92">
        <v>254</v>
      </c>
      <c r="H231" s="6"/>
      <c r="I231" s="6"/>
      <c r="J231" s="6"/>
      <c r="K231" s="101"/>
    </row>
    <row r="232" spans="1:11">
      <c r="A232" s="206" t="s">
        <v>258</v>
      </c>
      <c r="B232" s="17" t="s">
        <v>1843</v>
      </c>
      <c r="C232" s="17">
        <v>3087</v>
      </c>
      <c r="D232" s="17" t="s">
        <v>149</v>
      </c>
      <c r="E232" s="92">
        <v>0</v>
      </c>
      <c r="F232" s="92">
        <v>0.05</v>
      </c>
      <c r="G232" s="92">
        <v>7</v>
      </c>
      <c r="H232" s="6"/>
      <c r="I232" s="6"/>
      <c r="J232" s="6"/>
      <c r="K232" s="101"/>
    </row>
    <row r="233" spans="1:11">
      <c r="A233" s="206" t="s">
        <v>267</v>
      </c>
      <c r="B233" s="25"/>
      <c r="C233" s="25"/>
      <c r="D233" s="25" t="s">
        <v>146</v>
      </c>
      <c r="E233" s="93">
        <v>0</v>
      </c>
      <c r="F233" s="93">
        <v>0</v>
      </c>
      <c r="G233" s="93">
        <v>7</v>
      </c>
      <c r="H233" s="25">
        <v>2</v>
      </c>
      <c r="I233" s="25" t="s">
        <v>81</v>
      </c>
      <c r="J233" s="25"/>
      <c r="K233" s="103"/>
    </row>
    <row r="234" spans="1:11">
      <c r="A234" s="333">
        <f>SUBTOTAL(103,Tabelle6[Ebenenname])</f>
        <v>227</v>
      </c>
      <c r="B234" s="69">
        <f>SUBTOTAL(103,Tabelle6[Zellen-
name])</f>
        <v>46</v>
      </c>
      <c r="C234" s="69"/>
      <c r="D234" s="69"/>
      <c r="E234" s="69"/>
      <c r="F234" s="69"/>
      <c r="G234" s="69"/>
      <c r="H234" s="69"/>
      <c r="I234" s="69"/>
      <c r="J234" s="69"/>
      <c r="K234" s="263">
        <f>SUBTOTAL(103,Tabelle6[Bemerkung])</f>
        <v>0</v>
      </c>
    </row>
  </sheetData>
  <mergeCells count="1">
    <mergeCell ref="D3:I4"/>
  </mergeCells>
  <phoneticPr fontId="2" type="noConversion"/>
  <pageMargins left="0.39370078740157483" right="0.39370078740157483" top="0.78740157480314965" bottom="0.78740157480314965" header="0.51181102362204722" footer="0.51181102362204722"/>
  <pageSetup paperSize="9" scale="50" fitToHeight="0" orientation="portrait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37"/>
  <sheetViews>
    <sheetView view="pageBreakPreview" zoomScale="130" zoomScaleNormal="100" zoomScaleSheetLayoutView="130" workbookViewId="0">
      <selection activeCell="L27" sqref="L27"/>
    </sheetView>
  </sheetViews>
  <sheetFormatPr baseColWidth="10" defaultRowHeight="12.75"/>
  <cols>
    <col min="1" max="1" width="39.85546875" style="29" customWidth="1"/>
    <col min="2" max="2" width="16.140625" style="1" customWidth="1"/>
    <col min="3" max="3" width="15.7109375" style="1" customWidth="1"/>
    <col min="4" max="4" width="10.28515625" style="5" customWidth="1"/>
    <col min="5" max="5" width="12" style="1" customWidth="1"/>
    <col min="6" max="6" width="6.7109375" style="1" customWidth="1"/>
    <col min="7" max="7" width="6" style="5" customWidth="1"/>
    <col min="8" max="8" width="6.140625" style="5" customWidth="1"/>
    <col min="9" max="9" width="6.28515625" style="5" customWidth="1"/>
  </cols>
  <sheetData>
    <row r="1" spans="1:11" ht="15.75">
      <c r="K1" s="19" t="s">
        <v>47</v>
      </c>
    </row>
    <row r="2" spans="1:11">
      <c r="B2" s="2" t="s">
        <v>3</v>
      </c>
      <c r="C2" s="2"/>
      <c r="D2" s="120" t="s">
        <v>439</v>
      </c>
      <c r="G2" s="9"/>
      <c r="J2" s="5"/>
    </row>
    <row r="3" spans="1:11">
      <c r="B3" s="71" t="s">
        <v>1688</v>
      </c>
      <c r="C3" s="71"/>
      <c r="D3" s="392" t="s">
        <v>1789</v>
      </c>
      <c r="E3" s="392"/>
      <c r="F3" s="392"/>
      <c r="G3" s="392"/>
      <c r="H3" s="392"/>
      <c r="I3" s="392"/>
      <c r="J3" s="5"/>
    </row>
    <row r="4" spans="1:11">
      <c r="B4" s="278" t="s">
        <v>1814</v>
      </c>
      <c r="C4" s="7"/>
      <c r="D4" s="392"/>
      <c r="E4" s="392"/>
      <c r="F4" s="392"/>
      <c r="G4" s="392"/>
      <c r="H4" s="392"/>
      <c r="I4" s="392"/>
      <c r="J4" s="5"/>
    </row>
    <row r="5" spans="1:11" ht="13.5" thickBot="1">
      <c r="J5" s="3" t="s">
        <v>14</v>
      </c>
      <c r="K5" s="318">
        <v>46082</v>
      </c>
    </row>
    <row r="6" spans="1:11" s="4" customFormat="1" ht="22.5">
      <c r="A6" s="73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85" t="s">
        <v>7</v>
      </c>
      <c r="K6" s="125" t="s">
        <v>0</v>
      </c>
    </row>
    <row r="7" spans="1:11">
      <c r="A7" s="266" t="s">
        <v>1792</v>
      </c>
      <c r="B7" s="267"/>
      <c r="C7" s="267"/>
      <c r="D7" s="267" t="s">
        <v>187</v>
      </c>
      <c r="E7" s="268">
        <v>0</v>
      </c>
      <c r="F7" s="268" t="s">
        <v>1783</v>
      </c>
      <c r="G7" s="264">
        <v>253</v>
      </c>
      <c r="H7" s="264"/>
      <c r="I7" s="264"/>
      <c r="J7" s="265"/>
      <c r="K7" s="264" t="s">
        <v>1782</v>
      </c>
    </row>
    <row r="8" spans="1:11">
      <c r="A8" s="266" t="s">
        <v>1794</v>
      </c>
      <c r="B8" s="267"/>
      <c r="C8" s="267"/>
      <c r="D8" s="267" t="s">
        <v>187</v>
      </c>
      <c r="E8" s="268" t="s">
        <v>1795</v>
      </c>
      <c r="F8" s="268" t="s">
        <v>1783</v>
      </c>
      <c r="G8" s="264">
        <v>253</v>
      </c>
      <c r="H8" s="264"/>
      <c r="I8" s="264"/>
      <c r="J8" s="265"/>
      <c r="K8" s="264" t="s">
        <v>1782</v>
      </c>
    </row>
    <row r="9" spans="1:11">
      <c r="A9" s="335" t="s">
        <v>1469</v>
      </c>
      <c r="B9" s="336"/>
      <c r="C9" s="336"/>
      <c r="D9" s="336" t="s">
        <v>187</v>
      </c>
      <c r="E9" s="337">
        <v>0</v>
      </c>
      <c r="F9" s="337">
        <v>0.05</v>
      </c>
      <c r="G9" s="338">
        <v>253</v>
      </c>
      <c r="H9" s="338"/>
      <c r="I9" s="338"/>
      <c r="J9" s="339"/>
      <c r="K9" s="340" t="s">
        <v>1782</v>
      </c>
    </row>
    <row r="10" spans="1:11">
      <c r="A10" s="266" t="s">
        <v>1777</v>
      </c>
      <c r="B10" s="267"/>
      <c r="C10" s="267"/>
      <c r="D10" s="267" t="s">
        <v>187</v>
      </c>
      <c r="E10" s="268" t="s">
        <v>1779</v>
      </c>
      <c r="F10" s="268">
        <v>0.13</v>
      </c>
      <c r="G10" s="264">
        <v>253</v>
      </c>
      <c r="H10" s="264"/>
      <c r="I10" s="264"/>
      <c r="J10" s="265"/>
      <c r="K10" s="264" t="s">
        <v>1780</v>
      </c>
    </row>
    <row r="11" spans="1:11">
      <c r="A11" s="113" t="s">
        <v>1470</v>
      </c>
      <c r="B11" s="17"/>
      <c r="C11" s="17"/>
      <c r="D11" s="17" t="s">
        <v>187</v>
      </c>
      <c r="E11" s="92" t="s">
        <v>18</v>
      </c>
      <c r="F11" s="92">
        <v>0.13</v>
      </c>
      <c r="G11" s="6">
        <v>253</v>
      </c>
      <c r="H11" s="6"/>
      <c r="I11" s="6"/>
      <c r="J11" s="101"/>
      <c r="K11" s="6"/>
    </row>
    <row r="12" spans="1:11">
      <c r="A12" s="266" t="s">
        <v>1775</v>
      </c>
      <c r="B12" s="267"/>
      <c r="C12" s="17"/>
      <c r="D12" s="267" t="s">
        <v>187</v>
      </c>
      <c r="E12" s="268">
        <v>0</v>
      </c>
      <c r="F12" s="268" t="s">
        <v>1783</v>
      </c>
      <c r="G12" s="264">
        <v>253</v>
      </c>
      <c r="H12" s="264"/>
      <c r="I12" s="264"/>
      <c r="J12" s="265"/>
      <c r="K12" s="264" t="s">
        <v>1784</v>
      </c>
    </row>
    <row r="13" spans="1:11">
      <c r="A13" s="266" t="s">
        <v>1787</v>
      </c>
      <c r="B13" s="267"/>
      <c r="C13" s="267"/>
      <c r="D13" s="267" t="s">
        <v>187</v>
      </c>
      <c r="E13" s="268" t="s">
        <v>1788</v>
      </c>
      <c r="F13" s="268" t="s">
        <v>1783</v>
      </c>
      <c r="G13" s="264">
        <v>253</v>
      </c>
      <c r="H13" s="264"/>
      <c r="I13" s="264"/>
      <c r="J13" s="265"/>
      <c r="K13" s="264" t="s">
        <v>1780</v>
      </c>
    </row>
    <row r="14" spans="1:11">
      <c r="A14" s="113" t="s">
        <v>1855</v>
      </c>
      <c r="B14" s="267"/>
      <c r="C14" s="267"/>
      <c r="D14" s="267" t="s">
        <v>187</v>
      </c>
      <c r="E14" s="268" t="s">
        <v>1797</v>
      </c>
      <c r="F14" s="268" t="s">
        <v>1783</v>
      </c>
      <c r="G14" s="264">
        <v>253</v>
      </c>
      <c r="H14" s="264"/>
      <c r="I14" s="264"/>
      <c r="J14" s="265"/>
      <c r="K14" s="264" t="s">
        <v>1780</v>
      </c>
    </row>
    <row r="15" spans="1:11">
      <c r="A15" s="266" t="s">
        <v>1785</v>
      </c>
      <c r="B15" s="267"/>
      <c r="C15" s="267"/>
      <c r="D15" s="267" t="s">
        <v>187</v>
      </c>
      <c r="E15" s="268" t="s">
        <v>1786</v>
      </c>
      <c r="F15" s="268" t="s">
        <v>1783</v>
      </c>
      <c r="G15" s="264">
        <v>253</v>
      </c>
      <c r="H15" s="264"/>
      <c r="I15" s="264"/>
      <c r="J15" s="265"/>
      <c r="K15" s="264" t="s">
        <v>1780</v>
      </c>
    </row>
    <row r="16" spans="1:11" ht="123.75">
      <c r="A16" s="320" t="s">
        <v>1471</v>
      </c>
      <c r="B16" s="319" t="s">
        <v>1849</v>
      </c>
      <c r="C16" s="17"/>
      <c r="D16" s="17" t="s">
        <v>149</v>
      </c>
      <c r="E16" s="92">
        <v>0</v>
      </c>
      <c r="F16" s="92">
        <v>0.05</v>
      </c>
      <c r="G16" s="6">
        <v>253</v>
      </c>
      <c r="H16" s="6"/>
      <c r="I16" s="6"/>
      <c r="J16" s="101"/>
      <c r="K16" s="6"/>
    </row>
    <row r="17" spans="1:11" ht="45">
      <c r="A17" s="334" t="s">
        <v>1472</v>
      </c>
      <c r="B17" s="267" t="s">
        <v>1850</v>
      </c>
      <c r="C17" s="267"/>
      <c r="D17" s="17" t="s">
        <v>149</v>
      </c>
      <c r="E17" s="92">
        <v>0</v>
      </c>
      <c r="F17" s="92">
        <v>0.05</v>
      </c>
      <c r="G17" s="6">
        <v>253</v>
      </c>
      <c r="H17" s="264"/>
      <c r="I17" s="264"/>
      <c r="J17" s="265"/>
      <c r="K17" s="264"/>
    </row>
    <row r="18" spans="1:11">
      <c r="A18" s="266" t="s">
        <v>1778</v>
      </c>
      <c r="B18" s="267"/>
      <c r="C18" s="267"/>
      <c r="D18" s="267" t="s">
        <v>187</v>
      </c>
      <c r="E18" s="268" t="s">
        <v>1781</v>
      </c>
      <c r="F18" s="268">
        <v>0.13</v>
      </c>
      <c r="G18" s="264">
        <v>253</v>
      </c>
      <c r="H18" s="264"/>
      <c r="I18" s="264"/>
      <c r="J18" s="265"/>
      <c r="K18" s="264" t="s">
        <v>1782</v>
      </c>
    </row>
    <row r="19" spans="1:11">
      <c r="A19" s="266" t="s">
        <v>1793</v>
      </c>
      <c r="B19" s="267"/>
      <c r="C19" s="267"/>
      <c r="D19" s="267" t="s">
        <v>187</v>
      </c>
      <c r="E19" s="268">
        <v>0</v>
      </c>
      <c r="F19" s="268" t="s">
        <v>1783</v>
      </c>
      <c r="G19" s="264">
        <v>253</v>
      </c>
      <c r="H19" s="264"/>
      <c r="I19" s="264"/>
      <c r="J19" s="265"/>
      <c r="K19" s="264" t="s">
        <v>1780</v>
      </c>
    </row>
    <row r="20" spans="1:11">
      <c r="A20" s="266" t="s">
        <v>1790</v>
      </c>
      <c r="B20" s="267"/>
      <c r="C20" s="267"/>
      <c r="D20" s="267" t="s">
        <v>187</v>
      </c>
      <c r="E20" s="268">
        <v>0</v>
      </c>
      <c r="F20" s="268" t="s">
        <v>1783</v>
      </c>
      <c r="G20" s="264">
        <v>253</v>
      </c>
      <c r="H20" s="264"/>
      <c r="I20" s="264"/>
      <c r="J20" s="265"/>
      <c r="K20" s="264" t="s">
        <v>1791</v>
      </c>
    </row>
    <row r="21" spans="1:11">
      <c r="A21" s="113" t="s">
        <v>1776</v>
      </c>
      <c r="B21" s="17"/>
      <c r="C21" s="17"/>
      <c r="D21" s="17" t="s">
        <v>187</v>
      </c>
      <c r="E21" s="92" t="s">
        <v>1796</v>
      </c>
      <c r="F21" s="92" t="s">
        <v>1783</v>
      </c>
      <c r="G21" s="6">
        <v>253</v>
      </c>
      <c r="H21" s="6"/>
      <c r="I21" s="6"/>
      <c r="J21" s="101"/>
      <c r="K21" s="6" t="s">
        <v>1784</v>
      </c>
    </row>
    <row r="22" spans="1:11">
      <c r="A22" s="261">
        <f>SUBTOTAL(103,Tabelle81956[Ebenenname])</f>
        <v>15</v>
      </c>
      <c r="B22" s="262">
        <f>SUBTOTAL(103,Tabelle81956[Zellen-
name])</f>
        <v>2</v>
      </c>
      <c r="C22" s="262"/>
      <c r="D22" s="262"/>
      <c r="E22" s="69"/>
      <c r="F22" s="69"/>
      <c r="G22" s="69"/>
      <c r="H22" s="69"/>
      <c r="I22" s="69"/>
      <c r="J22" s="263"/>
      <c r="K22" s="69">
        <f>SUBTOTAL(103,Tabelle81956[Bemerkung])</f>
        <v>12</v>
      </c>
    </row>
    <row r="23" spans="1:11">
      <c r="B23"/>
      <c r="C23"/>
      <c r="D23" s="27"/>
      <c r="E23"/>
      <c r="F23"/>
      <c r="G23"/>
      <c r="H23"/>
      <c r="I23"/>
    </row>
    <row r="24" spans="1:11">
      <c r="B24"/>
      <c r="C24"/>
      <c r="D24" s="27"/>
      <c r="E24"/>
      <c r="F24"/>
      <c r="G24"/>
      <c r="H24"/>
      <c r="I24"/>
    </row>
    <row r="25" spans="1:11">
      <c r="A25" s="341"/>
      <c r="B25" s="342"/>
      <c r="C25" s="342"/>
      <c r="D25" s="342"/>
      <c r="E25" s="343"/>
      <c r="F25" s="343"/>
      <c r="G25" s="344"/>
      <c r="H25" s="344"/>
      <c r="I25" s="344"/>
      <c r="J25" s="344"/>
      <c r="K25" s="344"/>
    </row>
    <row r="27" spans="1:11">
      <c r="B27"/>
      <c r="C27"/>
      <c r="D27" s="27"/>
      <c r="E27"/>
      <c r="F27"/>
      <c r="G27"/>
      <c r="H27"/>
      <c r="I27"/>
    </row>
    <row r="28" spans="1:11">
      <c r="B28"/>
      <c r="C28"/>
      <c r="D28" s="27"/>
      <c r="E28"/>
      <c r="F28"/>
      <c r="G28"/>
      <c r="H28"/>
      <c r="I28"/>
    </row>
    <row r="29" spans="1:11">
      <c r="B29"/>
      <c r="C29"/>
      <c r="D29" s="27"/>
      <c r="E29"/>
      <c r="F29"/>
      <c r="G29"/>
      <c r="H29"/>
      <c r="I29"/>
    </row>
    <row r="30" spans="1:11">
      <c r="B30"/>
      <c r="C30"/>
      <c r="D30" s="27"/>
      <c r="E30"/>
      <c r="F30"/>
      <c r="G30"/>
      <c r="H30"/>
      <c r="I30"/>
    </row>
    <row r="31" spans="1:11">
      <c r="B31"/>
      <c r="C31"/>
      <c r="D31" s="27"/>
      <c r="E31"/>
      <c r="F31"/>
      <c r="G31"/>
      <c r="H31"/>
      <c r="I31"/>
    </row>
    <row r="32" spans="1:11">
      <c r="B32"/>
      <c r="C32"/>
      <c r="D32" s="27"/>
      <c r="E32"/>
      <c r="F32"/>
      <c r="G32"/>
      <c r="H32"/>
      <c r="I32"/>
    </row>
    <row r="33" spans="2:9">
      <c r="B33"/>
      <c r="C33"/>
      <c r="D33" s="27"/>
      <c r="E33"/>
      <c r="F33"/>
      <c r="G33"/>
      <c r="H33"/>
      <c r="I33"/>
    </row>
    <row r="34" spans="2:9">
      <c r="B34"/>
      <c r="C34"/>
      <c r="D34" s="27"/>
      <c r="E34"/>
      <c r="F34"/>
      <c r="G34"/>
      <c r="H34"/>
      <c r="I34"/>
    </row>
    <row r="35" spans="2:9">
      <c r="B35"/>
      <c r="C35"/>
      <c r="D35" s="27"/>
      <c r="E35"/>
      <c r="F35"/>
      <c r="G35"/>
      <c r="H35"/>
      <c r="I35"/>
    </row>
    <row r="36" spans="2:9">
      <c r="B36"/>
      <c r="C36"/>
      <c r="D36" s="27"/>
      <c r="E36"/>
      <c r="F36"/>
      <c r="G36"/>
      <c r="H36"/>
      <c r="I36"/>
    </row>
    <row r="37" spans="2:9">
      <c r="B37"/>
      <c r="C37"/>
      <c r="D37" s="27"/>
      <c r="E37"/>
      <c r="F37"/>
      <c r="G37"/>
      <c r="H37"/>
      <c r="I37"/>
    </row>
    <row r="38" spans="2:9">
      <c r="B38"/>
      <c r="C38"/>
      <c r="D38" s="27"/>
      <c r="E38"/>
      <c r="F38"/>
      <c r="G38"/>
      <c r="H38"/>
      <c r="I38"/>
    </row>
    <row r="39" spans="2:9">
      <c r="B39"/>
      <c r="C39"/>
      <c r="D39" s="27"/>
      <c r="E39"/>
      <c r="F39"/>
      <c r="G39"/>
      <c r="H39"/>
      <c r="I39"/>
    </row>
    <row r="40" spans="2:9">
      <c r="B40"/>
      <c r="C40"/>
      <c r="D40" s="27"/>
      <c r="E40"/>
      <c r="F40"/>
      <c r="G40"/>
      <c r="H40"/>
      <c r="I40"/>
    </row>
    <row r="41" spans="2:9">
      <c r="B41"/>
      <c r="C41"/>
      <c r="D41" s="27"/>
      <c r="E41"/>
      <c r="F41"/>
      <c r="G41"/>
      <c r="H41"/>
      <c r="I41"/>
    </row>
    <row r="42" spans="2:9">
      <c r="B42"/>
      <c r="C42"/>
      <c r="D42" s="27"/>
      <c r="E42"/>
      <c r="F42"/>
      <c r="G42"/>
      <c r="H42"/>
      <c r="I42"/>
    </row>
    <row r="43" spans="2:9">
      <c r="B43"/>
      <c r="C43"/>
      <c r="D43" s="27"/>
      <c r="E43"/>
      <c r="F43"/>
      <c r="G43"/>
      <c r="H43"/>
      <c r="I43"/>
    </row>
    <row r="44" spans="2:9">
      <c r="B44"/>
      <c r="C44"/>
      <c r="D44" s="27"/>
      <c r="E44"/>
      <c r="F44"/>
      <c r="G44"/>
      <c r="H44"/>
      <c r="I44"/>
    </row>
    <row r="45" spans="2:9">
      <c r="B45"/>
      <c r="C45"/>
      <c r="D45" s="27"/>
      <c r="E45"/>
      <c r="F45"/>
      <c r="G45"/>
      <c r="H45"/>
      <c r="I45"/>
    </row>
    <row r="46" spans="2:9">
      <c r="B46"/>
      <c r="C46"/>
      <c r="D46" s="27"/>
      <c r="E46"/>
      <c r="F46"/>
      <c r="G46"/>
      <c r="H46"/>
      <c r="I46"/>
    </row>
    <row r="47" spans="2:9">
      <c r="B47"/>
      <c r="C47"/>
      <c r="D47" s="27"/>
      <c r="E47"/>
      <c r="F47"/>
      <c r="G47"/>
      <c r="H47"/>
      <c r="I47"/>
    </row>
    <row r="48" spans="2:9">
      <c r="B48"/>
      <c r="C48"/>
      <c r="D48" s="27"/>
      <c r="E48"/>
      <c r="F48"/>
      <c r="G48"/>
      <c r="H48"/>
      <c r="I48"/>
    </row>
    <row r="49" spans="1:11">
      <c r="B49"/>
      <c r="C49"/>
      <c r="D49" s="27"/>
      <c r="E49"/>
      <c r="F49"/>
      <c r="G49"/>
      <c r="H49"/>
      <c r="I49"/>
    </row>
    <row r="50" spans="1:11">
      <c r="B50"/>
      <c r="C50"/>
      <c r="D50" s="27"/>
      <c r="E50"/>
      <c r="F50"/>
      <c r="G50"/>
      <c r="H50"/>
      <c r="I50"/>
    </row>
    <row r="51" spans="1:11">
      <c r="B51"/>
      <c r="C51"/>
      <c r="D51" s="27"/>
      <c r="E51"/>
      <c r="F51"/>
      <c r="G51"/>
      <c r="H51"/>
      <c r="I51"/>
    </row>
    <row r="52" spans="1:11">
      <c r="B52"/>
      <c r="C52"/>
      <c r="D52" s="27"/>
      <c r="E52"/>
    </row>
    <row r="53" spans="1:11">
      <c r="B53"/>
      <c r="C53"/>
      <c r="D53" s="27"/>
      <c r="E53"/>
    </row>
    <row r="54" spans="1:11">
      <c r="B54"/>
      <c r="C54"/>
      <c r="D54" s="27"/>
      <c r="E54"/>
    </row>
    <row r="55" spans="1:11">
      <c r="B55"/>
      <c r="C55"/>
      <c r="D55" s="27"/>
      <c r="E55"/>
    </row>
    <row r="56" spans="1:11">
      <c r="B56"/>
      <c r="C56"/>
      <c r="D56" s="27"/>
      <c r="E56"/>
    </row>
    <row r="57" spans="1:11">
      <c r="B57"/>
      <c r="C57"/>
      <c r="D57" s="27"/>
      <c r="E57"/>
    </row>
    <row r="58" spans="1:11">
      <c r="B58"/>
      <c r="C58"/>
      <c r="D58" s="27"/>
      <c r="E58"/>
    </row>
    <row r="59" spans="1:11" s="1" customFormat="1">
      <c r="A59" s="29"/>
      <c r="B59"/>
      <c r="C59"/>
      <c r="D59" s="27"/>
      <c r="E59"/>
      <c r="G59" s="5"/>
      <c r="H59" s="5"/>
      <c r="I59" s="5"/>
      <c r="J59"/>
      <c r="K59"/>
    </row>
    <row r="60" spans="1:11" s="1" customFormat="1">
      <c r="A60" s="29"/>
      <c r="B60"/>
      <c r="C60"/>
      <c r="D60" s="27"/>
      <c r="E60"/>
      <c r="G60" s="5"/>
      <c r="H60" s="5"/>
      <c r="I60" s="5"/>
      <c r="J60"/>
      <c r="K60"/>
    </row>
    <row r="61" spans="1:11" s="1" customFormat="1">
      <c r="A61" s="29"/>
      <c r="B61"/>
      <c r="C61"/>
      <c r="D61" s="27"/>
      <c r="E61"/>
      <c r="G61" s="5"/>
      <c r="H61" s="5"/>
      <c r="I61" s="5"/>
      <c r="J61"/>
      <c r="K61"/>
    </row>
    <row r="62" spans="1:11" s="1" customFormat="1">
      <c r="A62" s="29"/>
      <c r="B62"/>
      <c r="C62"/>
      <c r="D62" s="27"/>
      <c r="E62"/>
      <c r="G62" s="5"/>
      <c r="H62" s="5"/>
      <c r="I62" s="5"/>
      <c r="J62"/>
      <c r="K62"/>
    </row>
    <row r="63" spans="1:11" s="1" customFormat="1">
      <c r="A63" s="29"/>
      <c r="B63"/>
      <c r="C63"/>
      <c r="D63" s="27"/>
      <c r="E63"/>
      <c r="G63" s="5"/>
      <c r="H63" s="5"/>
      <c r="I63" s="5"/>
      <c r="J63"/>
      <c r="K63"/>
    </row>
    <row r="64" spans="1:11" s="1" customFormat="1">
      <c r="A64" s="29"/>
      <c r="B64"/>
      <c r="C64"/>
      <c r="D64" s="27"/>
      <c r="E64"/>
      <c r="G64" s="5"/>
      <c r="H64" s="5"/>
      <c r="I64" s="5"/>
      <c r="J64"/>
      <c r="K64"/>
    </row>
    <row r="65" spans="1:11" s="1" customFormat="1">
      <c r="A65" s="29"/>
      <c r="B65"/>
      <c r="C65"/>
      <c r="D65" s="27"/>
      <c r="E65"/>
      <c r="G65" s="5"/>
      <c r="H65" s="5"/>
      <c r="I65" s="5"/>
      <c r="J65"/>
      <c r="K65"/>
    </row>
    <row r="66" spans="1:11" s="1" customFormat="1">
      <c r="A66" s="29"/>
      <c r="B66"/>
      <c r="C66"/>
      <c r="D66" s="27"/>
      <c r="E66"/>
      <c r="G66" s="5"/>
      <c r="H66" s="5"/>
      <c r="I66" s="5"/>
      <c r="J66"/>
      <c r="K66"/>
    </row>
    <row r="67" spans="1:11" s="1" customFormat="1">
      <c r="A67" s="29"/>
      <c r="B67"/>
      <c r="C67"/>
      <c r="D67" s="27"/>
      <c r="E67"/>
      <c r="G67" s="5"/>
      <c r="H67" s="5"/>
      <c r="I67" s="5"/>
      <c r="J67"/>
      <c r="K67"/>
    </row>
    <row r="68" spans="1:11" s="1" customFormat="1">
      <c r="A68" s="29"/>
      <c r="B68"/>
      <c r="C68"/>
      <c r="D68" s="27"/>
      <c r="E68"/>
      <c r="G68" s="5"/>
      <c r="H68" s="5"/>
      <c r="I68" s="5"/>
      <c r="J68"/>
      <c r="K68"/>
    </row>
    <row r="69" spans="1:11" s="1" customFormat="1">
      <c r="A69" s="29"/>
      <c r="B69"/>
      <c r="C69"/>
      <c r="D69" s="27"/>
      <c r="E69"/>
      <c r="G69" s="5"/>
      <c r="H69" s="5"/>
      <c r="I69" s="5"/>
      <c r="J69"/>
      <c r="K69"/>
    </row>
    <row r="70" spans="1:11" s="1" customFormat="1">
      <c r="A70" s="29"/>
      <c r="B70"/>
      <c r="C70"/>
      <c r="D70" s="27"/>
      <c r="E70"/>
      <c r="G70" s="5"/>
      <c r="H70" s="5"/>
      <c r="I70" s="5"/>
      <c r="J70"/>
      <c r="K70"/>
    </row>
    <row r="71" spans="1:11" s="1" customFormat="1">
      <c r="A71" s="29"/>
      <c r="B71"/>
      <c r="C71"/>
      <c r="D71" s="27"/>
      <c r="E71"/>
      <c r="G71" s="5"/>
      <c r="H71" s="5"/>
      <c r="I71" s="5"/>
      <c r="J71"/>
      <c r="K71"/>
    </row>
    <row r="72" spans="1:11" s="1" customFormat="1">
      <c r="A72" s="29"/>
      <c r="B72"/>
      <c r="C72"/>
      <c r="D72" s="27"/>
      <c r="E72"/>
      <c r="G72" s="5"/>
      <c r="H72" s="5"/>
      <c r="I72" s="5"/>
      <c r="J72"/>
      <c r="K72"/>
    </row>
    <row r="73" spans="1:11" s="1" customFormat="1">
      <c r="A73" s="29"/>
      <c r="B73"/>
      <c r="C73"/>
      <c r="D73" s="27"/>
      <c r="E73"/>
      <c r="G73" s="5"/>
      <c r="H73" s="5"/>
      <c r="I73" s="5"/>
      <c r="J73"/>
      <c r="K73"/>
    </row>
    <row r="74" spans="1:11" s="1" customFormat="1">
      <c r="A74" s="29"/>
      <c r="B74"/>
      <c r="C74"/>
      <c r="D74" s="27"/>
      <c r="E74"/>
      <c r="G74" s="5"/>
      <c r="H74" s="5"/>
      <c r="I74" s="5"/>
      <c r="J74"/>
      <c r="K74"/>
    </row>
    <row r="75" spans="1:11" s="1" customFormat="1">
      <c r="A75" s="29"/>
      <c r="B75"/>
      <c r="C75"/>
      <c r="D75" s="27"/>
      <c r="E75"/>
      <c r="G75" s="5"/>
      <c r="H75" s="5"/>
      <c r="I75" s="5"/>
      <c r="J75"/>
      <c r="K75"/>
    </row>
    <row r="76" spans="1:11" s="1" customFormat="1">
      <c r="A76" s="29"/>
      <c r="B76"/>
      <c r="C76"/>
      <c r="D76" s="27"/>
      <c r="E76"/>
      <c r="G76" s="5"/>
      <c r="H76" s="5"/>
      <c r="I76" s="5"/>
      <c r="J76"/>
      <c r="K76"/>
    </row>
    <row r="77" spans="1:11" s="1" customFormat="1">
      <c r="A77" s="29"/>
      <c r="B77"/>
      <c r="C77"/>
      <c r="D77" s="27"/>
      <c r="E77"/>
      <c r="G77" s="5"/>
      <c r="H77" s="5"/>
      <c r="I77" s="5"/>
      <c r="J77"/>
      <c r="K77"/>
    </row>
    <row r="78" spans="1:11" s="1" customFormat="1">
      <c r="A78" s="29"/>
      <c r="B78"/>
      <c r="C78"/>
      <c r="D78" s="27"/>
      <c r="E78"/>
      <c r="G78" s="5"/>
      <c r="H78" s="5"/>
      <c r="I78" s="5"/>
      <c r="J78"/>
      <c r="K78"/>
    </row>
    <row r="79" spans="1:11" s="1" customFormat="1">
      <c r="A79" s="29"/>
      <c r="B79"/>
      <c r="C79"/>
      <c r="D79" s="27"/>
      <c r="E79"/>
      <c r="G79" s="5"/>
      <c r="H79" s="5"/>
      <c r="I79" s="5"/>
      <c r="J79"/>
      <c r="K79"/>
    </row>
    <row r="80" spans="1:11" s="1" customFormat="1">
      <c r="A80" s="29"/>
      <c r="B80"/>
      <c r="C80"/>
      <c r="D80" s="27"/>
      <c r="E80"/>
      <c r="G80" s="5"/>
      <c r="H80" s="5"/>
      <c r="I80" s="5"/>
      <c r="J80"/>
      <c r="K80"/>
    </row>
    <row r="81" spans="1:11" s="1" customFormat="1">
      <c r="A81" s="29"/>
      <c r="B81"/>
      <c r="C81"/>
      <c r="D81" s="27"/>
      <c r="E81"/>
      <c r="G81" s="5"/>
      <c r="H81" s="5"/>
      <c r="I81" s="5"/>
      <c r="J81"/>
      <c r="K81"/>
    </row>
    <row r="82" spans="1:11" s="1" customFormat="1">
      <c r="A82" s="29"/>
      <c r="B82"/>
      <c r="C82"/>
      <c r="D82" s="27"/>
      <c r="E82"/>
      <c r="G82" s="5"/>
      <c r="H82" s="5"/>
      <c r="I82" s="5"/>
      <c r="J82"/>
      <c r="K82"/>
    </row>
    <row r="83" spans="1:11" s="1" customFormat="1">
      <c r="A83" s="29"/>
      <c r="B83"/>
      <c r="C83"/>
      <c r="D83" s="27"/>
      <c r="E83"/>
      <c r="G83" s="5"/>
      <c r="H83" s="5"/>
      <c r="I83" s="5"/>
      <c r="J83"/>
      <c r="K83"/>
    </row>
    <row r="84" spans="1:11" s="1" customFormat="1">
      <c r="A84" s="29"/>
      <c r="B84"/>
      <c r="C84"/>
      <c r="D84" s="27"/>
      <c r="E84"/>
      <c r="G84" s="5"/>
      <c r="H84" s="5"/>
      <c r="I84" s="5"/>
      <c r="J84"/>
      <c r="K84"/>
    </row>
    <row r="85" spans="1:11" s="1" customFormat="1">
      <c r="A85" s="29"/>
      <c r="B85"/>
      <c r="C85"/>
      <c r="D85" s="27"/>
      <c r="E85"/>
      <c r="G85" s="5"/>
      <c r="H85" s="5"/>
      <c r="I85" s="5"/>
      <c r="J85"/>
      <c r="K85"/>
    </row>
    <row r="86" spans="1:11" s="1" customFormat="1">
      <c r="A86" s="29"/>
      <c r="B86"/>
      <c r="C86"/>
      <c r="D86" s="27"/>
      <c r="E86"/>
      <c r="G86" s="5"/>
      <c r="H86" s="5"/>
      <c r="I86" s="5"/>
      <c r="J86"/>
      <c r="K86"/>
    </row>
    <row r="87" spans="1:11" s="1" customFormat="1">
      <c r="A87" s="29"/>
      <c r="B87"/>
      <c r="C87"/>
      <c r="D87" s="27"/>
      <c r="E87"/>
      <c r="G87" s="5"/>
      <c r="H87" s="5"/>
      <c r="I87" s="5"/>
      <c r="J87"/>
      <c r="K87"/>
    </row>
    <row r="88" spans="1:11" s="1" customFormat="1">
      <c r="A88" s="29"/>
      <c r="B88"/>
      <c r="C88"/>
      <c r="D88" s="27"/>
      <c r="E88"/>
      <c r="G88" s="5"/>
      <c r="H88" s="5"/>
      <c r="I88" s="5"/>
      <c r="J88"/>
      <c r="K88"/>
    </row>
    <row r="89" spans="1:11" s="1" customFormat="1">
      <c r="A89" s="29"/>
      <c r="B89"/>
      <c r="C89"/>
      <c r="D89" s="27"/>
      <c r="E89"/>
      <c r="G89" s="5"/>
      <c r="H89" s="5"/>
      <c r="I89" s="5"/>
      <c r="J89"/>
      <c r="K89"/>
    </row>
    <row r="90" spans="1:11" s="1" customFormat="1">
      <c r="A90" s="29"/>
      <c r="B90"/>
      <c r="C90"/>
      <c r="D90" s="27"/>
      <c r="E90"/>
      <c r="G90" s="5"/>
      <c r="H90" s="5"/>
      <c r="I90" s="5"/>
      <c r="J90"/>
      <c r="K90"/>
    </row>
    <row r="91" spans="1:11" s="1" customFormat="1">
      <c r="A91" s="29"/>
      <c r="B91"/>
      <c r="C91"/>
      <c r="D91" s="27"/>
      <c r="E91"/>
      <c r="G91" s="5"/>
      <c r="H91" s="5"/>
      <c r="I91" s="5"/>
      <c r="J91"/>
      <c r="K91"/>
    </row>
    <row r="92" spans="1:11" s="1" customFormat="1">
      <c r="A92" s="29"/>
      <c r="B92"/>
      <c r="C92"/>
      <c r="D92" s="27"/>
      <c r="E92"/>
      <c r="G92" s="5"/>
      <c r="H92" s="5"/>
      <c r="I92" s="5"/>
      <c r="J92"/>
      <c r="K92"/>
    </row>
    <row r="93" spans="1:11" s="1" customFormat="1">
      <c r="A93" s="29"/>
      <c r="B93"/>
      <c r="C93"/>
      <c r="D93" s="27"/>
      <c r="E93"/>
      <c r="G93" s="5"/>
      <c r="H93" s="5"/>
      <c r="I93" s="5"/>
      <c r="J93"/>
      <c r="K93"/>
    </row>
    <row r="94" spans="1:11" s="1" customFormat="1">
      <c r="A94" s="29"/>
      <c r="B94"/>
      <c r="C94"/>
      <c r="D94" s="27"/>
      <c r="E94"/>
      <c r="G94" s="5"/>
      <c r="H94" s="5"/>
      <c r="I94" s="5"/>
      <c r="J94"/>
      <c r="K94"/>
    </row>
    <row r="95" spans="1:11" s="1" customFormat="1">
      <c r="A95" s="29"/>
      <c r="B95"/>
      <c r="C95"/>
      <c r="D95" s="27"/>
      <c r="E95"/>
      <c r="G95" s="5"/>
      <c r="H95" s="5"/>
      <c r="I95" s="5"/>
      <c r="J95"/>
      <c r="K95"/>
    </row>
    <row r="96" spans="1:11" s="1" customFormat="1">
      <c r="A96" s="29"/>
      <c r="B96"/>
      <c r="C96"/>
      <c r="D96" s="27"/>
      <c r="E96"/>
      <c r="G96" s="5"/>
      <c r="H96" s="5"/>
      <c r="I96" s="5"/>
      <c r="J96"/>
      <c r="K96"/>
    </row>
    <row r="97" spans="1:11" s="1" customFormat="1">
      <c r="A97" s="29"/>
      <c r="B97"/>
      <c r="C97"/>
      <c r="D97" s="27"/>
      <c r="E97"/>
      <c r="G97" s="5"/>
      <c r="H97" s="5"/>
      <c r="I97" s="5"/>
      <c r="J97"/>
      <c r="K97"/>
    </row>
    <row r="98" spans="1:11" s="1" customFormat="1">
      <c r="A98" s="29"/>
      <c r="B98"/>
      <c r="C98"/>
      <c r="D98" s="27"/>
      <c r="E98"/>
      <c r="G98" s="5"/>
      <c r="H98" s="5"/>
      <c r="I98" s="5"/>
      <c r="J98"/>
      <c r="K98"/>
    </row>
    <row r="99" spans="1:11" s="1" customFormat="1">
      <c r="A99" s="29"/>
      <c r="B99"/>
      <c r="C99"/>
      <c r="D99" s="27"/>
      <c r="E99"/>
      <c r="G99" s="5"/>
      <c r="H99" s="5"/>
      <c r="I99" s="5"/>
      <c r="J99"/>
      <c r="K99"/>
    </row>
    <row r="100" spans="1:11" s="1" customFormat="1">
      <c r="A100" s="29"/>
      <c r="B100"/>
      <c r="C100"/>
      <c r="D100" s="27"/>
      <c r="E100"/>
      <c r="G100" s="5"/>
      <c r="H100" s="5"/>
      <c r="I100" s="5"/>
      <c r="J100"/>
      <c r="K100"/>
    </row>
    <row r="101" spans="1:11" s="1" customFormat="1">
      <c r="A101" s="29"/>
      <c r="B101"/>
      <c r="C101"/>
      <c r="D101" s="27"/>
      <c r="E101"/>
      <c r="G101" s="5"/>
      <c r="H101" s="5"/>
      <c r="I101" s="5"/>
      <c r="J101"/>
      <c r="K101"/>
    </row>
    <row r="102" spans="1:11" s="1" customFormat="1">
      <c r="A102" s="29"/>
      <c r="B102"/>
      <c r="C102"/>
      <c r="D102" s="27"/>
      <c r="E102"/>
      <c r="G102" s="5"/>
      <c r="H102" s="5"/>
      <c r="I102" s="5"/>
      <c r="J102"/>
      <c r="K102"/>
    </row>
    <row r="103" spans="1:11" s="1" customFormat="1">
      <c r="A103" s="29"/>
      <c r="B103"/>
      <c r="C103"/>
      <c r="D103" s="27"/>
      <c r="E103"/>
      <c r="G103" s="5"/>
      <c r="H103" s="5"/>
      <c r="I103" s="5"/>
      <c r="J103"/>
      <c r="K103"/>
    </row>
    <row r="104" spans="1:11" s="1" customFormat="1">
      <c r="A104" s="29"/>
      <c r="B104"/>
      <c r="C104"/>
      <c r="D104" s="27"/>
      <c r="E104"/>
      <c r="G104" s="5"/>
      <c r="H104" s="5"/>
      <c r="I104" s="5"/>
      <c r="J104"/>
      <c r="K104"/>
    </row>
    <row r="105" spans="1:11" s="1" customFormat="1">
      <c r="A105" s="29"/>
      <c r="B105"/>
      <c r="C105"/>
      <c r="D105" s="27"/>
      <c r="E105"/>
      <c r="G105" s="5"/>
      <c r="H105" s="5"/>
      <c r="I105" s="5"/>
      <c r="J105"/>
      <c r="K105"/>
    </row>
    <row r="106" spans="1:11" s="1" customFormat="1">
      <c r="A106" s="29"/>
      <c r="B106"/>
      <c r="C106"/>
      <c r="D106" s="27"/>
      <c r="E106"/>
      <c r="G106" s="5"/>
      <c r="H106" s="5"/>
      <c r="I106" s="5"/>
      <c r="J106"/>
      <c r="K106"/>
    </row>
    <row r="107" spans="1:11" s="1" customFormat="1">
      <c r="A107" s="29"/>
      <c r="B107"/>
      <c r="C107"/>
      <c r="D107" s="27"/>
      <c r="E107"/>
      <c r="G107" s="5"/>
      <c r="H107" s="5"/>
      <c r="I107" s="5"/>
      <c r="J107"/>
      <c r="K107"/>
    </row>
    <row r="108" spans="1:11" s="1" customFormat="1">
      <c r="A108" s="29"/>
      <c r="B108"/>
      <c r="C108"/>
      <c r="D108" s="27"/>
      <c r="E108"/>
      <c r="G108" s="5"/>
      <c r="H108" s="5"/>
      <c r="I108" s="5"/>
      <c r="J108"/>
      <c r="K108"/>
    </row>
    <row r="109" spans="1:11" s="1" customFormat="1">
      <c r="A109" s="29"/>
      <c r="B109"/>
      <c r="C109"/>
      <c r="D109" s="27"/>
      <c r="E109"/>
      <c r="G109" s="5"/>
      <c r="H109" s="5"/>
      <c r="I109" s="5"/>
      <c r="J109"/>
      <c r="K109"/>
    </row>
    <row r="110" spans="1:11" s="1" customFormat="1">
      <c r="A110" s="29"/>
      <c r="B110"/>
      <c r="C110"/>
      <c r="D110" s="27"/>
      <c r="E110"/>
      <c r="G110" s="5"/>
      <c r="H110" s="5"/>
      <c r="I110" s="5"/>
      <c r="J110"/>
      <c r="K110"/>
    </row>
    <row r="111" spans="1:11" s="1" customFormat="1">
      <c r="A111" s="29"/>
      <c r="B111"/>
      <c r="C111"/>
      <c r="D111" s="27"/>
      <c r="E111"/>
      <c r="G111" s="5"/>
      <c r="H111" s="5"/>
      <c r="I111" s="5"/>
      <c r="J111"/>
      <c r="K111"/>
    </row>
    <row r="112" spans="1:11" s="1" customFormat="1">
      <c r="A112" s="29"/>
      <c r="B112"/>
      <c r="C112"/>
      <c r="D112" s="27"/>
      <c r="E112"/>
      <c r="G112" s="5"/>
      <c r="H112" s="5"/>
      <c r="I112" s="5"/>
      <c r="J112"/>
      <c r="K112"/>
    </row>
    <row r="113" spans="1:11" s="1" customFormat="1">
      <c r="A113" s="29"/>
      <c r="B113"/>
      <c r="C113"/>
      <c r="D113" s="27"/>
      <c r="E113"/>
      <c r="G113" s="5"/>
      <c r="H113" s="5"/>
      <c r="I113" s="5"/>
      <c r="J113"/>
      <c r="K113"/>
    </row>
    <row r="114" spans="1:11" s="1" customFormat="1">
      <c r="A114" s="29"/>
      <c r="B114"/>
      <c r="C114"/>
      <c r="D114" s="27"/>
      <c r="E114"/>
      <c r="G114" s="5"/>
      <c r="H114" s="5"/>
      <c r="I114" s="5"/>
      <c r="J114"/>
      <c r="K114"/>
    </row>
    <row r="115" spans="1:11" s="1" customFormat="1">
      <c r="A115" s="29"/>
      <c r="B115"/>
      <c r="C115"/>
      <c r="D115" s="27"/>
      <c r="E115"/>
      <c r="G115" s="5"/>
      <c r="H115" s="5"/>
      <c r="I115" s="5"/>
      <c r="J115"/>
      <c r="K115"/>
    </row>
    <row r="116" spans="1:11" s="1" customFormat="1">
      <c r="A116" s="29"/>
      <c r="B116"/>
      <c r="C116"/>
      <c r="D116" s="27"/>
      <c r="E116"/>
      <c r="G116" s="5"/>
      <c r="H116" s="5"/>
      <c r="I116" s="5"/>
      <c r="J116"/>
      <c r="K116"/>
    </row>
    <row r="117" spans="1:11" s="1" customFormat="1">
      <c r="A117" s="29"/>
      <c r="B117"/>
      <c r="C117"/>
      <c r="D117" s="27"/>
      <c r="E117"/>
      <c r="G117" s="5"/>
      <c r="H117" s="5"/>
      <c r="I117" s="5"/>
      <c r="J117"/>
      <c r="K117"/>
    </row>
    <row r="118" spans="1:11" s="1" customFormat="1">
      <c r="A118" s="29"/>
      <c r="B118"/>
      <c r="C118"/>
      <c r="D118" s="27"/>
      <c r="E118"/>
      <c r="G118" s="5"/>
      <c r="H118" s="5"/>
      <c r="I118" s="5"/>
      <c r="J118"/>
      <c r="K118"/>
    </row>
    <row r="119" spans="1:11" s="1" customFormat="1">
      <c r="A119" s="29"/>
      <c r="B119"/>
      <c r="C119"/>
      <c r="D119" s="27"/>
      <c r="E119"/>
      <c r="G119" s="5"/>
      <c r="H119" s="5"/>
      <c r="I119" s="5"/>
      <c r="J119"/>
      <c r="K119"/>
    </row>
    <row r="120" spans="1:11" s="1" customFormat="1">
      <c r="A120" s="29"/>
      <c r="B120"/>
      <c r="C120"/>
      <c r="D120" s="27"/>
      <c r="E120"/>
      <c r="G120" s="5"/>
      <c r="H120" s="5"/>
      <c r="I120" s="5"/>
      <c r="J120"/>
      <c r="K120"/>
    </row>
    <row r="121" spans="1:11" s="1" customFormat="1">
      <c r="A121" s="29"/>
      <c r="B121"/>
      <c r="C121"/>
      <c r="D121" s="27"/>
      <c r="E121"/>
      <c r="G121" s="5"/>
      <c r="H121" s="5"/>
      <c r="I121" s="5"/>
      <c r="J121"/>
      <c r="K121"/>
    </row>
    <row r="122" spans="1:11" s="1" customFormat="1">
      <c r="A122" s="29"/>
      <c r="B122"/>
      <c r="C122"/>
      <c r="D122" s="27"/>
      <c r="E122"/>
      <c r="G122" s="5"/>
      <c r="H122" s="5"/>
      <c r="I122" s="5"/>
      <c r="J122"/>
      <c r="K122"/>
    </row>
    <row r="123" spans="1:11" s="1" customFormat="1">
      <c r="A123" s="29"/>
      <c r="B123"/>
      <c r="C123"/>
      <c r="D123" s="27"/>
      <c r="E123"/>
      <c r="G123" s="5"/>
      <c r="H123" s="5"/>
      <c r="I123" s="5"/>
      <c r="J123"/>
      <c r="K123"/>
    </row>
    <row r="124" spans="1:11" s="1" customFormat="1">
      <c r="A124" s="29"/>
      <c r="B124"/>
      <c r="C124"/>
      <c r="D124" s="27"/>
      <c r="E124"/>
      <c r="G124" s="5"/>
      <c r="H124" s="5"/>
      <c r="I124" s="5"/>
      <c r="J124"/>
      <c r="K124"/>
    </row>
    <row r="125" spans="1:11" s="1" customFormat="1">
      <c r="A125" s="29"/>
      <c r="B125"/>
      <c r="C125"/>
      <c r="D125" s="27"/>
      <c r="E125"/>
      <c r="G125" s="5"/>
      <c r="H125" s="5"/>
      <c r="I125" s="5"/>
      <c r="J125"/>
      <c r="K125"/>
    </row>
    <row r="126" spans="1:11" s="1" customFormat="1">
      <c r="A126" s="29"/>
      <c r="B126"/>
      <c r="C126"/>
      <c r="D126" s="27"/>
      <c r="E126"/>
      <c r="G126" s="5"/>
      <c r="H126" s="5"/>
      <c r="I126" s="5"/>
      <c r="J126"/>
      <c r="K126"/>
    </row>
    <row r="127" spans="1:11" s="1" customFormat="1">
      <c r="A127" s="29"/>
      <c r="B127"/>
      <c r="C127"/>
      <c r="D127" s="27"/>
      <c r="E127"/>
      <c r="G127" s="5"/>
      <c r="H127" s="5"/>
      <c r="I127" s="5"/>
      <c r="J127"/>
      <c r="K127"/>
    </row>
    <row r="128" spans="1:11" s="1" customFormat="1">
      <c r="A128" s="29"/>
      <c r="B128"/>
      <c r="C128"/>
      <c r="D128" s="27"/>
      <c r="E128"/>
      <c r="G128" s="5"/>
      <c r="H128" s="5"/>
      <c r="I128" s="5"/>
      <c r="J128"/>
      <c r="K128"/>
    </row>
    <row r="129" spans="1:11" s="1" customFormat="1">
      <c r="A129" s="29"/>
      <c r="B129"/>
      <c r="C129"/>
      <c r="D129" s="27"/>
      <c r="E129"/>
      <c r="G129" s="5"/>
      <c r="H129" s="5"/>
      <c r="I129" s="5"/>
      <c r="J129"/>
      <c r="K129"/>
    </row>
    <row r="130" spans="1:11" s="1" customFormat="1">
      <c r="A130" s="29"/>
      <c r="B130"/>
      <c r="C130"/>
      <c r="D130" s="27"/>
      <c r="E130"/>
      <c r="G130" s="5"/>
      <c r="H130" s="5"/>
      <c r="I130" s="5"/>
      <c r="J130"/>
      <c r="K130"/>
    </row>
    <row r="131" spans="1:11" s="1" customFormat="1">
      <c r="A131" s="29"/>
      <c r="B131"/>
      <c r="C131"/>
      <c r="D131" s="27"/>
      <c r="E131"/>
      <c r="G131" s="5"/>
      <c r="H131" s="5"/>
      <c r="I131" s="5"/>
      <c r="J131"/>
      <c r="K131"/>
    </row>
    <row r="132" spans="1:11" s="1" customFormat="1">
      <c r="A132" s="29"/>
      <c r="B132"/>
      <c r="C132"/>
      <c r="D132" s="27"/>
      <c r="E132"/>
      <c r="G132" s="5"/>
      <c r="H132" s="5"/>
      <c r="I132" s="5"/>
      <c r="J132"/>
      <c r="K132"/>
    </row>
    <row r="133" spans="1:11" s="1" customFormat="1">
      <c r="A133" s="29"/>
      <c r="B133"/>
      <c r="C133"/>
      <c r="D133" s="27"/>
      <c r="E133"/>
      <c r="G133" s="5"/>
      <c r="H133" s="5"/>
      <c r="I133" s="5"/>
      <c r="J133"/>
      <c r="K133"/>
    </row>
    <row r="134" spans="1:11" s="1" customFormat="1">
      <c r="A134" s="29"/>
      <c r="B134"/>
      <c r="C134"/>
      <c r="D134" s="27"/>
      <c r="E134"/>
      <c r="G134" s="5"/>
      <c r="H134" s="5"/>
      <c r="I134" s="5"/>
      <c r="J134"/>
      <c r="K134"/>
    </row>
    <row r="135" spans="1:11" s="1" customFormat="1">
      <c r="A135" s="29"/>
      <c r="B135"/>
      <c r="C135"/>
      <c r="D135" s="27"/>
      <c r="E135"/>
      <c r="G135" s="5"/>
      <c r="H135" s="5"/>
      <c r="I135" s="5"/>
      <c r="J135"/>
      <c r="K135"/>
    </row>
    <row r="136" spans="1:11">
      <c r="B136"/>
      <c r="C136"/>
      <c r="D136" s="27"/>
      <c r="E136"/>
    </row>
    <row r="137" spans="1:11">
      <c r="B137"/>
      <c r="C137"/>
      <c r="D137" s="27"/>
      <c r="E137"/>
    </row>
  </sheetData>
  <mergeCells count="1">
    <mergeCell ref="D3:I4"/>
  </mergeCells>
  <pageMargins left="0.39370078740157483" right="0.39370078740157483" top="0.78740157480314965" bottom="0.78740157480314965" header="0.51181102362204722" footer="0.51181102362204722"/>
  <pageSetup paperSize="9" scale="68" fitToHeight="0" orientation="portrait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C49CB-AAA2-41FA-A1B6-9EF23332F576}">
  <sheetPr>
    <pageSetUpPr fitToPage="1"/>
  </sheetPr>
  <dimension ref="A1:L243"/>
  <sheetViews>
    <sheetView view="pageBreakPreview" zoomScale="130" zoomScaleNormal="100" zoomScaleSheetLayoutView="130" workbookViewId="0">
      <selection activeCell="L5" sqref="L5"/>
    </sheetView>
  </sheetViews>
  <sheetFormatPr baseColWidth="10" defaultRowHeight="12.75"/>
  <cols>
    <col min="1" max="1" width="38.140625" customWidth="1"/>
    <col min="2" max="2" width="13.7109375" style="1" customWidth="1"/>
    <col min="3" max="3" width="11.28515625" style="1" customWidth="1"/>
    <col min="4" max="4" width="10.42578125" style="1" customWidth="1"/>
    <col min="5" max="5" width="12" style="1" customWidth="1"/>
    <col min="6" max="6" width="6.7109375" style="1" customWidth="1"/>
    <col min="7" max="7" width="11.28515625" style="5" customWidth="1"/>
    <col min="8" max="8" width="8" style="5" customWidth="1"/>
    <col min="9" max="9" width="7.5703125" style="5" customWidth="1"/>
    <col min="10" max="10" width="6.5703125" style="5" customWidth="1"/>
    <col min="11" max="11" width="11" customWidth="1"/>
    <col min="12" max="12" width="14.28515625" customWidth="1"/>
  </cols>
  <sheetData>
    <row r="1" spans="1:12" ht="15.75">
      <c r="K1" s="5"/>
      <c r="L1" s="19" t="s">
        <v>47</v>
      </c>
    </row>
    <row r="2" spans="1:12">
      <c r="B2" s="2" t="s">
        <v>3</v>
      </c>
      <c r="C2" s="2"/>
      <c r="D2" s="120" t="s">
        <v>439</v>
      </c>
      <c r="G2" s="9"/>
      <c r="H2" s="9"/>
      <c r="K2" s="5"/>
    </row>
    <row r="3" spans="1:12" ht="12.75" customHeight="1">
      <c r="B3" s="71" t="s">
        <v>2024</v>
      </c>
      <c r="C3" s="71"/>
      <c r="D3" s="392" t="s">
        <v>2025</v>
      </c>
      <c r="E3" s="392"/>
      <c r="F3" s="392"/>
      <c r="G3" s="392"/>
      <c r="H3" s="392"/>
      <c r="I3" s="392"/>
      <c r="J3" s="392"/>
      <c r="K3" s="5"/>
    </row>
    <row r="4" spans="1:12">
      <c r="B4" s="278" t="s">
        <v>2026</v>
      </c>
      <c r="C4" s="278"/>
      <c r="D4" s="392"/>
      <c r="E4" s="392"/>
      <c r="F4" s="392"/>
      <c r="G4" s="392"/>
      <c r="H4" s="392"/>
      <c r="I4" s="392"/>
      <c r="J4" s="392"/>
      <c r="K4" s="5"/>
    </row>
    <row r="5" spans="1:12">
      <c r="K5" s="3" t="s">
        <v>14</v>
      </c>
      <c r="L5" s="318">
        <v>46082</v>
      </c>
    </row>
    <row r="6" spans="1:12" s="27" customFormat="1" ht="22.5">
      <c r="A6" s="84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5" t="s">
        <v>2027</v>
      </c>
      <c r="I6" s="108" t="s">
        <v>2028</v>
      </c>
      <c r="J6" s="74" t="s">
        <v>6</v>
      </c>
      <c r="K6" s="74" t="s">
        <v>7</v>
      </c>
      <c r="L6" s="124" t="s">
        <v>0</v>
      </c>
    </row>
    <row r="7" spans="1:12" s="27" customFormat="1" ht="11.25">
      <c r="A7" s="348" t="s">
        <v>2029</v>
      </c>
      <c r="B7" s="349"/>
      <c r="C7" s="349"/>
      <c r="D7" s="349" t="s">
        <v>145</v>
      </c>
      <c r="E7" s="349">
        <v>0</v>
      </c>
      <c r="F7" s="349">
        <v>0.15</v>
      </c>
      <c r="G7" s="349">
        <v>7</v>
      </c>
      <c r="H7" s="349"/>
      <c r="I7" s="350"/>
      <c r="J7" s="349"/>
      <c r="K7" s="349"/>
      <c r="L7" s="351"/>
    </row>
    <row r="8" spans="1:12" s="27" customFormat="1" ht="11.25">
      <c r="A8" s="348" t="s">
        <v>2030</v>
      </c>
      <c r="B8" s="349"/>
      <c r="C8" s="349"/>
      <c r="D8" s="349" t="s">
        <v>145</v>
      </c>
      <c r="E8" s="349">
        <v>0</v>
      </c>
      <c r="F8" s="349">
        <v>0.2</v>
      </c>
      <c r="G8" s="349">
        <v>7</v>
      </c>
      <c r="H8" s="349"/>
      <c r="I8" s="350"/>
      <c r="J8" s="349"/>
      <c r="K8" s="349"/>
      <c r="L8" s="351"/>
    </row>
    <row r="9" spans="1:12" s="27" customFormat="1" ht="11.25">
      <c r="A9" s="348" t="s">
        <v>2031</v>
      </c>
      <c r="B9" s="349"/>
      <c r="C9" s="349"/>
      <c r="D9" s="349" t="s">
        <v>145</v>
      </c>
      <c r="E9" s="349">
        <v>0</v>
      </c>
      <c r="F9" s="349">
        <v>0.2</v>
      </c>
      <c r="G9" s="349">
        <v>7</v>
      </c>
      <c r="H9" s="349"/>
      <c r="I9" s="350"/>
      <c r="J9" s="349"/>
      <c r="K9" s="349"/>
      <c r="L9" s="351"/>
    </row>
    <row r="10" spans="1:12" s="27" customFormat="1" ht="11.25">
      <c r="A10" s="80" t="s">
        <v>2032</v>
      </c>
      <c r="B10" s="6"/>
      <c r="C10" s="6"/>
      <c r="D10" s="349" t="s">
        <v>145</v>
      </c>
      <c r="E10" s="6">
        <v>0</v>
      </c>
      <c r="F10" s="349">
        <v>0.2</v>
      </c>
      <c r="G10" s="6">
        <v>114</v>
      </c>
      <c r="H10" s="6"/>
      <c r="I10" s="6"/>
      <c r="J10" s="6"/>
      <c r="K10" s="6"/>
      <c r="L10" s="83"/>
    </row>
    <row r="11" spans="1:12" s="27" customFormat="1" ht="11.25">
      <c r="A11" s="80" t="s">
        <v>2033</v>
      </c>
      <c r="B11" s="6"/>
      <c r="C11" s="6"/>
      <c r="D11" s="6" t="s">
        <v>1677</v>
      </c>
      <c r="E11" s="6">
        <v>0</v>
      </c>
      <c r="F11" s="349">
        <v>0.13</v>
      </c>
      <c r="G11" s="6" t="s">
        <v>2034</v>
      </c>
      <c r="H11" s="6"/>
      <c r="I11" s="6"/>
      <c r="J11" s="6"/>
      <c r="K11" s="6"/>
      <c r="L11" s="352"/>
    </row>
    <row r="12" spans="1:12">
      <c r="A12" s="353" t="s">
        <v>2035</v>
      </c>
      <c r="B12" s="68"/>
      <c r="C12" s="68"/>
      <c r="D12" s="68" t="s">
        <v>146</v>
      </c>
      <c r="E12" s="68">
        <v>0</v>
      </c>
      <c r="F12" s="349">
        <v>0.2</v>
      </c>
      <c r="G12" s="68" t="s">
        <v>2034</v>
      </c>
      <c r="H12" s="68"/>
      <c r="I12" s="68">
        <v>2</v>
      </c>
      <c r="J12" s="68" t="s">
        <v>81</v>
      </c>
      <c r="K12" s="68"/>
      <c r="L12" s="354"/>
    </row>
    <row r="13" spans="1:12">
      <c r="A13" s="80" t="s">
        <v>2036</v>
      </c>
      <c r="B13" s="6"/>
      <c r="C13" s="6"/>
      <c r="D13" s="6" t="s">
        <v>145</v>
      </c>
      <c r="E13" s="6">
        <v>0</v>
      </c>
      <c r="F13" s="349">
        <v>0.2</v>
      </c>
      <c r="G13" s="6">
        <v>7</v>
      </c>
      <c r="H13" s="6"/>
      <c r="I13" s="6"/>
      <c r="J13" s="6"/>
      <c r="K13" s="6"/>
      <c r="L13" s="352"/>
    </row>
    <row r="14" spans="1:12">
      <c r="A14" s="355" t="s">
        <v>2037</v>
      </c>
      <c r="B14" s="349"/>
      <c r="C14" s="349"/>
      <c r="D14" s="349" t="s">
        <v>146</v>
      </c>
      <c r="E14" s="349">
        <v>0</v>
      </c>
      <c r="F14" s="349">
        <v>0.2</v>
      </c>
      <c r="G14" s="349">
        <v>1</v>
      </c>
      <c r="H14" s="349"/>
      <c r="I14" s="6">
        <v>3.5</v>
      </c>
      <c r="J14" s="6" t="s">
        <v>81</v>
      </c>
      <c r="K14" s="349"/>
      <c r="L14" s="352"/>
    </row>
    <row r="15" spans="1:12">
      <c r="A15" s="80" t="s">
        <v>2038</v>
      </c>
      <c r="B15" s="6"/>
      <c r="C15" s="6"/>
      <c r="D15" s="6" t="s">
        <v>145</v>
      </c>
      <c r="E15" s="6">
        <v>0</v>
      </c>
      <c r="F15" s="349">
        <v>0.2</v>
      </c>
      <c r="G15" s="6">
        <v>7</v>
      </c>
      <c r="H15" s="6"/>
      <c r="I15" s="6"/>
      <c r="J15" s="6"/>
      <c r="K15" s="6"/>
      <c r="L15" s="83"/>
    </row>
    <row r="16" spans="1:12">
      <c r="A16" s="80" t="s">
        <v>2039</v>
      </c>
      <c r="B16" s="6"/>
      <c r="C16" s="6"/>
      <c r="D16" s="6" t="s">
        <v>145</v>
      </c>
      <c r="E16" s="6">
        <v>0</v>
      </c>
      <c r="F16" s="349">
        <v>0.2</v>
      </c>
      <c r="G16" s="6">
        <v>7</v>
      </c>
      <c r="H16" s="6"/>
      <c r="I16" s="6"/>
      <c r="J16" s="6"/>
      <c r="K16" s="6"/>
      <c r="L16" s="83"/>
    </row>
    <row r="17" spans="1:12">
      <c r="A17" s="80" t="s">
        <v>2040</v>
      </c>
      <c r="B17" s="6"/>
      <c r="C17" s="6"/>
      <c r="D17" s="6" t="s">
        <v>145</v>
      </c>
      <c r="E17" s="6">
        <v>0</v>
      </c>
      <c r="F17" s="349">
        <v>0.15</v>
      </c>
      <c r="G17" s="6" t="s">
        <v>2041</v>
      </c>
      <c r="H17" s="6"/>
      <c r="I17" s="6"/>
      <c r="J17" s="6"/>
      <c r="K17" s="6"/>
      <c r="L17" s="83"/>
    </row>
    <row r="18" spans="1:12">
      <c r="A18" s="80" t="s">
        <v>2042</v>
      </c>
      <c r="B18" s="6"/>
      <c r="C18" s="6"/>
      <c r="D18" s="6" t="s">
        <v>145</v>
      </c>
      <c r="E18" s="6">
        <v>0</v>
      </c>
      <c r="F18" s="349">
        <v>0.15</v>
      </c>
      <c r="G18" s="6">
        <v>7</v>
      </c>
      <c r="H18" s="6"/>
      <c r="I18" s="6"/>
      <c r="J18" s="6"/>
      <c r="K18" s="6"/>
      <c r="L18" s="83"/>
    </row>
    <row r="19" spans="1:12">
      <c r="A19" s="80" t="s">
        <v>2043</v>
      </c>
      <c r="B19" s="6"/>
      <c r="C19" s="6"/>
      <c r="D19" s="6" t="s">
        <v>145</v>
      </c>
      <c r="E19" s="6">
        <v>0</v>
      </c>
      <c r="F19" s="349">
        <v>0.2</v>
      </c>
      <c r="G19" s="6">
        <v>5</v>
      </c>
      <c r="H19" s="6"/>
      <c r="I19" s="6"/>
      <c r="J19" s="6"/>
      <c r="K19" s="6"/>
      <c r="L19" s="83"/>
    </row>
    <row r="20" spans="1:12">
      <c r="A20" s="80" t="s">
        <v>2044</v>
      </c>
      <c r="B20" s="6"/>
      <c r="C20" s="6"/>
      <c r="D20" s="6" t="s">
        <v>145</v>
      </c>
      <c r="E20" s="6">
        <v>0</v>
      </c>
      <c r="F20" s="349">
        <v>0.2</v>
      </c>
      <c r="G20" s="6">
        <v>7</v>
      </c>
      <c r="H20" s="6"/>
      <c r="I20" s="6"/>
      <c r="J20" s="6"/>
      <c r="K20" s="6"/>
      <c r="L20" s="83"/>
    </row>
    <row r="21" spans="1:12">
      <c r="A21" s="80" t="s">
        <v>2045</v>
      </c>
      <c r="B21" s="6"/>
      <c r="C21" s="6"/>
      <c r="D21" s="6" t="s">
        <v>145</v>
      </c>
      <c r="E21" s="6">
        <v>0</v>
      </c>
      <c r="F21" s="349">
        <v>0.2</v>
      </c>
      <c r="G21" s="6">
        <v>7</v>
      </c>
      <c r="H21" s="6"/>
      <c r="I21" s="349"/>
      <c r="J21" s="349"/>
      <c r="K21" s="349"/>
      <c r="L21" s="352"/>
    </row>
    <row r="22" spans="1:12">
      <c r="A22" s="80" t="s">
        <v>2046</v>
      </c>
      <c r="B22" s="6"/>
      <c r="C22" s="6"/>
      <c r="D22" s="6" t="s">
        <v>145</v>
      </c>
      <c r="E22" s="6">
        <v>0</v>
      </c>
      <c r="F22" s="349">
        <v>0.15</v>
      </c>
      <c r="G22" s="6" t="s">
        <v>2047</v>
      </c>
      <c r="H22" s="6"/>
      <c r="I22" s="6"/>
      <c r="J22" s="6"/>
      <c r="K22" s="6"/>
      <c r="L22" s="83"/>
    </row>
    <row r="23" spans="1:12">
      <c r="A23" s="80" t="s">
        <v>2048</v>
      </c>
      <c r="B23" s="6"/>
      <c r="C23" s="6"/>
      <c r="D23" s="6" t="s">
        <v>145</v>
      </c>
      <c r="E23" s="6">
        <v>0</v>
      </c>
      <c r="F23" s="349">
        <v>0.4</v>
      </c>
      <c r="G23" s="6">
        <v>7</v>
      </c>
      <c r="H23" s="6"/>
      <c r="I23" s="6"/>
      <c r="J23" s="6"/>
      <c r="K23" s="6"/>
      <c r="L23" s="83"/>
    </row>
    <row r="24" spans="1:12">
      <c r="A24" s="80" t="s">
        <v>2049</v>
      </c>
      <c r="B24" s="6"/>
      <c r="C24" s="6"/>
      <c r="D24" s="6" t="s">
        <v>145</v>
      </c>
      <c r="E24" s="6">
        <v>0</v>
      </c>
      <c r="F24" s="349">
        <v>0.2</v>
      </c>
      <c r="G24" s="6">
        <v>7</v>
      </c>
      <c r="H24" s="6"/>
      <c r="I24" s="6"/>
      <c r="J24" s="6"/>
      <c r="K24" s="6"/>
      <c r="L24" s="83"/>
    </row>
    <row r="25" spans="1:12">
      <c r="A25" s="80" t="s">
        <v>2050</v>
      </c>
      <c r="B25" s="349"/>
      <c r="C25" s="349"/>
      <c r="D25" s="349" t="s">
        <v>145</v>
      </c>
      <c r="E25" s="349">
        <v>0</v>
      </c>
      <c r="F25" s="349">
        <v>0.2</v>
      </c>
      <c r="G25" s="349">
        <v>95</v>
      </c>
      <c r="H25" s="349"/>
      <c r="I25" s="349"/>
      <c r="J25" s="349"/>
      <c r="K25" s="349"/>
      <c r="L25" s="352"/>
    </row>
    <row r="26" spans="1:12">
      <c r="A26" s="80" t="s">
        <v>2051</v>
      </c>
      <c r="B26" s="6"/>
      <c r="C26" s="6"/>
      <c r="D26" s="6" t="s">
        <v>145</v>
      </c>
      <c r="E26" s="6">
        <v>0</v>
      </c>
      <c r="F26" s="349">
        <v>0.2</v>
      </c>
      <c r="G26" s="6">
        <v>7</v>
      </c>
      <c r="H26" s="6"/>
      <c r="I26" s="6"/>
      <c r="J26" s="6"/>
      <c r="K26" s="6"/>
      <c r="L26" s="83"/>
    </row>
    <row r="27" spans="1:12">
      <c r="A27" s="80" t="s">
        <v>2052</v>
      </c>
      <c r="B27" s="6"/>
      <c r="C27" s="6"/>
      <c r="D27" s="6" t="s">
        <v>145</v>
      </c>
      <c r="E27" s="6">
        <v>0</v>
      </c>
      <c r="F27" s="349">
        <v>0.2</v>
      </c>
      <c r="G27" s="6">
        <v>7</v>
      </c>
      <c r="H27" s="6"/>
      <c r="I27" s="6"/>
      <c r="J27" s="6"/>
      <c r="K27" s="6"/>
      <c r="L27" s="83"/>
    </row>
    <row r="28" spans="1:12">
      <c r="A28" s="80" t="s">
        <v>2053</v>
      </c>
      <c r="B28" s="6"/>
      <c r="C28" s="6"/>
      <c r="D28" s="6" t="s">
        <v>145</v>
      </c>
      <c r="E28" s="6">
        <v>0</v>
      </c>
      <c r="F28" s="349">
        <v>0.2</v>
      </c>
      <c r="G28" s="6">
        <v>7</v>
      </c>
      <c r="H28" s="6"/>
      <c r="I28" s="6"/>
      <c r="J28" s="6"/>
      <c r="K28" s="6"/>
      <c r="L28" s="83"/>
    </row>
    <row r="29" spans="1:12">
      <c r="A29" s="80" t="s">
        <v>2054</v>
      </c>
      <c r="B29" s="6"/>
      <c r="C29" s="6"/>
      <c r="D29" s="6" t="s">
        <v>145</v>
      </c>
      <c r="E29" s="6">
        <v>0</v>
      </c>
      <c r="F29" s="349">
        <v>0.2</v>
      </c>
      <c r="G29" s="6">
        <v>150</v>
      </c>
      <c r="H29" s="6"/>
      <c r="I29" s="6"/>
      <c r="J29" s="6"/>
      <c r="K29" s="6"/>
      <c r="L29" s="83"/>
    </row>
    <row r="30" spans="1:12">
      <c r="A30" s="80" t="s">
        <v>2055</v>
      </c>
      <c r="B30" s="6"/>
      <c r="C30" s="6"/>
      <c r="D30" s="6" t="s">
        <v>145</v>
      </c>
      <c r="E30" s="6">
        <v>0</v>
      </c>
      <c r="F30" s="349">
        <v>0.2</v>
      </c>
      <c r="G30" s="6">
        <v>7</v>
      </c>
      <c r="H30" s="6"/>
      <c r="I30" s="349"/>
      <c r="J30" s="349"/>
      <c r="K30" s="349"/>
      <c r="L30" s="352"/>
    </row>
    <row r="31" spans="1:12">
      <c r="A31" s="80" t="s">
        <v>2056</v>
      </c>
      <c r="B31" s="6"/>
      <c r="C31" s="6"/>
      <c r="D31" s="6" t="s">
        <v>145</v>
      </c>
      <c r="E31" s="6">
        <v>0</v>
      </c>
      <c r="F31" s="349">
        <v>0.2</v>
      </c>
      <c r="G31" s="6">
        <v>7</v>
      </c>
      <c r="H31" s="6"/>
      <c r="I31" s="349"/>
      <c r="J31" s="349"/>
      <c r="K31" s="349"/>
      <c r="L31" s="352"/>
    </row>
    <row r="32" spans="1:12">
      <c r="A32" s="80" t="s">
        <v>2057</v>
      </c>
      <c r="B32" s="6"/>
      <c r="C32" s="6"/>
      <c r="D32" s="6" t="s">
        <v>145</v>
      </c>
      <c r="E32" s="6">
        <v>0</v>
      </c>
      <c r="F32" s="349">
        <v>0.2</v>
      </c>
      <c r="G32" s="6">
        <v>7</v>
      </c>
      <c r="H32" s="6"/>
      <c r="I32" s="349"/>
      <c r="J32" s="349"/>
      <c r="K32" s="349"/>
      <c r="L32" s="352"/>
    </row>
    <row r="33" spans="1:12">
      <c r="A33" s="80" t="s">
        <v>2058</v>
      </c>
      <c r="B33" s="6"/>
      <c r="C33" s="6"/>
      <c r="D33" s="6" t="s">
        <v>145</v>
      </c>
      <c r="E33" s="6">
        <v>0</v>
      </c>
      <c r="F33" s="349">
        <v>0.2</v>
      </c>
      <c r="G33" s="6">
        <v>7</v>
      </c>
      <c r="H33" s="6"/>
      <c r="I33" s="6"/>
      <c r="J33" s="6"/>
      <c r="K33" s="6"/>
      <c r="L33" s="83"/>
    </row>
    <row r="34" spans="1:12">
      <c r="A34" s="80" t="s">
        <v>2059</v>
      </c>
      <c r="B34" s="6"/>
      <c r="C34" s="6"/>
      <c r="D34" s="6" t="s">
        <v>145</v>
      </c>
      <c r="E34" s="6">
        <v>0</v>
      </c>
      <c r="F34" s="349">
        <v>0.2</v>
      </c>
      <c r="G34" s="6">
        <v>7</v>
      </c>
      <c r="H34" s="6"/>
      <c r="I34" s="349"/>
      <c r="J34" s="349"/>
      <c r="K34" s="349"/>
      <c r="L34" s="352"/>
    </row>
    <row r="35" spans="1:12">
      <c r="A35" s="348" t="s">
        <v>2060</v>
      </c>
      <c r="B35" s="349"/>
      <c r="C35" s="349"/>
      <c r="D35" s="349" t="s">
        <v>145</v>
      </c>
      <c r="E35" s="349">
        <v>0</v>
      </c>
      <c r="F35" s="349">
        <v>0.2</v>
      </c>
      <c r="G35" s="349">
        <v>7</v>
      </c>
      <c r="H35" s="349"/>
      <c r="I35" s="350"/>
      <c r="J35" s="349"/>
      <c r="K35" s="349"/>
      <c r="L35" s="351"/>
    </row>
    <row r="36" spans="1:12">
      <c r="A36" s="80" t="s">
        <v>2061</v>
      </c>
      <c r="B36" s="6"/>
      <c r="C36" s="6"/>
      <c r="D36" s="6" t="s">
        <v>145</v>
      </c>
      <c r="E36" s="6">
        <v>0</v>
      </c>
      <c r="F36" s="349">
        <v>0.2</v>
      </c>
      <c r="G36" s="6">
        <v>7</v>
      </c>
      <c r="H36" s="6"/>
      <c r="I36" s="6"/>
      <c r="J36" s="6"/>
      <c r="K36" s="6"/>
      <c r="L36" s="83"/>
    </row>
    <row r="37" spans="1:12">
      <c r="A37" s="355" t="s">
        <v>2062</v>
      </c>
      <c r="B37" s="349"/>
      <c r="C37" s="349"/>
      <c r="D37" s="6" t="s">
        <v>145</v>
      </c>
      <c r="E37" s="6">
        <v>0</v>
      </c>
      <c r="F37" s="349">
        <v>0.2</v>
      </c>
      <c r="G37" s="6">
        <v>7</v>
      </c>
      <c r="H37" s="6"/>
      <c r="I37" s="349"/>
      <c r="J37" s="349"/>
      <c r="K37" s="349"/>
      <c r="L37" s="352"/>
    </row>
    <row r="38" spans="1:12">
      <c r="A38" s="355" t="s">
        <v>2063</v>
      </c>
      <c r="B38" s="349"/>
      <c r="C38" s="349"/>
      <c r="D38" s="6" t="s">
        <v>145</v>
      </c>
      <c r="E38" s="6">
        <v>0</v>
      </c>
      <c r="F38" s="349">
        <v>0.2</v>
      </c>
      <c r="G38" s="6">
        <v>7</v>
      </c>
      <c r="H38" s="6"/>
      <c r="I38" s="349"/>
      <c r="J38" s="349"/>
      <c r="K38" s="349"/>
      <c r="L38" s="352"/>
    </row>
    <row r="39" spans="1:12">
      <c r="A39" s="355" t="s">
        <v>2064</v>
      </c>
      <c r="B39" s="349"/>
      <c r="C39" s="349"/>
      <c r="D39" s="6" t="s">
        <v>145</v>
      </c>
      <c r="E39" s="6">
        <v>0</v>
      </c>
      <c r="F39" s="349">
        <v>0.2</v>
      </c>
      <c r="G39" s="6">
        <v>7</v>
      </c>
      <c r="H39" s="6"/>
      <c r="I39" s="349"/>
      <c r="J39" s="349"/>
      <c r="K39" s="349"/>
      <c r="L39" s="352"/>
    </row>
    <row r="40" spans="1:12">
      <c r="A40" s="356" t="s">
        <v>2065</v>
      </c>
      <c r="B40" s="357"/>
      <c r="C40" s="357"/>
      <c r="D40" s="25" t="s">
        <v>145</v>
      </c>
      <c r="E40" s="25">
        <v>0</v>
      </c>
      <c r="F40" s="349">
        <v>0.2</v>
      </c>
      <c r="G40" s="25">
        <v>7</v>
      </c>
      <c r="H40" s="25"/>
      <c r="I40" s="357"/>
      <c r="J40" s="357"/>
      <c r="K40" s="357"/>
      <c r="L40" s="358"/>
    </row>
    <row r="41" spans="1:12">
      <c r="A41" s="86" t="s">
        <v>2066</v>
      </c>
      <c r="B41" s="25"/>
      <c r="C41" s="25"/>
      <c r="D41" s="25" t="s">
        <v>145</v>
      </c>
      <c r="E41" s="25">
        <v>0</v>
      </c>
      <c r="F41" s="349">
        <v>0.2</v>
      </c>
      <c r="G41" s="25">
        <v>7</v>
      </c>
      <c r="H41" s="25"/>
      <c r="I41" s="25"/>
      <c r="J41" s="25"/>
      <c r="K41" s="25"/>
      <c r="L41" s="87"/>
    </row>
    <row r="42" spans="1:12">
      <c r="A42" s="86" t="s">
        <v>2067</v>
      </c>
      <c r="B42" s="25"/>
      <c r="C42" s="25"/>
      <c r="D42" s="25" t="s">
        <v>187</v>
      </c>
      <c r="E42" s="25">
        <v>0</v>
      </c>
      <c r="F42" s="349">
        <v>0.2</v>
      </c>
      <c r="G42" s="25">
        <v>7</v>
      </c>
      <c r="H42" s="25"/>
      <c r="I42" s="25"/>
      <c r="J42" s="25"/>
      <c r="K42" s="25"/>
      <c r="L42" s="87"/>
    </row>
    <row r="43" spans="1:12">
      <c r="A43" s="356" t="s">
        <v>2068</v>
      </c>
      <c r="B43" s="357"/>
      <c r="C43" s="357"/>
      <c r="D43" s="25" t="s">
        <v>145</v>
      </c>
      <c r="E43" s="25">
        <v>0</v>
      </c>
      <c r="F43" s="349">
        <v>0.2</v>
      </c>
      <c r="G43" s="25">
        <v>7</v>
      </c>
      <c r="H43" s="25"/>
      <c r="I43" s="357"/>
      <c r="J43" s="357"/>
      <c r="K43" s="357"/>
      <c r="L43" s="358"/>
    </row>
    <row r="44" spans="1:12">
      <c r="A44" s="356" t="s">
        <v>2069</v>
      </c>
      <c r="B44" s="349"/>
      <c r="C44" s="349"/>
      <c r="D44" s="6" t="s">
        <v>145</v>
      </c>
      <c r="E44" s="6">
        <v>0</v>
      </c>
      <c r="F44" s="349">
        <v>0.2</v>
      </c>
      <c r="G44" s="6">
        <v>7</v>
      </c>
      <c r="H44" s="6"/>
      <c r="I44" s="349"/>
      <c r="J44" s="349"/>
      <c r="K44" s="349"/>
      <c r="L44" s="352"/>
    </row>
    <row r="45" spans="1:12">
      <c r="A45" s="86" t="s">
        <v>2070</v>
      </c>
      <c r="B45" s="6"/>
      <c r="C45" s="6"/>
      <c r="D45" s="6" t="s">
        <v>145</v>
      </c>
      <c r="E45" s="6">
        <v>2</v>
      </c>
      <c r="F45" s="349">
        <v>0.2</v>
      </c>
      <c r="G45" s="6">
        <v>7</v>
      </c>
      <c r="H45" s="6"/>
      <c r="I45" s="6"/>
      <c r="J45" s="6"/>
      <c r="K45" s="6"/>
      <c r="L45" s="83"/>
    </row>
    <row r="46" spans="1:12">
      <c r="A46" s="356" t="s">
        <v>2071</v>
      </c>
      <c r="B46" s="349"/>
      <c r="C46" s="349"/>
      <c r="D46" s="6" t="s">
        <v>145</v>
      </c>
      <c r="E46" s="6">
        <v>0</v>
      </c>
      <c r="F46" s="349">
        <v>0.2</v>
      </c>
      <c r="G46" s="6">
        <v>7</v>
      </c>
      <c r="H46" s="6"/>
      <c r="I46" s="349"/>
      <c r="J46" s="349"/>
      <c r="K46" s="349"/>
      <c r="L46" s="352"/>
    </row>
    <row r="47" spans="1:12">
      <c r="A47" s="356" t="s">
        <v>2072</v>
      </c>
      <c r="B47" s="349"/>
      <c r="C47" s="349"/>
      <c r="D47" s="6" t="s">
        <v>145</v>
      </c>
      <c r="E47" s="6">
        <v>0</v>
      </c>
      <c r="F47" s="349">
        <v>0.2</v>
      </c>
      <c r="G47" s="6">
        <v>7</v>
      </c>
      <c r="H47" s="6"/>
      <c r="I47" s="349"/>
      <c r="J47" s="349"/>
      <c r="K47" s="349"/>
      <c r="L47" s="352"/>
    </row>
    <row r="48" spans="1:12">
      <c r="A48" s="356" t="s">
        <v>2073</v>
      </c>
      <c r="B48" s="349"/>
      <c r="C48" s="349"/>
      <c r="D48" s="6" t="s">
        <v>145</v>
      </c>
      <c r="E48" s="6">
        <v>0</v>
      </c>
      <c r="F48" s="349">
        <v>0.2</v>
      </c>
      <c r="G48" s="6">
        <v>7</v>
      </c>
      <c r="H48" s="6"/>
      <c r="I48" s="349"/>
      <c r="J48" s="349"/>
      <c r="K48" s="349"/>
      <c r="L48" s="352"/>
    </row>
    <row r="49" spans="1:12">
      <c r="A49" s="356" t="s">
        <v>2074</v>
      </c>
      <c r="B49" s="349"/>
      <c r="C49" s="349"/>
      <c r="D49" s="6" t="s">
        <v>145</v>
      </c>
      <c r="E49" s="6">
        <v>0</v>
      </c>
      <c r="F49" s="349">
        <v>0.2</v>
      </c>
      <c r="G49" s="6">
        <v>7</v>
      </c>
      <c r="H49" s="6"/>
      <c r="I49" s="349"/>
      <c r="J49" s="349"/>
      <c r="K49" s="349"/>
      <c r="L49" s="352"/>
    </row>
    <row r="50" spans="1:12">
      <c r="A50" s="86" t="s">
        <v>2075</v>
      </c>
      <c r="B50" s="6"/>
      <c r="C50" s="6"/>
      <c r="D50" s="6" t="s">
        <v>145</v>
      </c>
      <c r="E50" s="6">
        <v>0</v>
      </c>
      <c r="F50" s="349">
        <v>0.2</v>
      </c>
      <c r="G50" s="6">
        <v>7</v>
      </c>
      <c r="H50" s="6"/>
      <c r="I50" s="6"/>
      <c r="J50" s="6"/>
      <c r="K50" s="6"/>
      <c r="L50" s="83"/>
    </row>
    <row r="51" spans="1:12">
      <c r="A51" s="153" t="s">
        <v>2076</v>
      </c>
      <c r="B51" s="17"/>
      <c r="C51" s="17"/>
      <c r="D51" s="17" t="s">
        <v>187</v>
      </c>
      <c r="E51" s="92">
        <v>0</v>
      </c>
      <c r="F51" s="349">
        <v>0.15</v>
      </c>
      <c r="G51" s="6">
        <v>159</v>
      </c>
      <c r="H51" s="359"/>
      <c r="I51" s="6"/>
      <c r="J51" s="349"/>
      <c r="K51" s="349"/>
      <c r="L51" s="352"/>
    </row>
    <row r="52" spans="1:12">
      <c r="A52" s="113" t="s">
        <v>2077</v>
      </c>
      <c r="B52" s="17"/>
      <c r="C52" s="17"/>
      <c r="D52" s="17" t="s">
        <v>187</v>
      </c>
      <c r="E52" s="92">
        <v>0</v>
      </c>
      <c r="F52" s="349">
        <v>0.15</v>
      </c>
      <c r="G52" s="6">
        <v>253</v>
      </c>
      <c r="H52" s="360"/>
      <c r="I52" s="6"/>
      <c r="J52" s="349"/>
      <c r="K52" s="349"/>
      <c r="L52" s="352"/>
    </row>
    <row r="53" spans="1:12">
      <c r="A53" s="153" t="s">
        <v>2078</v>
      </c>
      <c r="B53" s="24"/>
      <c r="C53" s="24"/>
      <c r="D53" s="24" t="s">
        <v>187</v>
      </c>
      <c r="E53" s="93">
        <v>0</v>
      </c>
      <c r="F53" s="349">
        <v>0.15</v>
      </c>
      <c r="G53" s="25">
        <v>51</v>
      </c>
      <c r="H53" s="175"/>
      <c r="I53" s="25"/>
      <c r="J53" s="349"/>
      <c r="K53" s="349"/>
      <c r="L53" s="352"/>
    </row>
    <row r="54" spans="1:12">
      <c r="A54" s="153" t="s">
        <v>2079</v>
      </c>
      <c r="B54" s="24"/>
      <c r="C54" s="24"/>
      <c r="D54" s="24" t="s">
        <v>187</v>
      </c>
      <c r="E54" s="93">
        <v>0</v>
      </c>
      <c r="F54" s="349">
        <v>0.15</v>
      </c>
      <c r="G54" s="25">
        <v>43</v>
      </c>
      <c r="H54" s="361"/>
      <c r="I54" s="25"/>
      <c r="J54" s="349"/>
      <c r="K54" s="349"/>
      <c r="L54" s="352"/>
    </row>
    <row r="55" spans="1:12">
      <c r="A55" s="153" t="s">
        <v>2080</v>
      </c>
      <c r="B55" s="24"/>
      <c r="C55" s="24"/>
      <c r="D55" s="24" t="s">
        <v>187</v>
      </c>
      <c r="E55" s="93">
        <v>0</v>
      </c>
      <c r="F55" s="349">
        <v>0.15</v>
      </c>
      <c r="G55" s="25">
        <v>30</v>
      </c>
      <c r="H55" s="362"/>
      <c r="I55" s="25"/>
      <c r="J55" s="349"/>
      <c r="K55" s="349"/>
      <c r="L55" s="352"/>
    </row>
    <row r="56" spans="1:12">
      <c r="A56" s="153" t="s">
        <v>2081</v>
      </c>
      <c r="B56" s="24"/>
      <c r="C56" s="24"/>
      <c r="D56" s="24" t="s">
        <v>187</v>
      </c>
      <c r="E56" s="93">
        <v>0</v>
      </c>
      <c r="F56" s="349">
        <v>0.15</v>
      </c>
      <c r="G56" s="25">
        <v>35</v>
      </c>
      <c r="H56" s="363"/>
      <c r="I56" s="93"/>
      <c r="J56" s="349"/>
      <c r="K56" s="349"/>
      <c r="L56" s="352"/>
    </row>
    <row r="57" spans="1:12">
      <c r="A57" s="153" t="s">
        <v>2082</v>
      </c>
      <c r="B57" s="24"/>
      <c r="C57" s="24"/>
      <c r="D57" s="24" t="s">
        <v>187</v>
      </c>
      <c r="E57" s="93">
        <v>0</v>
      </c>
      <c r="F57" s="349">
        <v>0.15</v>
      </c>
      <c r="G57" s="25">
        <v>130</v>
      </c>
      <c r="H57" s="364"/>
      <c r="I57" s="25"/>
      <c r="J57" s="357"/>
      <c r="K57" s="357"/>
      <c r="L57" s="358"/>
    </row>
    <row r="58" spans="1:12">
      <c r="A58" s="113" t="s">
        <v>2083</v>
      </c>
      <c r="B58" s="17"/>
      <c r="C58" s="17"/>
      <c r="D58" s="17" t="s">
        <v>187</v>
      </c>
      <c r="E58" s="92">
        <v>0</v>
      </c>
      <c r="F58" s="349">
        <v>0.15</v>
      </c>
      <c r="G58" s="6">
        <v>252</v>
      </c>
      <c r="H58" s="173"/>
      <c r="I58" s="6"/>
      <c r="J58" s="349"/>
      <c r="K58" s="349"/>
      <c r="L58" s="352"/>
    </row>
    <row r="59" spans="1:12">
      <c r="A59" s="113" t="s">
        <v>2084</v>
      </c>
      <c r="B59" s="17"/>
      <c r="C59" s="17"/>
      <c r="D59" s="17" t="s">
        <v>187</v>
      </c>
      <c r="E59" s="92">
        <v>0</v>
      </c>
      <c r="F59" s="349">
        <v>0.15</v>
      </c>
      <c r="G59" s="6">
        <v>83</v>
      </c>
      <c r="H59" s="365"/>
      <c r="I59" s="6"/>
      <c r="J59" s="349"/>
      <c r="K59" s="349"/>
      <c r="L59" s="352"/>
    </row>
    <row r="60" spans="1:12">
      <c r="A60" s="113" t="s">
        <v>2085</v>
      </c>
      <c r="B60" s="17"/>
      <c r="C60" s="17"/>
      <c r="D60" s="17" t="s">
        <v>187</v>
      </c>
      <c r="E60" s="92">
        <v>0</v>
      </c>
      <c r="F60" s="349">
        <v>0.15</v>
      </c>
      <c r="G60" s="6">
        <v>81</v>
      </c>
      <c r="H60" s="366"/>
      <c r="I60" s="6"/>
      <c r="J60" s="349"/>
      <c r="K60" s="349"/>
      <c r="L60" s="352"/>
    </row>
    <row r="61" spans="1:12">
      <c r="A61" s="113" t="s">
        <v>2086</v>
      </c>
      <c r="B61" s="17"/>
      <c r="C61" s="17"/>
      <c r="D61" s="17" t="s">
        <v>187</v>
      </c>
      <c r="E61" s="92">
        <v>0</v>
      </c>
      <c r="F61" s="349">
        <v>0.15</v>
      </c>
      <c r="G61" s="6">
        <v>102</v>
      </c>
      <c r="H61" s="367"/>
      <c r="I61" s="6"/>
      <c r="J61" s="349"/>
      <c r="K61" s="349"/>
      <c r="L61" s="352"/>
    </row>
    <row r="62" spans="1:12">
      <c r="A62" s="113" t="s">
        <v>2087</v>
      </c>
      <c r="B62" s="17"/>
      <c r="C62" s="17"/>
      <c r="D62" s="17" t="s">
        <v>187</v>
      </c>
      <c r="E62" s="92">
        <v>0</v>
      </c>
      <c r="F62" s="349">
        <v>0.15</v>
      </c>
      <c r="G62" s="6">
        <v>251</v>
      </c>
      <c r="H62" s="271"/>
      <c r="I62" s="25"/>
      <c r="J62" s="349"/>
      <c r="K62" s="349"/>
      <c r="L62" s="352"/>
    </row>
    <row r="63" spans="1:12">
      <c r="A63" s="113" t="s">
        <v>2088</v>
      </c>
      <c r="B63" s="17"/>
      <c r="C63" s="17"/>
      <c r="D63" s="17" t="s">
        <v>187</v>
      </c>
      <c r="E63" s="92">
        <v>0</v>
      </c>
      <c r="F63" s="349">
        <v>0.15</v>
      </c>
      <c r="G63" s="6">
        <v>55</v>
      </c>
      <c r="H63" s="368"/>
      <c r="I63" s="6"/>
      <c r="J63" s="349"/>
      <c r="K63" s="349"/>
      <c r="L63" s="352"/>
    </row>
    <row r="64" spans="1:12">
      <c r="A64" s="80" t="s">
        <v>2089</v>
      </c>
      <c r="B64" s="6"/>
      <c r="C64" s="6"/>
      <c r="D64" s="17" t="s">
        <v>187</v>
      </c>
      <c r="E64" s="6">
        <v>0</v>
      </c>
      <c r="F64" s="349">
        <v>0.2</v>
      </c>
      <c r="G64" s="6">
        <v>7</v>
      </c>
      <c r="H64" s="6"/>
      <c r="I64" s="6"/>
      <c r="J64" s="6"/>
      <c r="K64" s="6"/>
      <c r="L64" s="83"/>
    </row>
    <row r="65" spans="1:12">
      <c r="A65" s="80" t="s">
        <v>2090</v>
      </c>
      <c r="B65" s="349"/>
      <c r="C65" s="349"/>
      <c r="D65" s="349" t="s">
        <v>187</v>
      </c>
      <c r="E65" s="6">
        <v>0</v>
      </c>
      <c r="F65" s="92">
        <v>0</v>
      </c>
      <c r="G65" s="6">
        <v>7</v>
      </c>
      <c r="H65" s="6"/>
      <c r="I65" s="349"/>
      <c r="J65" s="349"/>
      <c r="K65" s="349"/>
      <c r="L65" s="352"/>
    </row>
    <row r="66" spans="1:12">
      <c r="A66" s="80" t="s">
        <v>2091</v>
      </c>
      <c r="B66" s="369" t="s">
        <v>2092</v>
      </c>
      <c r="C66" s="6"/>
      <c r="D66" s="6" t="s">
        <v>149</v>
      </c>
      <c r="E66" s="6">
        <v>0</v>
      </c>
      <c r="F66" s="349">
        <v>0.2</v>
      </c>
      <c r="G66" s="6">
        <v>7</v>
      </c>
      <c r="H66" s="6"/>
      <c r="I66" s="6"/>
      <c r="J66" s="6"/>
      <c r="K66" s="6"/>
      <c r="L66" s="83"/>
    </row>
    <row r="67" spans="1:12">
      <c r="A67" s="80" t="s">
        <v>2093</v>
      </c>
      <c r="B67" s="349"/>
      <c r="C67" s="349"/>
      <c r="D67" s="349" t="s">
        <v>187</v>
      </c>
      <c r="E67" s="6">
        <v>0</v>
      </c>
      <c r="F67" s="92">
        <v>0</v>
      </c>
      <c r="G67" s="6">
        <v>7</v>
      </c>
      <c r="H67" s="6"/>
      <c r="I67" s="349"/>
      <c r="J67" s="349"/>
      <c r="K67" s="349"/>
      <c r="L67" s="352"/>
    </row>
    <row r="68" spans="1:12">
      <c r="A68" s="80" t="s">
        <v>2094</v>
      </c>
      <c r="B68" s="369" t="s">
        <v>2095</v>
      </c>
      <c r="C68" s="6"/>
      <c r="D68" s="6" t="s">
        <v>149</v>
      </c>
      <c r="E68" s="6">
        <v>0</v>
      </c>
      <c r="F68" s="349">
        <v>0.2</v>
      </c>
      <c r="G68" s="6">
        <v>7</v>
      </c>
      <c r="H68" s="6"/>
      <c r="I68" s="6"/>
      <c r="J68" s="6"/>
      <c r="K68" s="6"/>
      <c r="L68" s="83"/>
    </row>
    <row r="69" spans="1:12">
      <c r="A69" s="80" t="s">
        <v>2096</v>
      </c>
      <c r="B69" s="349"/>
      <c r="C69" s="349"/>
      <c r="D69" s="349" t="s">
        <v>187</v>
      </c>
      <c r="E69" s="6">
        <v>0</v>
      </c>
      <c r="F69" s="92">
        <v>0</v>
      </c>
      <c r="G69" s="6">
        <v>7</v>
      </c>
      <c r="H69" s="6"/>
      <c r="I69" s="349"/>
      <c r="J69" s="349"/>
      <c r="K69" s="349"/>
      <c r="L69" s="352"/>
    </row>
    <row r="70" spans="1:12">
      <c r="A70" s="80" t="s">
        <v>2097</v>
      </c>
      <c r="B70" s="370" t="s">
        <v>2098</v>
      </c>
      <c r="C70" s="6"/>
      <c r="D70" s="6" t="s">
        <v>149</v>
      </c>
      <c r="E70" s="6">
        <v>0</v>
      </c>
      <c r="F70" s="349">
        <v>0.2</v>
      </c>
      <c r="G70" s="6">
        <v>7</v>
      </c>
      <c r="H70" s="6"/>
      <c r="I70" s="6"/>
      <c r="J70" s="6"/>
      <c r="K70" s="6"/>
      <c r="L70" s="83"/>
    </row>
    <row r="71" spans="1:12">
      <c r="A71" s="80" t="s">
        <v>2099</v>
      </c>
      <c r="B71" s="349"/>
      <c r="C71" s="349"/>
      <c r="D71" s="349" t="s">
        <v>187</v>
      </c>
      <c r="E71" s="6">
        <v>0</v>
      </c>
      <c r="F71" s="92">
        <v>0</v>
      </c>
      <c r="G71" s="6">
        <v>7</v>
      </c>
      <c r="H71" s="6"/>
      <c r="I71" s="349"/>
      <c r="J71" s="349"/>
      <c r="K71" s="349"/>
      <c r="L71" s="352"/>
    </row>
    <row r="72" spans="1:12">
      <c r="A72" s="80" t="s">
        <v>2100</v>
      </c>
      <c r="B72" s="370" t="s">
        <v>2101</v>
      </c>
      <c r="C72" s="6"/>
      <c r="D72" s="6" t="s">
        <v>149</v>
      </c>
      <c r="E72" s="6">
        <v>0</v>
      </c>
      <c r="F72" s="349">
        <v>0.2</v>
      </c>
      <c r="G72" s="6">
        <v>7</v>
      </c>
      <c r="H72" s="6"/>
      <c r="I72" s="6"/>
      <c r="J72" s="6"/>
      <c r="K72" s="6"/>
      <c r="L72" s="83"/>
    </row>
    <row r="73" spans="1:12">
      <c r="A73" s="80" t="s">
        <v>2102</v>
      </c>
      <c r="B73" s="349"/>
      <c r="C73" s="349"/>
      <c r="D73" s="349" t="s">
        <v>187</v>
      </c>
      <c r="E73" s="6">
        <v>0</v>
      </c>
      <c r="F73" s="92">
        <v>0</v>
      </c>
      <c r="G73" s="6">
        <v>7</v>
      </c>
      <c r="H73" s="6"/>
      <c r="I73" s="349"/>
      <c r="J73" s="349"/>
      <c r="K73" s="349"/>
      <c r="L73" s="352"/>
    </row>
    <row r="74" spans="1:12">
      <c r="A74" s="80" t="s">
        <v>2103</v>
      </c>
      <c r="B74" s="370" t="s">
        <v>2104</v>
      </c>
      <c r="C74" s="6"/>
      <c r="D74" s="6" t="s">
        <v>149</v>
      </c>
      <c r="E74" s="6">
        <v>0</v>
      </c>
      <c r="F74" s="349">
        <v>0.2</v>
      </c>
      <c r="G74" s="6">
        <v>7</v>
      </c>
      <c r="H74" s="6"/>
      <c r="I74" s="6"/>
      <c r="J74" s="6"/>
      <c r="K74" s="6"/>
      <c r="L74" s="83"/>
    </row>
    <row r="75" spans="1:12">
      <c r="A75" s="80" t="s">
        <v>2105</v>
      </c>
      <c r="B75" s="349"/>
      <c r="C75" s="349"/>
      <c r="D75" s="349" t="s">
        <v>187</v>
      </c>
      <c r="E75" s="6">
        <v>0</v>
      </c>
      <c r="F75" s="92">
        <v>0</v>
      </c>
      <c r="G75" s="6">
        <v>7</v>
      </c>
      <c r="H75" s="6"/>
      <c r="I75" s="349"/>
      <c r="J75" s="349"/>
      <c r="K75" s="349"/>
      <c r="L75" s="352"/>
    </row>
    <row r="76" spans="1:12">
      <c r="A76" s="80" t="s">
        <v>2106</v>
      </c>
      <c r="B76" s="370" t="s">
        <v>2107</v>
      </c>
      <c r="C76" s="6"/>
      <c r="D76" s="6" t="s">
        <v>149</v>
      </c>
      <c r="E76" s="6">
        <v>0</v>
      </c>
      <c r="F76" s="349">
        <v>0.2</v>
      </c>
      <c r="G76" s="6">
        <v>7</v>
      </c>
      <c r="H76" s="6"/>
      <c r="I76" s="6"/>
      <c r="J76" s="6"/>
      <c r="K76" s="6"/>
      <c r="L76" s="83"/>
    </row>
    <row r="77" spans="1:12">
      <c r="A77" s="80" t="s">
        <v>2108</v>
      </c>
      <c r="B77" s="349"/>
      <c r="C77" s="349"/>
      <c r="D77" s="349" t="s">
        <v>187</v>
      </c>
      <c r="E77" s="6">
        <v>0</v>
      </c>
      <c r="F77" s="92">
        <v>0</v>
      </c>
      <c r="G77" s="6">
        <v>7</v>
      </c>
      <c r="H77" s="6"/>
      <c r="I77" s="349"/>
      <c r="J77" s="349"/>
      <c r="K77" s="349"/>
      <c r="L77" s="352"/>
    </row>
    <row r="78" spans="1:12">
      <c r="A78" s="80" t="s">
        <v>2109</v>
      </c>
      <c r="B78" s="370" t="s">
        <v>2110</v>
      </c>
      <c r="C78" s="6"/>
      <c r="D78" s="6" t="s">
        <v>149</v>
      </c>
      <c r="E78" s="6">
        <v>0</v>
      </c>
      <c r="F78" s="349">
        <v>0.2</v>
      </c>
      <c r="G78" s="6">
        <v>7</v>
      </c>
      <c r="H78" s="6"/>
      <c r="I78" s="6"/>
      <c r="J78" s="6"/>
      <c r="K78" s="6"/>
      <c r="L78" s="83"/>
    </row>
    <row r="79" spans="1:12">
      <c r="A79" s="80" t="s">
        <v>2111</v>
      </c>
      <c r="B79" s="6"/>
      <c r="C79" s="6"/>
      <c r="D79" s="6" t="s">
        <v>187</v>
      </c>
      <c r="E79" s="6">
        <v>0</v>
      </c>
      <c r="F79" s="349">
        <v>0.2</v>
      </c>
      <c r="G79" s="6">
        <v>7</v>
      </c>
      <c r="H79" s="6"/>
      <c r="I79" s="6"/>
      <c r="J79" s="6"/>
      <c r="K79" s="6"/>
      <c r="L79" s="83"/>
    </row>
    <row r="80" spans="1:12">
      <c r="A80" s="80" t="s">
        <v>2112</v>
      </c>
      <c r="B80" s="6"/>
      <c r="C80" s="6"/>
      <c r="D80" s="6" t="s">
        <v>187</v>
      </c>
      <c r="E80" s="6">
        <v>0</v>
      </c>
      <c r="F80" s="349">
        <v>0.2</v>
      </c>
      <c r="G80" s="6">
        <v>7</v>
      </c>
      <c r="H80" s="6"/>
      <c r="I80" s="6"/>
      <c r="J80" s="6"/>
      <c r="K80" s="6"/>
      <c r="L80" s="83"/>
    </row>
    <row r="81" spans="1:12">
      <c r="A81" s="80" t="s">
        <v>2113</v>
      </c>
      <c r="B81" s="6"/>
      <c r="C81" s="6"/>
      <c r="D81" s="6" t="s">
        <v>187</v>
      </c>
      <c r="E81" s="6">
        <v>0</v>
      </c>
      <c r="F81" s="349">
        <v>0.2</v>
      </c>
      <c r="G81" s="6">
        <v>7</v>
      </c>
      <c r="H81" s="6"/>
      <c r="I81" s="6"/>
      <c r="J81" s="6"/>
      <c r="K81" s="6"/>
      <c r="L81" s="83"/>
    </row>
    <row r="82" spans="1:12">
      <c r="A82" s="80" t="s">
        <v>2114</v>
      </c>
      <c r="B82" s="6"/>
      <c r="C82" s="6"/>
      <c r="D82" s="6" t="s">
        <v>187</v>
      </c>
      <c r="E82" s="6">
        <v>0</v>
      </c>
      <c r="F82" s="349">
        <v>0.2</v>
      </c>
      <c r="G82" s="6">
        <v>7</v>
      </c>
      <c r="H82" s="6"/>
      <c r="I82" s="6"/>
      <c r="J82" s="6"/>
      <c r="K82" s="6"/>
      <c r="L82" s="83"/>
    </row>
    <row r="83" spans="1:12">
      <c r="A83" s="80" t="s">
        <v>2115</v>
      </c>
      <c r="B83" s="6"/>
      <c r="C83" s="6"/>
      <c r="D83" s="6" t="s">
        <v>187</v>
      </c>
      <c r="E83" s="6">
        <v>0</v>
      </c>
      <c r="F83" s="349">
        <v>0.2</v>
      </c>
      <c r="G83" s="6">
        <v>7</v>
      </c>
      <c r="H83" s="6"/>
      <c r="I83" s="6"/>
      <c r="J83" s="6"/>
      <c r="K83" s="6"/>
      <c r="L83" s="83"/>
    </row>
    <row r="84" spans="1:12">
      <c r="A84" s="80" t="s">
        <v>2116</v>
      </c>
      <c r="B84" s="6"/>
      <c r="C84" s="6"/>
      <c r="D84" s="6" t="s">
        <v>187</v>
      </c>
      <c r="E84" s="6">
        <v>0</v>
      </c>
      <c r="F84" s="349">
        <v>0.2</v>
      </c>
      <c r="G84" s="6">
        <v>7</v>
      </c>
      <c r="H84" s="6"/>
      <c r="I84" s="6"/>
      <c r="J84" s="6"/>
      <c r="K84" s="6"/>
      <c r="L84" s="83"/>
    </row>
    <row r="85" spans="1:12">
      <c r="A85" s="80" t="s">
        <v>2117</v>
      </c>
      <c r="B85" s="6"/>
      <c r="C85" s="6"/>
      <c r="D85" s="6" t="s">
        <v>187</v>
      </c>
      <c r="E85" s="6">
        <v>0</v>
      </c>
      <c r="F85" s="349">
        <v>0.2</v>
      </c>
      <c r="G85" s="6">
        <v>7</v>
      </c>
      <c r="H85" s="6"/>
      <c r="I85" s="6"/>
      <c r="J85" s="6"/>
      <c r="K85" s="6"/>
      <c r="L85" s="83"/>
    </row>
    <row r="86" spans="1:12">
      <c r="A86" s="80" t="s">
        <v>2118</v>
      </c>
      <c r="B86" s="6"/>
      <c r="C86" s="6"/>
      <c r="D86" s="6" t="s">
        <v>187</v>
      </c>
      <c r="E86" s="6">
        <v>0</v>
      </c>
      <c r="F86" s="349">
        <v>0.2</v>
      </c>
      <c r="G86" s="6">
        <v>7</v>
      </c>
      <c r="H86" s="6"/>
      <c r="I86" s="6"/>
      <c r="J86" s="6"/>
      <c r="K86" s="6"/>
      <c r="L86" s="83"/>
    </row>
    <row r="87" spans="1:12">
      <c r="A87" s="80" t="s">
        <v>2119</v>
      </c>
      <c r="B87" s="6"/>
      <c r="C87" s="6"/>
      <c r="D87" s="6" t="s">
        <v>146</v>
      </c>
      <c r="E87" s="6">
        <v>0</v>
      </c>
      <c r="F87" s="349">
        <v>0.2</v>
      </c>
      <c r="G87" s="6">
        <v>239</v>
      </c>
      <c r="H87" s="6"/>
      <c r="I87" s="6">
        <v>2</v>
      </c>
      <c r="J87" s="6" t="s">
        <v>81</v>
      </c>
      <c r="K87" s="6"/>
      <c r="L87" s="352"/>
    </row>
    <row r="88" spans="1:12">
      <c r="A88" s="80" t="s">
        <v>2120</v>
      </c>
      <c r="B88" s="6"/>
      <c r="C88" s="6"/>
      <c r="D88" s="6" t="s">
        <v>145</v>
      </c>
      <c r="E88" s="6">
        <v>0</v>
      </c>
      <c r="F88" s="349">
        <v>0.2</v>
      </c>
      <c r="G88" s="6">
        <v>7</v>
      </c>
      <c r="H88" s="6"/>
      <c r="I88" s="6"/>
      <c r="J88" s="6"/>
      <c r="K88" s="6"/>
      <c r="L88" s="83"/>
    </row>
    <row r="89" spans="1:12">
      <c r="A89" s="269">
        <f>SUBTOTAL(103,Tabelle10[Ebenenname])</f>
        <v>82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270">
        <f>SUBTOTAL(103,Tabelle10[Bemerkung])</f>
        <v>0</v>
      </c>
    </row>
    <row r="90" spans="1:12">
      <c r="B90"/>
      <c r="C90"/>
      <c r="D90"/>
      <c r="E90"/>
      <c r="F90"/>
      <c r="G90"/>
      <c r="H90"/>
      <c r="I90"/>
      <c r="J90"/>
    </row>
    <row r="91" spans="1:12">
      <c r="B91"/>
      <c r="C91"/>
      <c r="D91"/>
      <c r="E91"/>
      <c r="F91"/>
      <c r="G91"/>
      <c r="H91"/>
      <c r="I91"/>
      <c r="J91"/>
    </row>
    <row r="92" spans="1:12">
      <c r="A92" t="s">
        <v>2121</v>
      </c>
      <c r="B92"/>
      <c r="C92"/>
      <c r="D92"/>
      <c r="E92"/>
      <c r="F92"/>
      <c r="G92"/>
      <c r="H92"/>
      <c r="I92"/>
      <c r="J92"/>
    </row>
    <row r="93" spans="1:12">
      <c r="A93" t="s">
        <v>2122</v>
      </c>
      <c r="B93"/>
      <c r="C93"/>
      <c r="D93"/>
      <c r="E93"/>
      <c r="F93"/>
      <c r="G93"/>
      <c r="H93"/>
      <c r="I93"/>
      <c r="J93"/>
    </row>
    <row r="94" spans="1:12">
      <c r="B94"/>
      <c r="C94"/>
      <c r="D94"/>
      <c r="E94"/>
      <c r="F94"/>
      <c r="G94"/>
      <c r="H94"/>
      <c r="I94"/>
      <c r="J94"/>
    </row>
    <row r="95" spans="1:12">
      <c r="B95"/>
      <c r="C95"/>
      <c r="D95"/>
      <c r="E95"/>
      <c r="F95"/>
      <c r="G95"/>
      <c r="H95"/>
      <c r="I95"/>
      <c r="J95"/>
    </row>
    <row r="96" spans="1:12">
      <c r="B96"/>
      <c r="C96"/>
      <c r="D96"/>
      <c r="E96"/>
      <c r="F96"/>
      <c r="G96"/>
      <c r="H96"/>
      <c r="I96"/>
      <c r="J96"/>
    </row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spans="2:10">
      <c r="B145"/>
      <c r="C145"/>
      <c r="D145"/>
      <c r="E145"/>
      <c r="F145"/>
      <c r="G145"/>
      <c r="H145"/>
      <c r="I145"/>
      <c r="J145"/>
    </row>
    <row r="146" spans="2:10">
      <c r="B146"/>
      <c r="C146"/>
      <c r="D146"/>
      <c r="E146"/>
      <c r="F146"/>
      <c r="G146"/>
      <c r="H146"/>
      <c r="I146"/>
      <c r="J146"/>
    </row>
    <row r="147" spans="2:10">
      <c r="B147"/>
      <c r="C147"/>
      <c r="D147"/>
      <c r="E147"/>
      <c r="F147"/>
      <c r="G147"/>
      <c r="H147"/>
      <c r="I147"/>
      <c r="J147"/>
    </row>
    <row r="148" spans="2:10">
      <c r="B148"/>
      <c r="C148"/>
      <c r="D148"/>
      <c r="E148"/>
      <c r="F148"/>
      <c r="G148"/>
      <c r="H148"/>
      <c r="I148"/>
      <c r="J148"/>
    </row>
    <row r="149" spans="2:10">
      <c r="B149"/>
      <c r="C149"/>
      <c r="D149"/>
      <c r="E149"/>
      <c r="F149"/>
      <c r="G149"/>
      <c r="H149"/>
      <c r="I149"/>
      <c r="J149"/>
    </row>
    <row r="150" spans="2:10">
      <c r="B150"/>
      <c r="C150"/>
      <c r="D150"/>
      <c r="E150"/>
      <c r="F150"/>
      <c r="G150"/>
      <c r="H150"/>
      <c r="I150"/>
      <c r="J150"/>
    </row>
    <row r="151" spans="2:10">
      <c r="B151"/>
      <c r="C151"/>
      <c r="D151"/>
      <c r="E151"/>
      <c r="F151"/>
      <c r="G151"/>
      <c r="H151"/>
      <c r="I151"/>
      <c r="J151"/>
    </row>
    <row r="152" spans="2:10">
      <c r="B152"/>
      <c r="C152"/>
      <c r="D152"/>
      <c r="E152"/>
      <c r="F152"/>
      <c r="G152"/>
      <c r="H152"/>
      <c r="I152"/>
      <c r="J152"/>
    </row>
    <row r="153" spans="2:10">
      <c r="B153"/>
      <c r="C153"/>
      <c r="D153"/>
      <c r="E153"/>
      <c r="F153"/>
      <c r="G153"/>
      <c r="H153"/>
      <c r="I153"/>
      <c r="J153"/>
    </row>
    <row r="154" spans="2:10">
      <c r="B154"/>
      <c r="C154"/>
      <c r="D154"/>
      <c r="E154"/>
      <c r="F154"/>
      <c r="G154"/>
      <c r="H154"/>
      <c r="I154"/>
      <c r="J154"/>
    </row>
    <row r="155" spans="2:10">
      <c r="B155"/>
      <c r="C155"/>
      <c r="D155"/>
      <c r="E155"/>
      <c r="F155"/>
      <c r="G155"/>
      <c r="H155"/>
      <c r="I155"/>
      <c r="J155"/>
    </row>
    <row r="156" spans="2:10">
      <c r="B156"/>
      <c r="C156"/>
      <c r="D156"/>
      <c r="E156"/>
      <c r="F156"/>
      <c r="G156"/>
      <c r="H156"/>
      <c r="I156"/>
      <c r="J156"/>
    </row>
    <row r="157" spans="2:10">
      <c r="B157"/>
      <c r="C157"/>
      <c r="D157"/>
      <c r="E157"/>
      <c r="F157"/>
      <c r="G157"/>
      <c r="H157"/>
      <c r="I157"/>
      <c r="J157"/>
    </row>
    <row r="158" spans="2:10">
      <c r="B158"/>
      <c r="C158"/>
      <c r="D158"/>
      <c r="E158"/>
    </row>
    <row r="159" spans="2:10">
      <c r="B159"/>
      <c r="C159"/>
      <c r="D159"/>
      <c r="E159"/>
    </row>
    <row r="160" spans="2:10">
      <c r="B160"/>
      <c r="C160"/>
      <c r="D160"/>
      <c r="E160"/>
    </row>
    <row r="161" spans="2:5">
      <c r="B161"/>
      <c r="C161"/>
      <c r="D161"/>
      <c r="E161"/>
    </row>
    <row r="162" spans="2:5">
      <c r="B162"/>
      <c r="C162"/>
      <c r="D162"/>
      <c r="E162"/>
    </row>
    <row r="163" spans="2:5">
      <c r="B163"/>
      <c r="C163"/>
      <c r="D163"/>
      <c r="E163"/>
    </row>
    <row r="164" spans="2:5">
      <c r="B164"/>
      <c r="C164"/>
      <c r="D164"/>
      <c r="E164"/>
    </row>
    <row r="165" spans="2:5">
      <c r="B165"/>
      <c r="C165"/>
      <c r="D165"/>
      <c r="E165"/>
    </row>
    <row r="166" spans="2:5">
      <c r="B166"/>
      <c r="C166"/>
      <c r="D166"/>
      <c r="E166"/>
    </row>
    <row r="167" spans="2:5">
      <c r="B167"/>
      <c r="C167"/>
      <c r="D167"/>
      <c r="E167"/>
    </row>
    <row r="168" spans="2:5">
      <c r="B168"/>
      <c r="C168"/>
      <c r="D168"/>
      <c r="E168"/>
    </row>
    <row r="169" spans="2:5">
      <c r="B169"/>
      <c r="C169"/>
      <c r="D169"/>
      <c r="E169"/>
    </row>
    <row r="170" spans="2:5">
      <c r="B170"/>
      <c r="C170"/>
      <c r="D170"/>
      <c r="E170"/>
    </row>
    <row r="171" spans="2:5">
      <c r="B171"/>
      <c r="C171"/>
      <c r="D171"/>
      <c r="E171"/>
    </row>
    <row r="172" spans="2:5">
      <c r="B172"/>
      <c r="C172"/>
      <c r="D172"/>
      <c r="E172"/>
    </row>
    <row r="173" spans="2:5">
      <c r="B173"/>
      <c r="C173"/>
      <c r="D173"/>
      <c r="E173"/>
    </row>
    <row r="174" spans="2:5">
      <c r="B174"/>
      <c r="C174"/>
      <c r="D174"/>
      <c r="E174"/>
    </row>
    <row r="175" spans="2:5">
      <c r="B175"/>
      <c r="C175"/>
      <c r="D175"/>
      <c r="E175"/>
    </row>
    <row r="176" spans="2:5">
      <c r="B176"/>
      <c r="C176"/>
      <c r="D176"/>
      <c r="E176"/>
    </row>
    <row r="177" spans="2:5">
      <c r="B177"/>
      <c r="C177"/>
      <c r="D177"/>
      <c r="E177"/>
    </row>
    <row r="178" spans="2:5">
      <c r="B178"/>
      <c r="C178"/>
      <c r="D178"/>
      <c r="E178"/>
    </row>
    <row r="179" spans="2:5">
      <c r="B179"/>
      <c r="C179"/>
      <c r="D179"/>
      <c r="E179"/>
    </row>
    <row r="180" spans="2:5">
      <c r="B180"/>
      <c r="C180"/>
      <c r="D180"/>
      <c r="E180"/>
    </row>
    <row r="181" spans="2:5">
      <c r="B181"/>
      <c r="C181"/>
      <c r="D181"/>
      <c r="E181"/>
    </row>
    <row r="182" spans="2:5">
      <c r="B182"/>
      <c r="C182"/>
      <c r="D182"/>
      <c r="E182"/>
    </row>
    <row r="183" spans="2:5">
      <c r="B183"/>
      <c r="C183"/>
      <c r="D183"/>
      <c r="E183"/>
    </row>
    <row r="184" spans="2:5">
      <c r="B184"/>
      <c r="C184"/>
      <c r="D184"/>
      <c r="E184"/>
    </row>
    <row r="185" spans="2:5">
      <c r="B185"/>
      <c r="C185"/>
      <c r="D185"/>
      <c r="E185"/>
    </row>
    <row r="186" spans="2:5">
      <c r="B186"/>
      <c r="C186"/>
      <c r="D186"/>
      <c r="E186"/>
    </row>
    <row r="187" spans="2:5">
      <c r="B187"/>
      <c r="C187"/>
      <c r="D187"/>
      <c r="E187"/>
    </row>
    <row r="188" spans="2:5">
      <c r="B188"/>
      <c r="C188"/>
      <c r="D188"/>
      <c r="E188"/>
    </row>
    <row r="189" spans="2:5">
      <c r="B189"/>
      <c r="C189"/>
      <c r="D189"/>
      <c r="E189"/>
    </row>
    <row r="190" spans="2:5">
      <c r="B190"/>
      <c r="C190"/>
      <c r="D190"/>
      <c r="E190"/>
    </row>
    <row r="191" spans="2:5">
      <c r="B191"/>
      <c r="C191"/>
      <c r="D191"/>
      <c r="E191"/>
    </row>
    <row r="192" spans="2:5">
      <c r="B192"/>
      <c r="C192"/>
      <c r="D192"/>
      <c r="E192"/>
    </row>
    <row r="193" spans="2:5">
      <c r="B193"/>
      <c r="C193"/>
      <c r="D193"/>
      <c r="E193"/>
    </row>
    <row r="194" spans="2:5">
      <c r="B194"/>
      <c r="C194"/>
      <c r="D194"/>
      <c r="E194"/>
    </row>
    <row r="195" spans="2:5">
      <c r="B195"/>
      <c r="C195"/>
      <c r="D195"/>
      <c r="E195"/>
    </row>
    <row r="196" spans="2:5">
      <c r="B196"/>
      <c r="C196"/>
      <c r="D196"/>
      <c r="E196"/>
    </row>
    <row r="197" spans="2:5">
      <c r="B197"/>
      <c r="C197"/>
      <c r="D197"/>
      <c r="E197"/>
    </row>
    <row r="198" spans="2:5">
      <c r="B198"/>
      <c r="C198"/>
      <c r="D198"/>
      <c r="E198"/>
    </row>
    <row r="199" spans="2:5">
      <c r="B199"/>
      <c r="C199"/>
      <c r="D199"/>
      <c r="E199"/>
    </row>
    <row r="200" spans="2:5">
      <c r="B200"/>
      <c r="C200"/>
      <c r="D200"/>
      <c r="E200"/>
    </row>
    <row r="201" spans="2:5">
      <c r="B201"/>
      <c r="C201"/>
      <c r="D201"/>
      <c r="E201"/>
    </row>
    <row r="202" spans="2:5">
      <c r="B202"/>
      <c r="C202"/>
      <c r="D202"/>
      <c r="E202"/>
    </row>
    <row r="203" spans="2:5">
      <c r="B203"/>
      <c r="C203"/>
      <c r="D203"/>
      <c r="E203"/>
    </row>
    <row r="204" spans="2:5">
      <c r="B204"/>
      <c r="C204"/>
      <c r="D204"/>
      <c r="E204"/>
    </row>
    <row r="205" spans="2:5">
      <c r="B205"/>
      <c r="C205"/>
      <c r="D205"/>
      <c r="E205"/>
    </row>
    <row r="206" spans="2:5">
      <c r="B206"/>
      <c r="C206"/>
      <c r="D206"/>
      <c r="E206"/>
    </row>
    <row r="207" spans="2:5">
      <c r="B207"/>
      <c r="C207"/>
      <c r="D207"/>
      <c r="E207"/>
    </row>
    <row r="208" spans="2:5">
      <c r="B208"/>
      <c r="C208"/>
      <c r="D208"/>
      <c r="E208"/>
    </row>
    <row r="209" spans="2:5">
      <c r="B209"/>
      <c r="C209"/>
      <c r="D209"/>
      <c r="E209"/>
    </row>
    <row r="210" spans="2:5">
      <c r="B210"/>
      <c r="C210"/>
      <c r="D210"/>
      <c r="E210"/>
    </row>
    <row r="211" spans="2:5">
      <c r="B211"/>
      <c r="C211"/>
      <c r="D211"/>
      <c r="E211"/>
    </row>
    <row r="212" spans="2:5">
      <c r="B212"/>
      <c r="C212"/>
      <c r="D212"/>
      <c r="E212"/>
    </row>
    <row r="213" spans="2:5">
      <c r="B213"/>
      <c r="C213"/>
      <c r="D213"/>
      <c r="E213"/>
    </row>
    <row r="214" spans="2:5">
      <c r="B214"/>
      <c r="C214"/>
      <c r="D214"/>
      <c r="E214"/>
    </row>
    <row r="215" spans="2:5">
      <c r="B215"/>
      <c r="C215"/>
      <c r="D215"/>
      <c r="E215"/>
    </row>
    <row r="216" spans="2:5">
      <c r="B216"/>
      <c r="C216"/>
      <c r="D216"/>
      <c r="E216"/>
    </row>
    <row r="217" spans="2:5">
      <c r="B217"/>
      <c r="C217"/>
      <c r="D217"/>
      <c r="E217"/>
    </row>
    <row r="218" spans="2:5">
      <c r="B218"/>
      <c r="C218"/>
      <c r="D218"/>
      <c r="E218"/>
    </row>
    <row r="219" spans="2:5">
      <c r="B219"/>
      <c r="C219"/>
      <c r="D219"/>
      <c r="E219"/>
    </row>
    <row r="220" spans="2:5">
      <c r="B220"/>
      <c r="C220"/>
      <c r="D220"/>
      <c r="E220"/>
    </row>
    <row r="221" spans="2:5">
      <c r="B221"/>
      <c r="C221"/>
      <c r="D221"/>
      <c r="E221"/>
    </row>
    <row r="222" spans="2:5">
      <c r="B222"/>
      <c r="C222"/>
      <c r="D222"/>
      <c r="E222"/>
    </row>
    <row r="223" spans="2:5">
      <c r="B223"/>
      <c r="C223"/>
      <c r="D223"/>
      <c r="E223"/>
    </row>
    <row r="224" spans="2:5">
      <c r="B224"/>
      <c r="C224"/>
      <c r="D224"/>
      <c r="E224"/>
    </row>
    <row r="225" spans="2:5">
      <c r="B225"/>
      <c r="C225"/>
      <c r="D225"/>
      <c r="E225"/>
    </row>
    <row r="226" spans="2:5">
      <c r="B226"/>
      <c r="C226"/>
      <c r="D226"/>
      <c r="E226"/>
    </row>
    <row r="227" spans="2:5">
      <c r="B227"/>
      <c r="C227"/>
      <c r="D227"/>
      <c r="E227"/>
    </row>
    <row r="228" spans="2:5">
      <c r="B228"/>
      <c r="C228"/>
      <c r="D228"/>
      <c r="E228"/>
    </row>
    <row r="229" spans="2:5">
      <c r="B229"/>
      <c r="C229"/>
      <c r="D229"/>
      <c r="E229"/>
    </row>
    <row r="230" spans="2:5">
      <c r="B230"/>
      <c r="C230"/>
      <c r="D230"/>
      <c r="E230"/>
    </row>
    <row r="231" spans="2:5">
      <c r="B231"/>
      <c r="C231"/>
      <c r="D231"/>
      <c r="E231"/>
    </row>
    <row r="232" spans="2:5">
      <c r="B232"/>
      <c r="C232"/>
      <c r="D232"/>
      <c r="E232"/>
    </row>
    <row r="233" spans="2:5">
      <c r="B233"/>
      <c r="C233"/>
      <c r="D233"/>
      <c r="E233"/>
    </row>
    <row r="234" spans="2:5">
      <c r="B234"/>
      <c r="C234"/>
      <c r="D234"/>
      <c r="E234"/>
    </row>
    <row r="235" spans="2:5">
      <c r="B235"/>
      <c r="C235"/>
      <c r="D235"/>
      <c r="E235"/>
    </row>
    <row r="236" spans="2:5">
      <c r="B236"/>
      <c r="C236"/>
      <c r="D236"/>
      <c r="E236"/>
    </row>
    <row r="237" spans="2:5">
      <c r="B237"/>
      <c r="C237"/>
      <c r="D237"/>
      <c r="E237"/>
    </row>
    <row r="238" spans="2:5">
      <c r="B238"/>
      <c r="C238"/>
      <c r="D238"/>
      <c r="E238"/>
    </row>
    <row r="239" spans="2:5">
      <c r="B239"/>
      <c r="C239"/>
      <c r="D239"/>
      <c r="E239"/>
    </row>
    <row r="240" spans="2:5">
      <c r="B240"/>
      <c r="C240"/>
      <c r="D240"/>
      <c r="E240"/>
    </row>
    <row r="241" spans="2:5">
      <c r="B241"/>
      <c r="C241"/>
      <c r="D241"/>
      <c r="E241"/>
    </row>
    <row r="242" spans="2:5">
      <c r="B242"/>
      <c r="C242"/>
      <c r="D242"/>
      <c r="E242"/>
    </row>
    <row r="243" spans="2:5">
      <c r="B243"/>
      <c r="C243"/>
      <c r="D243"/>
      <c r="E243"/>
    </row>
  </sheetData>
  <mergeCells count="1">
    <mergeCell ref="D3:J4"/>
  </mergeCells>
  <pageMargins left="0.39370078740157483" right="0.39370078740157483" top="0.78740157480314965" bottom="0.78740157480314965" header="0.51181102362204722" footer="0.51181102362204722"/>
  <pageSetup paperSize="9" scale="64" fitToHeight="0" orientation="portrait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41"/>
  <sheetViews>
    <sheetView view="pageBreakPreview" zoomScale="130" zoomScaleNormal="100" zoomScaleSheetLayoutView="130" workbookViewId="0">
      <pane ySplit="6" topLeftCell="A7" activePane="bottomLeft" state="frozen"/>
      <selection activeCell="F34" sqref="F34"/>
      <selection pane="bottomLeft" activeCell="K5" sqref="K5"/>
    </sheetView>
  </sheetViews>
  <sheetFormatPr baseColWidth="10" defaultRowHeight="12.75"/>
  <cols>
    <col min="1" max="1" width="33" customWidth="1"/>
    <col min="2" max="2" width="17.140625" style="1" customWidth="1"/>
    <col min="3" max="3" width="14.140625" style="1" customWidth="1"/>
    <col min="4" max="4" width="9.7109375" style="1" customWidth="1"/>
    <col min="5" max="5" width="12.28515625" style="1" customWidth="1"/>
    <col min="6" max="6" width="6.85546875" style="1" customWidth="1"/>
    <col min="7" max="7" width="11" style="5" customWidth="1"/>
    <col min="8" max="8" width="6" style="5" customWidth="1"/>
    <col min="9" max="9" width="6.5703125" style="5" customWidth="1"/>
    <col min="10" max="10" width="11.28515625" customWidth="1"/>
  </cols>
  <sheetData>
    <row r="1" spans="1:11" ht="15.75">
      <c r="J1" s="5"/>
      <c r="K1" s="19" t="s">
        <v>47</v>
      </c>
    </row>
    <row r="2" spans="1:11">
      <c r="B2" s="2" t="s">
        <v>3</v>
      </c>
      <c r="C2" s="2"/>
      <c r="D2" s="120" t="s">
        <v>439</v>
      </c>
      <c r="G2" s="9"/>
      <c r="J2" s="5"/>
    </row>
    <row r="3" spans="1:11" ht="12.75" customHeight="1">
      <c r="B3" s="71" t="s">
        <v>1689</v>
      </c>
      <c r="C3" s="71"/>
      <c r="D3" s="392" t="s">
        <v>853</v>
      </c>
      <c r="E3" s="392"/>
      <c r="F3" s="392"/>
      <c r="G3" s="392"/>
      <c r="H3" s="392"/>
      <c r="I3" s="392"/>
      <c r="J3" s="5"/>
    </row>
    <row r="4" spans="1:11">
      <c r="B4" s="18" t="s">
        <v>94</v>
      </c>
      <c r="C4" s="18"/>
      <c r="D4" s="392"/>
      <c r="E4" s="392"/>
      <c r="F4" s="392"/>
      <c r="G4" s="392"/>
      <c r="H4" s="392"/>
      <c r="I4" s="392"/>
      <c r="J4" s="5"/>
    </row>
    <row r="5" spans="1:11">
      <c r="J5" s="3" t="s">
        <v>14</v>
      </c>
      <c r="K5" s="318">
        <v>46082</v>
      </c>
    </row>
    <row r="6" spans="1:11" s="4" customFormat="1" ht="33.75">
      <c r="A6" s="84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77" t="s">
        <v>7</v>
      </c>
      <c r="K6" s="89" t="s">
        <v>0</v>
      </c>
    </row>
    <row r="7" spans="1:11">
      <c r="A7" s="80" t="s">
        <v>2124</v>
      </c>
      <c r="B7" s="6" t="s">
        <v>2123</v>
      </c>
      <c r="C7" s="6"/>
      <c r="D7" s="6" t="s">
        <v>149</v>
      </c>
      <c r="E7" s="6">
        <v>0</v>
      </c>
      <c r="F7" s="6">
        <v>0.18</v>
      </c>
      <c r="G7" s="6">
        <v>7</v>
      </c>
      <c r="H7" s="10"/>
      <c r="I7" s="10"/>
      <c r="J7" s="10"/>
      <c r="K7" s="101"/>
    </row>
    <row r="8" spans="1:11">
      <c r="A8" s="80" t="s">
        <v>480</v>
      </c>
      <c r="B8" s="6" t="s">
        <v>450</v>
      </c>
      <c r="C8" s="6"/>
      <c r="D8" s="6" t="s">
        <v>149</v>
      </c>
      <c r="E8" s="6">
        <v>0</v>
      </c>
      <c r="F8" s="6">
        <v>0.18</v>
      </c>
      <c r="G8" s="6">
        <v>7</v>
      </c>
      <c r="H8" s="127"/>
      <c r="I8" s="127"/>
      <c r="J8" s="127"/>
      <c r="K8" s="128"/>
    </row>
    <row r="9" spans="1:11">
      <c r="A9" s="80" t="s">
        <v>479</v>
      </c>
      <c r="B9" s="6" t="s">
        <v>449</v>
      </c>
      <c r="C9" s="6"/>
      <c r="D9" s="6" t="s">
        <v>149</v>
      </c>
      <c r="E9" s="6">
        <v>0</v>
      </c>
      <c r="F9" s="6">
        <v>0.18</v>
      </c>
      <c r="G9" s="6">
        <v>7</v>
      </c>
      <c r="H9" s="10"/>
      <c r="I9" s="10"/>
      <c r="J9" s="10"/>
      <c r="K9" s="6"/>
    </row>
    <row r="10" spans="1:11">
      <c r="A10" s="80" t="s">
        <v>480</v>
      </c>
      <c r="B10" s="6" t="s">
        <v>450</v>
      </c>
      <c r="C10" s="6"/>
      <c r="D10" s="6" t="s">
        <v>149</v>
      </c>
      <c r="E10" s="6">
        <v>0</v>
      </c>
      <c r="F10" s="6">
        <v>0.25</v>
      </c>
      <c r="G10" s="68">
        <v>7</v>
      </c>
      <c r="H10" s="10"/>
      <c r="I10" s="10"/>
      <c r="J10" s="10"/>
      <c r="K10" s="101"/>
    </row>
    <row r="11" spans="1:11">
      <c r="A11" s="80" t="s">
        <v>481</v>
      </c>
      <c r="B11" s="6" t="s">
        <v>455</v>
      </c>
      <c r="C11" s="6"/>
      <c r="D11" s="6" t="s">
        <v>149</v>
      </c>
      <c r="E11" s="6">
        <v>0</v>
      </c>
      <c r="F11" s="6">
        <v>0.25</v>
      </c>
      <c r="G11" s="68">
        <v>7</v>
      </c>
      <c r="H11" s="26"/>
      <c r="I11" s="26"/>
      <c r="J11" s="26"/>
      <c r="K11" s="103"/>
    </row>
    <row r="12" spans="1:11">
      <c r="A12" s="80" t="s">
        <v>482</v>
      </c>
      <c r="B12" s="6" t="s">
        <v>451</v>
      </c>
      <c r="C12" s="6"/>
      <c r="D12" s="6" t="s">
        <v>149</v>
      </c>
      <c r="E12" s="6">
        <v>0</v>
      </c>
      <c r="F12" s="6">
        <v>0.25</v>
      </c>
      <c r="G12" s="68">
        <v>7</v>
      </c>
      <c r="H12" s="10"/>
      <c r="I12" s="10"/>
      <c r="J12" s="10"/>
      <c r="K12" s="101"/>
    </row>
    <row r="13" spans="1:11">
      <c r="A13" s="80" t="s">
        <v>483</v>
      </c>
      <c r="B13" s="6" t="s">
        <v>452</v>
      </c>
      <c r="C13" s="6"/>
      <c r="D13" s="6" t="s">
        <v>149</v>
      </c>
      <c r="E13" s="6">
        <v>0</v>
      </c>
      <c r="F13" s="6">
        <v>0.25</v>
      </c>
      <c r="G13" s="69">
        <v>7</v>
      </c>
      <c r="H13" s="10"/>
      <c r="I13" s="10"/>
      <c r="J13" s="10"/>
      <c r="K13" s="101"/>
    </row>
    <row r="14" spans="1:11">
      <c r="A14" s="80" t="s">
        <v>484</v>
      </c>
      <c r="B14" s="6" t="s">
        <v>456</v>
      </c>
      <c r="C14" s="6"/>
      <c r="D14" s="6" t="s">
        <v>149</v>
      </c>
      <c r="E14" s="6">
        <v>0</v>
      </c>
      <c r="F14" s="6">
        <v>0.25</v>
      </c>
      <c r="G14" s="6">
        <v>7</v>
      </c>
      <c r="H14" s="26"/>
      <c r="I14" s="26"/>
      <c r="J14" s="26"/>
      <c r="K14" s="103"/>
    </row>
    <row r="15" spans="1:11">
      <c r="A15" s="80" t="s">
        <v>485</v>
      </c>
      <c r="B15" s="6" t="s">
        <v>453</v>
      </c>
      <c r="C15" s="6"/>
      <c r="D15" s="6" t="s">
        <v>149</v>
      </c>
      <c r="E15" s="6">
        <v>0</v>
      </c>
      <c r="F15" s="6">
        <v>0.25</v>
      </c>
      <c r="G15" s="69">
        <v>7</v>
      </c>
      <c r="H15" s="10"/>
      <c r="I15" s="10"/>
      <c r="J15" s="10"/>
      <c r="K15" s="101"/>
    </row>
    <row r="16" spans="1:11">
      <c r="A16" s="80" t="s">
        <v>486</v>
      </c>
      <c r="B16" s="6" t="s">
        <v>454</v>
      </c>
      <c r="C16" s="6"/>
      <c r="D16" s="6" t="s">
        <v>149</v>
      </c>
      <c r="E16" s="6">
        <v>0</v>
      </c>
      <c r="F16" s="6">
        <v>0.25</v>
      </c>
      <c r="G16" s="6">
        <v>7</v>
      </c>
      <c r="H16" s="10"/>
      <c r="I16" s="10"/>
      <c r="J16" s="10"/>
      <c r="K16" s="101"/>
    </row>
    <row r="17" spans="1:11">
      <c r="A17" s="80" t="s">
        <v>489</v>
      </c>
      <c r="B17" s="6" t="s">
        <v>446</v>
      </c>
      <c r="C17" s="6"/>
      <c r="D17" s="6" t="s">
        <v>149</v>
      </c>
      <c r="E17" s="6">
        <v>0</v>
      </c>
      <c r="F17" s="6">
        <v>0.25</v>
      </c>
      <c r="G17" s="69">
        <v>7</v>
      </c>
      <c r="H17" s="10"/>
      <c r="I17" s="10"/>
      <c r="J17" s="10"/>
      <c r="K17" s="101"/>
    </row>
    <row r="18" spans="1:11">
      <c r="A18" s="80" t="s">
        <v>488</v>
      </c>
      <c r="B18" s="6" t="s">
        <v>447</v>
      </c>
      <c r="C18" s="6"/>
      <c r="D18" s="6" t="s">
        <v>149</v>
      </c>
      <c r="E18" s="6">
        <v>0</v>
      </c>
      <c r="F18" s="6">
        <v>0.25</v>
      </c>
      <c r="G18" s="6">
        <v>7</v>
      </c>
      <c r="H18" s="10"/>
      <c r="I18" s="10"/>
      <c r="J18" s="10"/>
      <c r="K18" s="101"/>
    </row>
    <row r="19" spans="1:11">
      <c r="A19" s="80" t="s">
        <v>487</v>
      </c>
      <c r="B19" s="6" t="s">
        <v>448</v>
      </c>
      <c r="C19" s="6"/>
      <c r="D19" s="6" t="s">
        <v>149</v>
      </c>
      <c r="E19" s="6">
        <v>0</v>
      </c>
      <c r="F19" s="6">
        <v>0.25</v>
      </c>
      <c r="G19" s="69">
        <v>7</v>
      </c>
      <c r="H19" s="6"/>
      <c r="I19" s="6"/>
      <c r="J19" s="10"/>
      <c r="K19" s="101"/>
    </row>
    <row r="20" spans="1:11">
      <c r="A20" s="80" t="s">
        <v>184</v>
      </c>
      <c r="B20" s="6" t="s">
        <v>12</v>
      </c>
      <c r="C20" s="6"/>
      <c r="D20" s="6" t="s">
        <v>149</v>
      </c>
      <c r="E20" s="6">
        <v>0</v>
      </c>
      <c r="F20" s="6">
        <v>0.25</v>
      </c>
      <c r="G20" s="6">
        <v>7</v>
      </c>
      <c r="H20" s="10"/>
      <c r="I20" s="10"/>
      <c r="J20" s="10"/>
      <c r="K20" s="101" t="s">
        <v>115</v>
      </c>
    </row>
    <row r="21" spans="1:11">
      <c r="A21" s="80" t="s">
        <v>849</v>
      </c>
      <c r="B21" s="17" t="s">
        <v>1631</v>
      </c>
      <c r="C21" s="17"/>
      <c r="D21" s="6" t="s">
        <v>149</v>
      </c>
      <c r="E21" s="6">
        <v>0</v>
      </c>
      <c r="F21" s="6">
        <v>0</v>
      </c>
      <c r="G21" s="6" t="s">
        <v>851</v>
      </c>
      <c r="H21" s="10"/>
      <c r="I21" s="10"/>
      <c r="J21" s="10"/>
      <c r="K21" s="101"/>
    </row>
    <row r="22" spans="1:11">
      <c r="A22" s="80" t="s">
        <v>893</v>
      </c>
      <c r="B22" s="17" t="s">
        <v>1632</v>
      </c>
      <c r="C22" s="17"/>
      <c r="D22" s="6" t="s">
        <v>149</v>
      </c>
      <c r="E22" s="6">
        <v>0</v>
      </c>
      <c r="F22" s="6">
        <v>0</v>
      </c>
      <c r="G22" s="6" t="s">
        <v>1445</v>
      </c>
      <c r="H22" s="10"/>
      <c r="I22" s="10"/>
      <c r="J22" s="10"/>
      <c r="K22" s="101"/>
    </row>
    <row r="23" spans="1:11">
      <c r="A23" s="80" t="s">
        <v>848</v>
      </c>
      <c r="B23" s="17" t="s">
        <v>1633</v>
      </c>
      <c r="C23" s="17"/>
      <c r="D23" s="6" t="s">
        <v>149</v>
      </c>
      <c r="E23" s="6">
        <v>0</v>
      </c>
      <c r="F23" s="6">
        <v>0</v>
      </c>
      <c r="G23" s="6" t="s">
        <v>850</v>
      </c>
      <c r="H23" s="10"/>
      <c r="I23" s="10"/>
      <c r="J23" s="10"/>
      <c r="K23" s="101"/>
    </row>
    <row r="24" spans="1:11">
      <c r="A24" s="80" t="s">
        <v>847</v>
      </c>
      <c r="B24" s="17" t="s">
        <v>1634</v>
      </c>
      <c r="C24" s="17"/>
      <c r="D24" s="6" t="s">
        <v>149</v>
      </c>
      <c r="E24" s="6">
        <v>0</v>
      </c>
      <c r="F24" s="6">
        <v>0</v>
      </c>
      <c r="G24" s="6">
        <v>7</v>
      </c>
      <c r="H24" s="10"/>
      <c r="I24" s="10"/>
      <c r="J24" s="10"/>
      <c r="K24" s="101"/>
    </row>
    <row r="25" spans="1:11">
      <c r="A25" s="80" t="s">
        <v>846</v>
      </c>
      <c r="B25" s="17" t="s">
        <v>1635</v>
      </c>
      <c r="C25" s="17"/>
      <c r="D25" s="6" t="s">
        <v>149</v>
      </c>
      <c r="E25" s="6">
        <v>0</v>
      </c>
      <c r="F25" s="6">
        <v>0</v>
      </c>
      <c r="G25" s="6" t="s">
        <v>852</v>
      </c>
      <c r="H25" s="10"/>
      <c r="I25" s="10"/>
      <c r="J25" s="10"/>
      <c r="K25" s="101"/>
    </row>
    <row r="26" spans="1:11">
      <c r="A26" s="80" t="s">
        <v>185</v>
      </c>
      <c r="B26" s="6" t="s">
        <v>20</v>
      </c>
      <c r="C26" s="6"/>
      <c r="D26" s="6" t="s">
        <v>149</v>
      </c>
      <c r="E26" s="6">
        <v>0</v>
      </c>
      <c r="F26" s="6">
        <v>0.25</v>
      </c>
      <c r="G26" s="6">
        <v>7</v>
      </c>
      <c r="H26" s="10"/>
      <c r="I26" s="10"/>
      <c r="J26" s="10"/>
      <c r="K26" s="101" t="s">
        <v>114</v>
      </c>
    </row>
    <row r="27" spans="1:11">
      <c r="A27" s="80" t="s">
        <v>269</v>
      </c>
      <c r="B27" s="17" t="s">
        <v>457</v>
      </c>
      <c r="C27" s="24"/>
      <c r="D27" s="6" t="s">
        <v>149</v>
      </c>
      <c r="E27" s="25">
        <v>0</v>
      </c>
      <c r="F27" s="25">
        <v>0.25</v>
      </c>
      <c r="G27" s="6">
        <v>7</v>
      </c>
      <c r="H27" s="26"/>
      <c r="I27" s="26"/>
      <c r="J27" s="26"/>
      <c r="K27" s="103"/>
    </row>
    <row r="28" spans="1:11">
      <c r="A28" s="86" t="s">
        <v>270</v>
      </c>
      <c r="B28" s="24" t="s">
        <v>458</v>
      </c>
      <c r="C28" s="24"/>
      <c r="D28" s="6" t="s">
        <v>149</v>
      </c>
      <c r="E28" s="25">
        <v>0</v>
      </c>
      <c r="F28" s="25">
        <v>0.25</v>
      </c>
      <c r="G28" s="6">
        <v>7</v>
      </c>
      <c r="H28" s="26"/>
      <c r="I28" s="26"/>
      <c r="J28" s="26"/>
      <c r="K28" s="103"/>
    </row>
    <row r="29" spans="1:11">
      <c r="A29" s="86" t="s">
        <v>894</v>
      </c>
      <c r="B29" s="24" t="s">
        <v>1629</v>
      </c>
      <c r="C29" s="24"/>
      <c r="D29" s="6" t="s">
        <v>149</v>
      </c>
      <c r="E29" s="25">
        <v>0</v>
      </c>
      <c r="F29" s="25">
        <v>0.25</v>
      </c>
      <c r="G29" s="6">
        <v>7</v>
      </c>
      <c r="H29" s="26"/>
      <c r="I29" s="26"/>
      <c r="J29" s="26"/>
      <c r="K29" s="103"/>
    </row>
    <row r="30" spans="1:11">
      <c r="A30" s="86" t="s">
        <v>895</v>
      </c>
      <c r="B30" s="24" t="s">
        <v>1630</v>
      </c>
      <c r="C30" s="24"/>
      <c r="D30" s="6" t="s">
        <v>149</v>
      </c>
      <c r="E30" s="25">
        <v>0</v>
      </c>
      <c r="F30" s="25">
        <v>0.25</v>
      </c>
      <c r="G30" s="6">
        <v>7</v>
      </c>
      <c r="H30" s="26"/>
      <c r="I30" s="26"/>
      <c r="J30" s="26"/>
      <c r="K30" s="103"/>
    </row>
    <row r="31" spans="1:11">
      <c r="A31" s="86" t="s">
        <v>271</v>
      </c>
      <c r="B31" s="17" t="s">
        <v>459</v>
      </c>
      <c r="C31" s="24"/>
      <c r="D31" s="6" t="s">
        <v>149</v>
      </c>
      <c r="E31" s="25">
        <v>0</v>
      </c>
      <c r="F31" s="25">
        <v>0.25</v>
      </c>
      <c r="G31" s="6">
        <v>7</v>
      </c>
      <c r="H31" s="26"/>
      <c r="I31" s="26"/>
      <c r="J31" s="26"/>
      <c r="K31" s="103"/>
    </row>
    <row r="32" spans="1:11">
      <c r="A32" s="86" t="s">
        <v>272</v>
      </c>
      <c r="B32" s="17" t="s">
        <v>460</v>
      </c>
      <c r="C32" s="24"/>
      <c r="D32" s="6" t="s">
        <v>149</v>
      </c>
      <c r="E32" s="25">
        <v>0</v>
      </c>
      <c r="F32" s="25">
        <v>0.25</v>
      </c>
      <c r="G32" s="6">
        <v>7</v>
      </c>
      <c r="H32" s="26"/>
      <c r="I32" s="26"/>
      <c r="J32" s="26"/>
      <c r="K32" s="103"/>
    </row>
    <row r="33" spans="1:11">
      <c r="A33" s="86" t="s">
        <v>1801</v>
      </c>
      <c r="B33" s="16" t="s">
        <v>461</v>
      </c>
      <c r="C33" s="70"/>
      <c r="D33" s="6" t="s">
        <v>149</v>
      </c>
      <c r="E33" s="25">
        <v>0</v>
      </c>
      <c r="F33" s="25">
        <v>0.25</v>
      </c>
      <c r="G33" s="6">
        <v>7</v>
      </c>
      <c r="H33" s="26"/>
      <c r="I33" s="26"/>
      <c r="J33" s="26"/>
      <c r="K33" s="103"/>
    </row>
    <row r="34" spans="1:11">
      <c r="A34" s="86" t="s">
        <v>273</v>
      </c>
      <c r="B34" s="16" t="s">
        <v>462</v>
      </c>
      <c r="C34" s="70"/>
      <c r="D34" s="6" t="s">
        <v>149</v>
      </c>
      <c r="E34" s="25">
        <v>0</v>
      </c>
      <c r="F34" s="25">
        <v>0.25</v>
      </c>
      <c r="G34" s="6">
        <v>7</v>
      </c>
      <c r="H34" s="26"/>
      <c r="I34" s="26"/>
      <c r="J34" s="26"/>
      <c r="K34" s="103"/>
    </row>
    <row r="35" spans="1:11">
      <c r="A35" s="86" t="s">
        <v>274</v>
      </c>
      <c r="B35" s="17" t="s">
        <v>463</v>
      </c>
      <c r="C35" s="24"/>
      <c r="D35" s="6" t="s">
        <v>149</v>
      </c>
      <c r="E35" s="25">
        <v>0</v>
      </c>
      <c r="F35" s="25">
        <v>0.25</v>
      </c>
      <c r="G35" s="6">
        <v>7</v>
      </c>
      <c r="H35" s="26"/>
      <c r="I35" s="26"/>
      <c r="J35" s="26"/>
      <c r="K35" s="103"/>
    </row>
    <row r="36" spans="1:11">
      <c r="A36" s="86" t="s">
        <v>275</v>
      </c>
      <c r="B36" s="17" t="s">
        <v>464</v>
      </c>
      <c r="C36" s="24"/>
      <c r="D36" s="6" t="s">
        <v>149</v>
      </c>
      <c r="E36" s="25">
        <v>0</v>
      </c>
      <c r="F36" s="25">
        <v>0.25</v>
      </c>
      <c r="G36" s="6">
        <v>7</v>
      </c>
      <c r="H36" s="26"/>
      <c r="I36" s="26"/>
      <c r="J36" s="26"/>
      <c r="K36" s="103"/>
    </row>
    <row r="37" spans="1:11" ht="13.5" thickBot="1">
      <c r="A37" s="273" t="s">
        <v>1699</v>
      </c>
      <c r="B37" s="274" t="s">
        <v>1700</v>
      </c>
      <c r="C37" s="274"/>
      <c r="D37" s="275" t="s">
        <v>149</v>
      </c>
      <c r="E37" s="275">
        <v>0</v>
      </c>
      <c r="F37" s="275">
        <v>0.25</v>
      </c>
      <c r="G37" s="275">
        <v>7</v>
      </c>
      <c r="H37" s="276"/>
      <c r="I37" s="276"/>
      <c r="J37" s="276"/>
      <c r="K37" s="277"/>
    </row>
    <row r="38" spans="1:11" ht="13.5" thickTop="1">
      <c r="A38" s="269">
        <f>SUBTOTAL(103,Tabelle9[Ebenenname])</f>
        <v>31</v>
      </c>
      <c r="B38" s="262"/>
      <c r="C38" s="262"/>
      <c r="D38" s="262"/>
      <c r="E38" s="69"/>
      <c r="F38" s="69"/>
      <c r="G38" s="69"/>
      <c r="H38" s="272"/>
      <c r="I38" s="272"/>
      <c r="J38" s="272"/>
      <c r="K38" s="263"/>
    </row>
    <row r="39" spans="1:11">
      <c r="B39"/>
      <c r="C39"/>
      <c r="D39"/>
      <c r="E39"/>
      <c r="F39"/>
      <c r="G39"/>
      <c r="H39"/>
      <c r="I39"/>
    </row>
    <row r="40" spans="1:11">
      <c r="B40"/>
      <c r="C40"/>
      <c r="D40"/>
      <c r="E40"/>
      <c r="F40"/>
      <c r="G40"/>
      <c r="H40"/>
      <c r="I40"/>
    </row>
    <row r="41" spans="1:11">
      <c r="B41"/>
      <c r="C41"/>
      <c r="D41"/>
      <c r="E41"/>
      <c r="F41"/>
      <c r="G41"/>
      <c r="H41"/>
      <c r="I41"/>
    </row>
    <row r="42" spans="1:11">
      <c r="B42"/>
      <c r="C42"/>
      <c r="D42"/>
      <c r="E42"/>
      <c r="F42"/>
      <c r="G42"/>
      <c r="H42"/>
      <c r="I42"/>
    </row>
    <row r="43" spans="1:11">
      <c r="B43"/>
      <c r="C43"/>
      <c r="D43"/>
      <c r="E43"/>
      <c r="F43"/>
      <c r="G43"/>
      <c r="H43"/>
      <c r="I43"/>
    </row>
    <row r="44" spans="1:11">
      <c r="B44"/>
      <c r="C44"/>
      <c r="D44"/>
      <c r="E44"/>
      <c r="F44"/>
      <c r="G44"/>
      <c r="H44"/>
      <c r="I44"/>
    </row>
    <row r="45" spans="1:11">
      <c r="B45"/>
      <c r="C45"/>
      <c r="D45"/>
      <c r="E45"/>
      <c r="F45"/>
      <c r="G45"/>
      <c r="H45"/>
      <c r="I45"/>
    </row>
    <row r="46" spans="1:11">
      <c r="B46"/>
      <c r="C46"/>
      <c r="D46"/>
      <c r="E46"/>
      <c r="F46"/>
      <c r="G46"/>
      <c r="H46"/>
      <c r="I46"/>
    </row>
    <row r="47" spans="1:11">
      <c r="B47"/>
      <c r="C47"/>
      <c r="D47"/>
      <c r="E47"/>
      <c r="F47"/>
      <c r="G47"/>
      <c r="H47"/>
      <c r="I47"/>
    </row>
    <row r="48" spans="1:11">
      <c r="B48"/>
      <c r="C48"/>
      <c r="D48"/>
      <c r="E48"/>
      <c r="F48"/>
      <c r="G48"/>
      <c r="H48"/>
      <c r="I48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spans="2:9">
      <c r="B145"/>
      <c r="C145"/>
      <c r="D145"/>
      <c r="E145"/>
      <c r="F145"/>
      <c r="G145"/>
      <c r="H145"/>
      <c r="I145"/>
    </row>
    <row r="146" spans="2:9">
      <c r="B146"/>
      <c r="C146"/>
      <c r="D146"/>
      <c r="E146"/>
      <c r="F146"/>
      <c r="G146"/>
      <c r="H146"/>
      <c r="I146"/>
    </row>
    <row r="147" spans="2:9">
      <c r="B147"/>
      <c r="C147"/>
      <c r="D147"/>
      <c r="E147"/>
      <c r="F147"/>
      <c r="G147"/>
      <c r="H147"/>
      <c r="I147"/>
    </row>
    <row r="148" spans="2:9">
      <c r="B148"/>
      <c r="C148"/>
      <c r="D148"/>
      <c r="E148"/>
      <c r="F148"/>
      <c r="G148"/>
      <c r="H148"/>
      <c r="I148"/>
    </row>
    <row r="149" spans="2:9">
      <c r="B149"/>
      <c r="C149"/>
      <c r="D149"/>
      <c r="E149"/>
      <c r="F149"/>
      <c r="G149"/>
      <c r="H149"/>
      <c r="I149"/>
    </row>
    <row r="150" spans="2:9">
      <c r="B150"/>
      <c r="C150"/>
      <c r="D150"/>
      <c r="E150"/>
      <c r="F150"/>
      <c r="G150"/>
      <c r="H150"/>
      <c r="I150"/>
    </row>
    <row r="151" spans="2:9">
      <c r="B151"/>
      <c r="C151"/>
      <c r="D151"/>
      <c r="E151"/>
      <c r="F151"/>
      <c r="G151"/>
      <c r="H151"/>
      <c r="I151"/>
    </row>
    <row r="152" spans="2:9">
      <c r="B152"/>
      <c r="C152"/>
      <c r="D152"/>
      <c r="E152"/>
      <c r="F152"/>
      <c r="G152"/>
      <c r="H152"/>
      <c r="I152"/>
    </row>
    <row r="153" spans="2:9">
      <c r="B153"/>
      <c r="C153"/>
      <c r="D153"/>
      <c r="E153"/>
      <c r="F153"/>
      <c r="G153"/>
      <c r="H153"/>
      <c r="I153"/>
    </row>
    <row r="154" spans="2:9">
      <c r="B154"/>
      <c r="C154"/>
      <c r="D154"/>
      <c r="E154"/>
      <c r="F154"/>
      <c r="G154"/>
      <c r="H154"/>
      <c r="I154"/>
    </row>
    <row r="155" spans="2:9">
      <c r="B155"/>
      <c r="C155"/>
      <c r="D155"/>
      <c r="E155"/>
      <c r="F155"/>
      <c r="G155"/>
      <c r="H155"/>
      <c r="I155"/>
    </row>
    <row r="156" spans="2:9">
      <c r="B156"/>
      <c r="C156"/>
      <c r="D156"/>
      <c r="E156"/>
    </row>
    <row r="157" spans="2:9">
      <c r="B157"/>
      <c r="C157"/>
      <c r="D157"/>
      <c r="E157"/>
    </row>
    <row r="158" spans="2:9">
      <c r="B158"/>
      <c r="C158"/>
      <c r="D158"/>
      <c r="E158"/>
    </row>
    <row r="159" spans="2:9">
      <c r="B159"/>
      <c r="C159"/>
      <c r="D159"/>
      <c r="E159"/>
    </row>
    <row r="160" spans="2:9">
      <c r="B160"/>
      <c r="C160"/>
      <c r="D160"/>
      <c r="E160"/>
    </row>
    <row r="161" spans="2:5">
      <c r="B161"/>
      <c r="C161"/>
      <c r="D161"/>
      <c r="E161"/>
    </row>
    <row r="162" spans="2:5">
      <c r="B162"/>
      <c r="C162"/>
      <c r="D162"/>
      <c r="E162"/>
    </row>
    <row r="163" spans="2:5">
      <c r="B163"/>
      <c r="C163"/>
      <c r="D163"/>
      <c r="E163"/>
    </row>
    <row r="164" spans="2:5">
      <c r="B164"/>
      <c r="C164"/>
      <c r="D164"/>
      <c r="E164"/>
    </row>
    <row r="165" spans="2:5">
      <c r="B165"/>
      <c r="C165"/>
      <c r="D165"/>
      <c r="E165"/>
    </row>
    <row r="166" spans="2:5">
      <c r="B166"/>
      <c r="C166"/>
      <c r="D166"/>
      <c r="E166"/>
    </row>
    <row r="167" spans="2:5">
      <c r="B167"/>
      <c r="C167"/>
      <c r="D167"/>
      <c r="E167"/>
    </row>
    <row r="168" spans="2:5">
      <c r="B168"/>
      <c r="C168"/>
      <c r="D168"/>
      <c r="E168"/>
    </row>
    <row r="169" spans="2:5">
      <c r="B169"/>
      <c r="C169"/>
      <c r="D169"/>
      <c r="E169"/>
    </row>
    <row r="170" spans="2:5">
      <c r="B170"/>
      <c r="C170"/>
      <c r="D170"/>
      <c r="E170"/>
    </row>
    <row r="171" spans="2:5">
      <c r="B171"/>
      <c r="C171"/>
      <c r="D171"/>
      <c r="E171"/>
    </row>
    <row r="172" spans="2:5">
      <c r="B172"/>
      <c r="C172"/>
      <c r="D172"/>
      <c r="E172"/>
    </row>
    <row r="173" spans="2:5">
      <c r="B173"/>
      <c r="C173"/>
      <c r="D173"/>
      <c r="E173"/>
    </row>
    <row r="174" spans="2:5">
      <c r="B174"/>
      <c r="C174"/>
      <c r="D174"/>
      <c r="E174"/>
    </row>
    <row r="175" spans="2:5">
      <c r="B175"/>
      <c r="C175"/>
      <c r="D175"/>
      <c r="E175"/>
    </row>
    <row r="176" spans="2:5">
      <c r="B176"/>
      <c r="C176"/>
      <c r="D176"/>
      <c r="E176"/>
    </row>
    <row r="177" spans="2:5">
      <c r="B177"/>
      <c r="C177"/>
      <c r="D177"/>
      <c r="E177"/>
    </row>
    <row r="178" spans="2:5">
      <c r="B178"/>
      <c r="C178"/>
      <c r="D178"/>
      <c r="E178"/>
    </row>
    <row r="179" spans="2:5">
      <c r="B179"/>
      <c r="C179"/>
      <c r="D179"/>
      <c r="E179"/>
    </row>
    <row r="180" spans="2:5">
      <c r="B180"/>
      <c r="C180"/>
      <c r="D180"/>
      <c r="E180"/>
    </row>
    <row r="181" spans="2:5">
      <c r="B181"/>
      <c r="C181"/>
      <c r="D181"/>
      <c r="E181"/>
    </row>
    <row r="182" spans="2:5">
      <c r="B182"/>
      <c r="C182"/>
      <c r="D182"/>
      <c r="E182"/>
    </row>
    <row r="183" spans="2:5">
      <c r="B183"/>
      <c r="C183"/>
      <c r="D183"/>
      <c r="E183"/>
    </row>
    <row r="184" spans="2:5">
      <c r="B184"/>
      <c r="C184"/>
      <c r="D184"/>
      <c r="E184"/>
    </row>
    <row r="185" spans="2:5">
      <c r="B185"/>
      <c r="C185"/>
      <c r="D185"/>
      <c r="E185"/>
    </row>
    <row r="186" spans="2:5">
      <c r="B186"/>
      <c r="C186"/>
      <c r="D186"/>
      <c r="E186"/>
    </row>
    <row r="187" spans="2:5">
      <c r="B187"/>
      <c r="C187"/>
      <c r="D187"/>
      <c r="E187"/>
    </row>
    <row r="188" spans="2:5">
      <c r="B188"/>
      <c r="C188"/>
      <c r="D188"/>
      <c r="E188"/>
    </row>
    <row r="189" spans="2:5">
      <c r="B189"/>
      <c r="C189"/>
      <c r="D189"/>
      <c r="E189"/>
    </row>
    <row r="190" spans="2:5">
      <c r="B190"/>
      <c r="C190"/>
      <c r="D190"/>
      <c r="E190"/>
    </row>
    <row r="191" spans="2:5">
      <c r="B191"/>
      <c r="C191"/>
      <c r="D191"/>
      <c r="E191"/>
    </row>
    <row r="192" spans="2:5">
      <c r="B192"/>
      <c r="C192"/>
      <c r="D192"/>
      <c r="E192"/>
    </row>
    <row r="193" spans="2:5">
      <c r="B193"/>
      <c r="C193"/>
      <c r="D193"/>
      <c r="E193"/>
    </row>
    <row r="194" spans="2:5">
      <c r="B194"/>
      <c r="C194"/>
      <c r="D194"/>
      <c r="E194"/>
    </row>
    <row r="195" spans="2:5">
      <c r="B195"/>
      <c r="C195"/>
      <c r="D195"/>
      <c r="E195"/>
    </row>
    <row r="196" spans="2:5">
      <c r="B196"/>
      <c r="C196"/>
      <c r="D196"/>
      <c r="E196"/>
    </row>
    <row r="197" spans="2:5">
      <c r="B197"/>
      <c r="C197"/>
      <c r="D197"/>
      <c r="E197"/>
    </row>
    <row r="198" spans="2:5">
      <c r="B198"/>
      <c r="C198"/>
      <c r="D198"/>
      <c r="E198"/>
    </row>
    <row r="199" spans="2:5">
      <c r="B199"/>
      <c r="C199"/>
      <c r="D199"/>
      <c r="E199"/>
    </row>
    <row r="200" spans="2:5">
      <c r="B200"/>
      <c r="C200"/>
      <c r="D200"/>
      <c r="E200"/>
    </row>
    <row r="201" spans="2:5">
      <c r="B201"/>
      <c r="C201"/>
      <c r="D201"/>
      <c r="E201"/>
    </row>
    <row r="202" spans="2:5">
      <c r="B202"/>
      <c r="C202"/>
      <c r="D202"/>
      <c r="E202"/>
    </row>
    <row r="203" spans="2:5">
      <c r="B203"/>
      <c r="C203"/>
      <c r="D203"/>
      <c r="E203"/>
    </row>
    <row r="204" spans="2:5">
      <c r="B204"/>
      <c r="C204"/>
      <c r="D204"/>
      <c r="E204"/>
    </row>
    <row r="205" spans="2:5">
      <c r="B205"/>
      <c r="C205"/>
      <c r="D205"/>
      <c r="E205"/>
    </row>
    <row r="206" spans="2:5">
      <c r="B206"/>
      <c r="C206"/>
      <c r="D206"/>
      <c r="E206"/>
    </row>
    <row r="207" spans="2:5">
      <c r="B207"/>
      <c r="C207"/>
      <c r="D207"/>
      <c r="E207"/>
    </row>
    <row r="208" spans="2:5">
      <c r="B208"/>
      <c r="C208"/>
      <c r="D208"/>
      <c r="E208"/>
    </row>
    <row r="209" spans="2:5">
      <c r="B209"/>
      <c r="C209"/>
      <c r="D209"/>
      <c r="E209"/>
    </row>
    <row r="210" spans="2:5">
      <c r="B210"/>
      <c r="C210"/>
      <c r="D210"/>
      <c r="E210"/>
    </row>
    <row r="211" spans="2:5">
      <c r="B211"/>
      <c r="C211"/>
      <c r="D211"/>
      <c r="E211"/>
    </row>
    <row r="212" spans="2:5">
      <c r="B212"/>
      <c r="C212"/>
      <c r="D212"/>
      <c r="E212"/>
    </row>
    <row r="213" spans="2:5">
      <c r="B213"/>
      <c r="C213"/>
      <c r="D213"/>
      <c r="E213"/>
    </row>
    <row r="214" spans="2:5">
      <c r="B214"/>
      <c r="C214"/>
      <c r="D214"/>
      <c r="E214"/>
    </row>
    <row r="215" spans="2:5">
      <c r="B215"/>
      <c r="C215"/>
      <c r="D215"/>
      <c r="E215"/>
    </row>
    <row r="216" spans="2:5">
      <c r="B216"/>
      <c r="C216"/>
      <c r="D216"/>
      <c r="E216"/>
    </row>
    <row r="217" spans="2:5">
      <c r="B217"/>
      <c r="C217"/>
      <c r="D217"/>
      <c r="E217"/>
    </row>
    <row r="218" spans="2:5">
      <c r="B218"/>
      <c r="C218"/>
      <c r="D218"/>
      <c r="E218"/>
    </row>
    <row r="219" spans="2:5">
      <c r="B219"/>
      <c r="C219"/>
      <c r="D219"/>
      <c r="E219"/>
    </row>
    <row r="220" spans="2:5">
      <c r="B220"/>
      <c r="C220"/>
      <c r="D220"/>
      <c r="E220"/>
    </row>
    <row r="221" spans="2:5">
      <c r="B221"/>
      <c r="C221"/>
      <c r="D221"/>
      <c r="E221"/>
    </row>
    <row r="222" spans="2:5">
      <c r="B222"/>
      <c r="C222"/>
      <c r="D222"/>
      <c r="E222"/>
    </row>
    <row r="223" spans="2:5">
      <c r="B223"/>
      <c r="C223"/>
      <c r="D223"/>
      <c r="E223"/>
    </row>
    <row r="224" spans="2:5">
      <c r="B224"/>
      <c r="C224"/>
      <c r="D224"/>
      <c r="E224"/>
    </row>
    <row r="225" spans="2:5">
      <c r="B225"/>
      <c r="C225"/>
      <c r="D225"/>
      <c r="E225"/>
    </row>
    <row r="226" spans="2:5">
      <c r="B226"/>
      <c r="C226"/>
      <c r="D226"/>
      <c r="E226"/>
    </row>
    <row r="227" spans="2:5">
      <c r="B227"/>
      <c r="C227"/>
      <c r="D227"/>
      <c r="E227"/>
    </row>
    <row r="228" spans="2:5">
      <c r="B228"/>
      <c r="C228"/>
      <c r="D228"/>
      <c r="E228"/>
    </row>
    <row r="229" spans="2:5">
      <c r="B229"/>
      <c r="C229"/>
      <c r="D229"/>
      <c r="E229"/>
    </row>
    <row r="230" spans="2:5">
      <c r="B230"/>
      <c r="C230"/>
      <c r="D230"/>
      <c r="E230"/>
    </row>
    <row r="231" spans="2:5">
      <c r="B231"/>
      <c r="C231"/>
      <c r="D231"/>
      <c r="E231"/>
    </row>
    <row r="232" spans="2:5">
      <c r="B232"/>
      <c r="C232"/>
      <c r="D232"/>
      <c r="E232"/>
    </row>
    <row r="233" spans="2:5">
      <c r="B233"/>
      <c r="C233"/>
      <c r="D233"/>
      <c r="E233"/>
    </row>
    <row r="234" spans="2:5">
      <c r="B234"/>
      <c r="C234"/>
      <c r="D234"/>
      <c r="E234"/>
    </row>
    <row r="235" spans="2:5">
      <c r="B235"/>
      <c r="C235"/>
      <c r="D235"/>
      <c r="E235"/>
    </row>
    <row r="236" spans="2:5">
      <c r="B236"/>
      <c r="C236"/>
      <c r="D236"/>
      <c r="E236"/>
    </row>
    <row r="237" spans="2:5">
      <c r="B237"/>
      <c r="C237"/>
      <c r="D237"/>
      <c r="E237"/>
    </row>
    <row r="238" spans="2:5">
      <c r="B238"/>
      <c r="C238"/>
      <c r="D238"/>
      <c r="E238"/>
    </row>
    <row r="239" spans="2:5">
      <c r="B239"/>
      <c r="C239"/>
      <c r="D239"/>
      <c r="E239"/>
    </row>
    <row r="240" spans="2:5">
      <c r="B240"/>
      <c r="C240"/>
      <c r="D240"/>
      <c r="E240"/>
    </row>
    <row r="241" spans="2:5">
      <c r="B241"/>
      <c r="C241"/>
      <c r="D241"/>
      <c r="E241"/>
    </row>
  </sheetData>
  <mergeCells count="1">
    <mergeCell ref="D3:I4"/>
  </mergeCells>
  <phoneticPr fontId="2" type="noConversion"/>
  <pageMargins left="0.39370078740157483" right="0.39370078740157483" top="0.78740157480314965" bottom="0.78740157480314965" header="0.51181102362204722" footer="0.51181102362204722"/>
  <pageSetup paperSize="9" scale="69" fitToHeight="2" orientation="portrait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298"/>
  <sheetViews>
    <sheetView tabSelected="1" view="pageBreakPreview" zoomScale="130" zoomScaleNormal="100" zoomScaleSheetLayoutView="130" workbookViewId="0">
      <pane ySplit="6" topLeftCell="A159" activePane="bottomLeft" state="frozen"/>
      <selection activeCell="L27" sqref="L27"/>
      <selection pane="bottomLeft" activeCell="A174" sqref="A174"/>
    </sheetView>
  </sheetViews>
  <sheetFormatPr baseColWidth="10" defaultRowHeight="12.75"/>
  <cols>
    <col min="1" max="1" width="30.85546875" style="29" bestFit="1" customWidth="1"/>
    <col min="2" max="2" width="25.140625" style="1" customWidth="1"/>
    <col min="3" max="3" width="9.7109375" style="1" bestFit="1" customWidth="1"/>
    <col min="4" max="4" width="10.28515625" style="5" customWidth="1"/>
    <col min="5" max="5" width="12" style="1" customWidth="1"/>
    <col min="6" max="6" width="6.7109375" style="1" customWidth="1"/>
    <col min="7" max="7" width="9.7109375" style="5" customWidth="1"/>
    <col min="8" max="8" width="6.85546875" style="5" customWidth="1"/>
    <col min="9" max="9" width="7.85546875" style="5" customWidth="1"/>
    <col min="11" max="11" width="17.28515625" customWidth="1"/>
    <col min="13" max="13" width="11.42578125" customWidth="1"/>
  </cols>
  <sheetData>
    <row r="1" spans="1:11" ht="15.75">
      <c r="K1" s="19" t="s">
        <v>47</v>
      </c>
    </row>
    <row r="2" spans="1:11">
      <c r="B2" s="2" t="s">
        <v>3</v>
      </c>
      <c r="C2" s="2"/>
      <c r="D2" s="120" t="s">
        <v>439</v>
      </c>
      <c r="G2" s="9"/>
      <c r="J2" s="5"/>
    </row>
    <row r="3" spans="1:11">
      <c r="B3" s="71" t="s">
        <v>1690</v>
      </c>
      <c r="C3" s="71"/>
      <c r="D3" s="392" t="s">
        <v>444</v>
      </c>
      <c r="E3" s="392"/>
      <c r="F3" s="392"/>
      <c r="G3" s="392"/>
      <c r="H3" s="392"/>
      <c r="I3" s="392"/>
      <c r="J3" s="5"/>
    </row>
    <row r="4" spans="1:11">
      <c r="B4" s="278" t="s">
        <v>1814</v>
      </c>
      <c r="C4" s="7"/>
      <c r="D4" s="392"/>
      <c r="E4" s="392"/>
      <c r="F4" s="392"/>
      <c r="G4" s="392"/>
      <c r="H4" s="392"/>
      <c r="I4" s="392"/>
      <c r="J4" s="5"/>
    </row>
    <row r="5" spans="1:11">
      <c r="J5" s="3" t="s">
        <v>14</v>
      </c>
      <c r="K5" s="318">
        <v>46082</v>
      </c>
    </row>
    <row r="6" spans="1:11" s="4" customFormat="1" ht="22.5">
      <c r="A6" s="73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85" t="s">
        <v>7</v>
      </c>
      <c r="K6" s="74" t="s">
        <v>0</v>
      </c>
    </row>
    <row r="7" spans="1:11">
      <c r="A7" s="113" t="s">
        <v>1654</v>
      </c>
      <c r="B7" s="17" t="s">
        <v>1655</v>
      </c>
      <c r="C7" s="155"/>
      <c r="D7" s="155" t="s">
        <v>149</v>
      </c>
      <c r="E7" s="156">
        <v>0</v>
      </c>
      <c r="F7" s="156">
        <v>0.25</v>
      </c>
      <c r="G7" s="156">
        <v>7</v>
      </c>
      <c r="H7" s="256"/>
      <c r="I7" s="142"/>
      <c r="J7" s="95"/>
      <c r="K7" s="6"/>
    </row>
    <row r="8" spans="1:11">
      <c r="A8" s="113" t="s">
        <v>1657</v>
      </c>
      <c r="B8" s="17" t="s">
        <v>1656</v>
      </c>
      <c r="C8" s="155"/>
      <c r="D8" s="155" t="s">
        <v>149</v>
      </c>
      <c r="E8" s="156">
        <v>0</v>
      </c>
      <c r="F8" s="156">
        <v>0.25</v>
      </c>
      <c r="G8" s="156">
        <v>7</v>
      </c>
      <c r="H8" s="137"/>
      <c r="I8" s="6"/>
      <c r="J8" s="101"/>
      <c r="K8" s="6"/>
    </row>
    <row r="9" spans="1:11">
      <c r="A9" s="154" t="s">
        <v>1222</v>
      </c>
      <c r="B9" s="155"/>
      <c r="C9" s="155"/>
      <c r="D9" s="155" t="s">
        <v>187</v>
      </c>
      <c r="E9" s="156">
        <v>0</v>
      </c>
      <c r="F9" s="156">
        <v>0</v>
      </c>
      <c r="G9" s="142">
        <v>251</v>
      </c>
      <c r="H9" s="256"/>
      <c r="I9" s="142"/>
      <c r="J9" s="143"/>
      <c r="K9" s="142"/>
    </row>
    <row r="10" spans="1:11">
      <c r="A10" s="154" t="s">
        <v>1227</v>
      </c>
      <c r="B10" s="155"/>
      <c r="C10" s="155"/>
      <c r="D10" s="155" t="s">
        <v>187</v>
      </c>
      <c r="E10" s="156">
        <v>0</v>
      </c>
      <c r="F10" s="156">
        <v>0</v>
      </c>
      <c r="G10" s="6" t="s">
        <v>1209</v>
      </c>
      <c r="H10" s="256"/>
      <c r="I10" s="142"/>
      <c r="J10" s="143"/>
      <c r="K10" s="142"/>
    </row>
    <row r="11" spans="1:11">
      <c r="A11" s="154" t="s">
        <v>1223</v>
      </c>
      <c r="B11" s="155" t="s">
        <v>1224</v>
      </c>
      <c r="C11" s="155"/>
      <c r="D11" s="155" t="s">
        <v>149</v>
      </c>
      <c r="E11" s="156">
        <v>0</v>
      </c>
      <c r="F11" s="156">
        <v>0.25</v>
      </c>
      <c r="G11" s="142">
        <v>7</v>
      </c>
      <c r="H11" s="256"/>
      <c r="I11" s="142"/>
      <c r="J11" s="143"/>
      <c r="K11" s="142"/>
    </row>
    <row r="12" spans="1:11">
      <c r="A12" s="154" t="s">
        <v>1225</v>
      </c>
      <c r="B12" s="155"/>
      <c r="C12" s="155"/>
      <c r="D12" s="155" t="s">
        <v>187</v>
      </c>
      <c r="E12" s="156">
        <v>0</v>
      </c>
      <c r="F12" s="156">
        <v>0</v>
      </c>
      <c r="G12" s="142">
        <v>251</v>
      </c>
      <c r="H12" s="256"/>
      <c r="I12" s="142"/>
      <c r="J12" s="143"/>
      <c r="K12" s="142"/>
    </row>
    <row r="13" spans="1:11">
      <c r="A13" s="113" t="s">
        <v>1649</v>
      </c>
      <c r="B13" s="155"/>
      <c r="C13" s="155"/>
      <c r="D13" s="155" t="s">
        <v>187</v>
      </c>
      <c r="E13" s="156">
        <v>0</v>
      </c>
      <c r="F13" s="156">
        <v>0</v>
      </c>
      <c r="G13" s="6" t="s">
        <v>1209</v>
      </c>
      <c r="H13" s="257"/>
      <c r="I13" s="228"/>
      <c r="J13" s="229"/>
      <c r="K13" s="228"/>
    </row>
    <row r="14" spans="1:11">
      <c r="A14" s="154" t="s">
        <v>1226</v>
      </c>
      <c r="B14" s="155" t="s">
        <v>1228</v>
      </c>
      <c r="C14" s="155"/>
      <c r="D14" s="155" t="s">
        <v>149</v>
      </c>
      <c r="E14" s="156">
        <v>0</v>
      </c>
      <c r="F14" s="156">
        <v>0.25</v>
      </c>
      <c r="G14" s="142">
        <v>0</v>
      </c>
      <c r="H14" s="256"/>
      <c r="I14" s="142"/>
      <c r="J14" s="143"/>
      <c r="K14" s="142"/>
    </row>
    <row r="15" spans="1:11">
      <c r="A15" s="113" t="s">
        <v>1230</v>
      </c>
      <c r="B15" s="181"/>
      <c r="C15" s="181"/>
      <c r="D15" s="6" t="s">
        <v>187</v>
      </c>
      <c r="E15" s="12">
        <v>0</v>
      </c>
      <c r="F15" s="12">
        <v>0</v>
      </c>
      <c r="G15" s="12">
        <v>251</v>
      </c>
      <c r="H15" s="23"/>
      <c r="I15" s="142"/>
      <c r="J15" s="143"/>
      <c r="K15" s="142"/>
    </row>
    <row r="16" spans="1:11">
      <c r="A16" s="154" t="s">
        <v>1453</v>
      </c>
      <c r="B16" s="155"/>
      <c r="C16" s="155"/>
      <c r="D16" s="6" t="s">
        <v>187</v>
      </c>
      <c r="E16" s="156">
        <v>0</v>
      </c>
      <c r="F16" s="156">
        <v>0</v>
      </c>
      <c r="G16" s="92" t="s">
        <v>1209</v>
      </c>
      <c r="H16" s="256"/>
      <c r="I16" s="142"/>
      <c r="J16" s="143"/>
      <c r="K16" s="142"/>
    </row>
    <row r="17" spans="1:11">
      <c r="A17" s="113" t="s">
        <v>1231</v>
      </c>
      <c r="B17" s="6" t="s">
        <v>1232</v>
      </c>
      <c r="C17" s="11"/>
      <c r="D17" s="6" t="s">
        <v>149</v>
      </c>
      <c r="E17" s="12">
        <v>0</v>
      </c>
      <c r="F17" s="12">
        <v>0.25</v>
      </c>
      <c r="G17" s="12">
        <v>7</v>
      </c>
      <c r="H17" s="23"/>
      <c r="I17" s="142"/>
      <c r="J17" s="143"/>
      <c r="K17" s="142"/>
    </row>
    <row r="18" spans="1:11">
      <c r="A18" s="113" t="s">
        <v>1379</v>
      </c>
      <c r="B18" s="181"/>
      <c r="C18" s="181"/>
      <c r="D18" s="6" t="s">
        <v>187</v>
      </c>
      <c r="E18" s="12">
        <v>0</v>
      </c>
      <c r="F18" s="12">
        <v>0</v>
      </c>
      <c r="G18" s="156">
        <v>251</v>
      </c>
      <c r="H18" s="23"/>
      <c r="I18" s="11"/>
      <c r="J18" s="95"/>
      <c r="K18" s="6"/>
    </row>
    <row r="19" spans="1:11">
      <c r="A19" s="113" t="s">
        <v>1396</v>
      </c>
      <c r="B19" s="155"/>
      <c r="C19" s="155"/>
      <c r="D19" s="155" t="s">
        <v>187</v>
      </c>
      <c r="E19" s="156">
        <v>0</v>
      </c>
      <c r="F19" s="156">
        <v>0</v>
      </c>
      <c r="G19" s="92" t="s">
        <v>1209</v>
      </c>
      <c r="H19" s="256"/>
      <c r="I19" s="142"/>
      <c r="J19" s="143"/>
      <c r="K19" s="142"/>
    </row>
    <row r="20" spans="1:11">
      <c r="A20" s="113" t="s">
        <v>1380</v>
      </c>
      <c r="B20" s="17" t="s">
        <v>1397</v>
      </c>
      <c r="C20" s="16"/>
      <c r="D20" s="17" t="s">
        <v>149</v>
      </c>
      <c r="E20" s="12">
        <v>0</v>
      </c>
      <c r="F20" s="12">
        <v>0.25</v>
      </c>
      <c r="G20" s="12">
        <v>7</v>
      </c>
      <c r="H20" s="23"/>
      <c r="I20" s="11"/>
      <c r="J20" s="95"/>
      <c r="K20" s="6"/>
    </row>
    <row r="21" spans="1:11">
      <c r="A21" s="154" t="s">
        <v>1383</v>
      </c>
      <c r="B21" s="155"/>
      <c r="C21" s="155"/>
      <c r="D21" s="155" t="s">
        <v>187</v>
      </c>
      <c r="E21" s="156">
        <v>0</v>
      </c>
      <c r="F21" s="156">
        <v>0</v>
      </c>
      <c r="G21" s="156">
        <v>251</v>
      </c>
      <c r="H21" s="256"/>
      <c r="I21" s="142"/>
      <c r="J21" s="143"/>
      <c r="K21" s="142"/>
    </row>
    <row r="22" spans="1:11">
      <c r="A22" s="154" t="s">
        <v>1393</v>
      </c>
      <c r="B22" s="155"/>
      <c r="C22" s="155"/>
      <c r="D22" s="155" t="s">
        <v>187</v>
      </c>
      <c r="E22" s="156">
        <v>0</v>
      </c>
      <c r="F22" s="156">
        <v>0</v>
      </c>
      <c r="G22" s="92" t="s">
        <v>1209</v>
      </c>
      <c r="H22" s="256"/>
      <c r="I22" s="142"/>
      <c r="J22" s="101"/>
      <c r="K22" s="6"/>
    </row>
    <row r="23" spans="1:11">
      <c r="A23" s="154" t="s">
        <v>1384</v>
      </c>
      <c r="B23" s="155" t="s">
        <v>1385</v>
      </c>
      <c r="C23" s="155"/>
      <c r="D23" s="155" t="s">
        <v>149</v>
      </c>
      <c r="E23" s="156">
        <v>0</v>
      </c>
      <c r="F23" s="156">
        <v>0.25</v>
      </c>
      <c r="G23" s="142">
        <v>7</v>
      </c>
      <c r="H23" s="256"/>
      <c r="I23" s="142"/>
      <c r="J23" s="101"/>
      <c r="K23" s="6"/>
    </row>
    <row r="24" spans="1:11">
      <c r="A24" s="154" t="s">
        <v>1382</v>
      </c>
      <c r="B24" s="155"/>
      <c r="C24" s="155"/>
      <c r="D24" s="155" t="s">
        <v>187</v>
      </c>
      <c r="E24" s="156">
        <v>0</v>
      </c>
      <c r="F24" s="156">
        <v>0</v>
      </c>
      <c r="G24" s="156">
        <v>251</v>
      </c>
      <c r="H24" s="256"/>
      <c r="I24" s="142"/>
      <c r="J24" s="95"/>
      <c r="K24" s="6"/>
    </row>
    <row r="25" spans="1:11">
      <c r="A25" s="154" t="s">
        <v>1394</v>
      </c>
      <c r="B25" s="155"/>
      <c r="C25" s="155"/>
      <c r="D25" s="155" t="s">
        <v>187</v>
      </c>
      <c r="E25" s="156">
        <v>0</v>
      </c>
      <c r="F25" s="156">
        <v>0</v>
      </c>
      <c r="G25" s="92" t="s">
        <v>1209</v>
      </c>
      <c r="H25" s="256"/>
      <c r="I25" s="142"/>
      <c r="J25" s="143"/>
      <c r="K25" s="142"/>
    </row>
    <row r="26" spans="1:11">
      <c r="A26" s="154" t="s">
        <v>1381</v>
      </c>
      <c r="B26" s="155" t="s">
        <v>1386</v>
      </c>
      <c r="C26" s="155">
        <v>4001</v>
      </c>
      <c r="D26" s="155" t="s">
        <v>149</v>
      </c>
      <c r="E26" s="156">
        <v>0</v>
      </c>
      <c r="F26" s="156">
        <v>0.25</v>
      </c>
      <c r="G26" s="142">
        <v>7</v>
      </c>
      <c r="H26" s="256"/>
      <c r="I26" s="142"/>
      <c r="J26" s="101"/>
      <c r="K26" s="6"/>
    </row>
    <row r="27" spans="1:11">
      <c r="A27" s="113" t="s">
        <v>1388</v>
      </c>
      <c r="B27" s="181"/>
      <c r="C27" s="181"/>
      <c r="D27" s="6" t="s">
        <v>187</v>
      </c>
      <c r="E27" s="12">
        <v>0</v>
      </c>
      <c r="F27" s="12">
        <v>0</v>
      </c>
      <c r="G27" s="156">
        <v>251</v>
      </c>
      <c r="H27" s="23"/>
      <c r="I27" s="11"/>
      <c r="J27" s="95"/>
      <c r="K27" s="6"/>
    </row>
    <row r="28" spans="1:11">
      <c r="A28" s="154" t="s">
        <v>1395</v>
      </c>
      <c r="B28" s="155"/>
      <c r="C28" s="155"/>
      <c r="D28" s="155" t="s">
        <v>187</v>
      </c>
      <c r="E28" s="156">
        <v>0</v>
      </c>
      <c r="F28" s="156">
        <v>0</v>
      </c>
      <c r="G28" s="92" t="s">
        <v>1209</v>
      </c>
      <c r="H28" s="256"/>
      <c r="I28" s="142"/>
      <c r="J28" s="95"/>
      <c r="K28" s="6"/>
    </row>
    <row r="29" spans="1:11">
      <c r="A29" s="113" t="s">
        <v>1389</v>
      </c>
      <c r="B29" s="17" t="s">
        <v>1387</v>
      </c>
      <c r="C29" s="16"/>
      <c r="D29" s="17" t="s">
        <v>149</v>
      </c>
      <c r="E29" s="12">
        <v>0</v>
      </c>
      <c r="F29" s="12">
        <v>0.25</v>
      </c>
      <c r="G29" s="11">
        <v>7</v>
      </c>
      <c r="H29" s="23"/>
      <c r="I29" s="11"/>
      <c r="J29" s="95"/>
      <c r="K29" s="6"/>
    </row>
    <row r="30" spans="1:11">
      <c r="A30" s="154" t="s">
        <v>1390</v>
      </c>
      <c r="B30" s="155"/>
      <c r="C30" s="155"/>
      <c r="D30" s="155" t="s">
        <v>187</v>
      </c>
      <c r="E30" s="156">
        <v>0</v>
      </c>
      <c r="F30" s="156">
        <v>0</v>
      </c>
      <c r="G30" s="142">
        <v>251</v>
      </c>
      <c r="H30" s="256"/>
      <c r="I30" s="142"/>
      <c r="J30" s="95"/>
      <c r="K30" s="6"/>
    </row>
    <row r="31" spans="1:11">
      <c r="A31" s="113" t="s">
        <v>1650</v>
      </c>
      <c r="B31" s="155"/>
      <c r="C31" s="155"/>
      <c r="D31" s="155" t="s">
        <v>187</v>
      </c>
      <c r="E31" s="156">
        <v>0</v>
      </c>
      <c r="F31" s="156">
        <v>0</v>
      </c>
      <c r="G31" s="6" t="s">
        <v>1209</v>
      </c>
      <c r="H31" s="257"/>
      <c r="I31" s="228"/>
      <c r="J31" s="229"/>
      <c r="K31" s="228"/>
    </row>
    <row r="32" spans="1:11">
      <c r="A32" s="154" t="s">
        <v>1391</v>
      </c>
      <c r="B32" s="155" t="s">
        <v>1392</v>
      </c>
      <c r="C32" s="155"/>
      <c r="D32" s="155" t="s">
        <v>149</v>
      </c>
      <c r="E32" s="156">
        <v>0</v>
      </c>
      <c r="F32" s="156">
        <v>0.25</v>
      </c>
      <c r="G32" s="142">
        <v>7</v>
      </c>
      <c r="H32" s="256"/>
      <c r="I32" s="142"/>
      <c r="J32" s="95"/>
      <c r="K32" s="6"/>
    </row>
    <row r="33" spans="1:11">
      <c r="A33" s="154" t="s">
        <v>1243</v>
      </c>
      <c r="B33" s="155"/>
      <c r="C33" s="155"/>
      <c r="D33" s="155" t="s">
        <v>187</v>
      </c>
      <c r="E33" s="156">
        <v>0</v>
      </c>
      <c r="F33" s="156">
        <v>0</v>
      </c>
      <c r="G33" s="142" t="s">
        <v>1206</v>
      </c>
      <c r="H33" s="256"/>
      <c r="I33" s="142"/>
      <c r="J33" s="143"/>
      <c r="K33" s="142"/>
    </row>
    <row r="34" spans="1:11">
      <c r="A34" s="154" t="s">
        <v>1233</v>
      </c>
      <c r="B34" s="155" t="s">
        <v>1202</v>
      </c>
      <c r="C34" s="155"/>
      <c r="D34" s="155" t="s">
        <v>149</v>
      </c>
      <c r="E34" s="156">
        <v>0</v>
      </c>
      <c r="F34" s="156">
        <v>0</v>
      </c>
      <c r="G34" s="142">
        <v>7</v>
      </c>
      <c r="H34" s="256"/>
      <c r="I34" s="142"/>
      <c r="J34" s="143"/>
      <c r="K34" s="142"/>
    </row>
    <row r="35" spans="1:11">
      <c r="A35" s="154" t="s">
        <v>1234</v>
      </c>
      <c r="B35" s="155"/>
      <c r="C35" s="155"/>
      <c r="D35" s="155" t="s">
        <v>146</v>
      </c>
      <c r="E35" s="156">
        <v>0</v>
      </c>
      <c r="F35" s="156">
        <v>0</v>
      </c>
      <c r="G35" s="142">
        <v>7</v>
      </c>
      <c r="H35" s="256">
        <v>2</v>
      </c>
      <c r="I35" s="142" t="s">
        <v>81</v>
      </c>
      <c r="J35" s="143"/>
      <c r="K35" s="6"/>
    </row>
    <row r="36" spans="1:11">
      <c r="A36" s="154" t="s">
        <v>1235</v>
      </c>
      <c r="B36" s="155"/>
      <c r="C36" s="155"/>
      <c r="D36" s="155" t="s">
        <v>187</v>
      </c>
      <c r="E36" s="156">
        <v>0</v>
      </c>
      <c r="F36" s="156">
        <v>0</v>
      </c>
      <c r="G36" s="142" t="s">
        <v>1206</v>
      </c>
      <c r="H36" s="256"/>
      <c r="I36" s="142"/>
      <c r="J36" s="143"/>
      <c r="K36" s="142"/>
    </row>
    <row r="37" spans="1:11">
      <c r="A37" s="154" t="s">
        <v>1236</v>
      </c>
      <c r="B37" s="155" t="s">
        <v>1203</v>
      </c>
      <c r="C37" s="155"/>
      <c r="D37" s="155" t="s">
        <v>149</v>
      </c>
      <c r="E37" s="156">
        <v>0</v>
      </c>
      <c r="F37" s="156">
        <v>0</v>
      </c>
      <c r="G37" s="142">
        <v>7</v>
      </c>
      <c r="H37" s="256"/>
      <c r="I37" s="142"/>
      <c r="J37" s="143"/>
      <c r="K37" s="142"/>
    </row>
    <row r="38" spans="1:11">
      <c r="A38" s="154" t="s">
        <v>1237</v>
      </c>
      <c r="B38" s="155"/>
      <c r="C38" s="155"/>
      <c r="D38" s="155" t="s">
        <v>146</v>
      </c>
      <c r="E38" s="156">
        <v>0</v>
      </c>
      <c r="F38" s="156">
        <v>0</v>
      </c>
      <c r="G38" s="142">
        <v>7</v>
      </c>
      <c r="H38" s="256">
        <v>2.5</v>
      </c>
      <c r="I38" s="142" t="s">
        <v>81</v>
      </c>
      <c r="J38" s="143"/>
      <c r="K38" s="142"/>
    </row>
    <row r="39" spans="1:11">
      <c r="A39" s="154" t="s">
        <v>1238</v>
      </c>
      <c r="B39" s="155"/>
      <c r="C39" s="155"/>
      <c r="D39" s="155" t="s">
        <v>187</v>
      </c>
      <c r="E39" s="156">
        <v>0</v>
      </c>
      <c r="F39" s="156">
        <v>0</v>
      </c>
      <c r="G39" s="6" t="s">
        <v>1209</v>
      </c>
      <c r="H39" s="256"/>
      <c r="I39" s="142"/>
      <c r="J39" s="143"/>
      <c r="K39" s="142"/>
    </row>
    <row r="40" spans="1:11">
      <c r="A40" s="154" t="s">
        <v>1239</v>
      </c>
      <c r="B40" s="155" t="s">
        <v>1204</v>
      </c>
      <c r="C40" s="155"/>
      <c r="D40" s="155" t="s">
        <v>149</v>
      </c>
      <c r="E40" s="156">
        <v>0</v>
      </c>
      <c r="F40" s="156">
        <v>0</v>
      </c>
      <c r="G40" s="142">
        <v>7</v>
      </c>
      <c r="H40" s="256"/>
      <c r="I40" s="142"/>
      <c r="J40" s="143"/>
      <c r="K40" s="142"/>
    </row>
    <row r="41" spans="1:11">
      <c r="A41" s="154" t="s">
        <v>1240</v>
      </c>
      <c r="B41" s="155"/>
      <c r="C41" s="155"/>
      <c r="D41" s="155" t="s">
        <v>187</v>
      </c>
      <c r="E41" s="156">
        <v>0</v>
      </c>
      <c r="F41" s="156">
        <v>0</v>
      </c>
      <c r="G41" s="6" t="s">
        <v>1209</v>
      </c>
      <c r="H41" s="256"/>
      <c r="I41" s="142"/>
      <c r="J41" s="143"/>
      <c r="K41" s="142"/>
    </row>
    <row r="42" spans="1:11">
      <c r="A42" s="154" t="s">
        <v>1241</v>
      </c>
      <c r="B42" s="155" t="s">
        <v>1205</v>
      </c>
      <c r="C42" s="155"/>
      <c r="D42" s="155" t="s">
        <v>149</v>
      </c>
      <c r="E42" s="156">
        <v>0</v>
      </c>
      <c r="F42" s="156">
        <v>0</v>
      </c>
      <c r="G42" s="142">
        <v>7</v>
      </c>
      <c r="H42" s="256"/>
      <c r="I42" s="142"/>
      <c r="J42" s="143"/>
      <c r="K42" s="142"/>
    </row>
    <row r="43" spans="1:11">
      <c r="A43" s="154" t="s">
        <v>1242</v>
      </c>
      <c r="B43" s="155"/>
      <c r="C43" s="155"/>
      <c r="D43" s="155" t="s">
        <v>146</v>
      </c>
      <c r="E43" s="156">
        <v>0</v>
      </c>
      <c r="F43" s="156">
        <v>0</v>
      </c>
      <c r="G43" s="142">
        <v>7</v>
      </c>
      <c r="H43" s="256">
        <v>2.5</v>
      </c>
      <c r="I43" s="142" t="s">
        <v>81</v>
      </c>
      <c r="J43" s="143"/>
      <c r="K43" s="142"/>
    </row>
    <row r="44" spans="1:11">
      <c r="A44" s="154" t="s">
        <v>1244</v>
      </c>
      <c r="B44" s="155"/>
      <c r="C44" s="155"/>
      <c r="D44" s="155" t="s">
        <v>187</v>
      </c>
      <c r="E44" s="156">
        <v>0</v>
      </c>
      <c r="F44" s="156">
        <v>0</v>
      </c>
      <c r="G44" s="142">
        <v>1</v>
      </c>
      <c r="H44" s="256"/>
      <c r="I44" s="142"/>
      <c r="J44" s="143"/>
      <c r="K44" s="142"/>
    </row>
    <row r="45" spans="1:11">
      <c r="A45" s="154" t="s">
        <v>1245</v>
      </c>
      <c r="B45" s="155" t="s">
        <v>1246</v>
      </c>
      <c r="C45" s="155"/>
      <c r="D45" s="155" t="s">
        <v>149</v>
      </c>
      <c r="E45" s="156">
        <v>0</v>
      </c>
      <c r="F45" s="156">
        <v>0</v>
      </c>
      <c r="G45" s="142">
        <v>7</v>
      </c>
      <c r="H45" s="256"/>
      <c r="I45" s="142"/>
      <c r="J45" s="143"/>
      <c r="K45" s="142"/>
    </row>
    <row r="46" spans="1:11">
      <c r="A46" s="154" t="s">
        <v>1247</v>
      </c>
      <c r="B46" s="155"/>
      <c r="C46" s="155"/>
      <c r="D46" s="155" t="s">
        <v>187</v>
      </c>
      <c r="E46" s="156">
        <v>0</v>
      </c>
      <c r="F46" s="156">
        <v>0</v>
      </c>
      <c r="G46" s="142">
        <v>3</v>
      </c>
      <c r="H46" s="256"/>
      <c r="I46" s="142"/>
      <c r="J46" s="143"/>
      <c r="K46" s="142"/>
    </row>
    <row r="47" spans="1:11">
      <c r="A47" s="154" t="s">
        <v>1248</v>
      </c>
      <c r="B47" s="155" t="s">
        <v>1249</v>
      </c>
      <c r="C47" s="155"/>
      <c r="D47" s="155" t="s">
        <v>149</v>
      </c>
      <c r="E47" s="156">
        <v>0</v>
      </c>
      <c r="F47" s="156">
        <v>0</v>
      </c>
      <c r="G47" s="142">
        <v>7</v>
      </c>
      <c r="H47" s="256"/>
      <c r="I47" s="142"/>
      <c r="J47" s="143"/>
      <c r="K47" s="142"/>
    </row>
    <row r="48" spans="1:11">
      <c r="A48" s="154" t="s">
        <v>1250</v>
      </c>
      <c r="B48" s="155"/>
      <c r="C48" s="155"/>
      <c r="D48" s="155" t="s">
        <v>187</v>
      </c>
      <c r="E48" s="156">
        <v>0</v>
      </c>
      <c r="F48" s="156">
        <v>0</v>
      </c>
      <c r="G48" s="142">
        <v>2</v>
      </c>
      <c r="H48" s="256"/>
      <c r="I48" s="142"/>
      <c r="J48" s="143"/>
      <c r="K48" s="142"/>
    </row>
    <row r="49" spans="1:11">
      <c r="A49" s="154" t="s">
        <v>1251</v>
      </c>
      <c r="B49" s="155" t="s">
        <v>1252</v>
      </c>
      <c r="C49" s="155"/>
      <c r="D49" s="155" t="s">
        <v>149</v>
      </c>
      <c r="E49" s="156">
        <v>0</v>
      </c>
      <c r="F49" s="156">
        <v>0</v>
      </c>
      <c r="G49" s="142">
        <v>7</v>
      </c>
      <c r="H49" s="256"/>
      <c r="I49" s="142"/>
      <c r="J49" s="143"/>
      <c r="K49" s="142"/>
    </row>
    <row r="50" spans="1:11">
      <c r="A50" s="113" t="s">
        <v>1866</v>
      </c>
      <c r="B50" s="17"/>
      <c r="C50" s="155"/>
      <c r="D50" s="155" t="s">
        <v>187</v>
      </c>
      <c r="E50" s="156">
        <v>0</v>
      </c>
      <c r="F50" s="156">
        <v>0</v>
      </c>
      <c r="G50" s="68" t="s">
        <v>1209</v>
      </c>
      <c r="H50" s="256"/>
      <c r="I50" s="142"/>
      <c r="J50" s="143"/>
      <c r="K50" s="142"/>
    </row>
    <row r="51" spans="1:11" s="390" customFormat="1">
      <c r="A51" s="383" t="s">
        <v>2125</v>
      </c>
      <c r="B51" s="382"/>
      <c r="C51" s="384"/>
      <c r="D51" s="384" t="s">
        <v>187</v>
      </c>
      <c r="E51" s="385">
        <v>0</v>
      </c>
      <c r="F51" s="385">
        <v>0</v>
      </c>
      <c r="G51" s="386">
        <v>251</v>
      </c>
      <c r="H51" s="387"/>
      <c r="I51" s="386"/>
      <c r="J51" s="391"/>
      <c r="K51" s="386"/>
    </row>
    <row r="52" spans="1:11">
      <c r="A52" s="113" t="s">
        <v>1865</v>
      </c>
      <c r="B52" s="17" t="s">
        <v>1867</v>
      </c>
      <c r="C52" s="155"/>
      <c r="D52" s="155" t="s">
        <v>149</v>
      </c>
      <c r="E52" s="156">
        <v>0</v>
      </c>
      <c r="F52" s="156">
        <v>0.25</v>
      </c>
      <c r="G52" s="142">
        <v>7</v>
      </c>
      <c r="H52" s="256"/>
      <c r="I52" s="142"/>
      <c r="J52" s="143"/>
      <c r="K52" s="142"/>
    </row>
    <row r="53" spans="1:11">
      <c r="A53" s="72" t="s">
        <v>1229</v>
      </c>
      <c r="B53" s="6" t="s">
        <v>837</v>
      </c>
      <c r="C53" s="11"/>
      <c r="D53" s="6" t="s">
        <v>149</v>
      </c>
      <c r="E53" s="11">
        <v>0</v>
      </c>
      <c r="F53" s="11">
        <v>0.25</v>
      </c>
      <c r="G53" s="11">
        <v>7</v>
      </c>
      <c r="H53" s="23"/>
      <c r="I53" s="11"/>
      <c r="J53" s="95"/>
      <c r="K53" s="6"/>
    </row>
    <row r="54" spans="1:11">
      <c r="A54" s="154" t="s">
        <v>1262</v>
      </c>
      <c r="B54" s="155"/>
      <c r="C54" s="155"/>
      <c r="D54" s="155" t="s">
        <v>187</v>
      </c>
      <c r="E54" s="156">
        <v>0</v>
      </c>
      <c r="F54" s="156">
        <v>0</v>
      </c>
      <c r="G54" s="156" t="s">
        <v>1206</v>
      </c>
      <c r="H54" s="256"/>
      <c r="I54" s="142"/>
      <c r="J54" s="143"/>
      <c r="K54" s="142"/>
    </row>
    <row r="55" spans="1:11">
      <c r="A55" s="154" t="s">
        <v>1263</v>
      </c>
      <c r="B55" s="155" t="s">
        <v>1189</v>
      </c>
      <c r="C55" s="155"/>
      <c r="D55" s="155" t="s">
        <v>149</v>
      </c>
      <c r="E55" s="156">
        <v>0</v>
      </c>
      <c r="F55" s="156">
        <v>0</v>
      </c>
      <c r="G55" s="156">
        <v>7</v>
      </c>
      <c r="H55" s="256"/>
      <c r="I55" s="142"/>
      <c r="J55" s="143"/>
      <c r="K55" s="142"/>
    </row>
    <row r="56" spans="1:11">
      <c r="A56" s="154" t="s">
        <v>1264</v>
      </c>
      <c r="B56" s="155"/>
      <c r="C56" s="155"/>
      <c r="D56" s="155" t="s">
        <v>187</v>
      </c>
      <c r="E56" s="156">
        <v>0</v>
      </c>
      <c r="F56" s="156">
        <v>0</v>
      </c>
      <c r="G56" s="156" t="s">
        <v>1209</v>
      </c>
      <c r="H56" s="256"/>
      <c r="I56" s="142"/>
      <c r="J56" s="143"/>
      <c r="K56" s="142"/>
    </row>
    <row r="57" spans="1:11">
      <c r="A57" s="154" t="s">
        <v>1265</v>
      </c>
      <c r="B57" s="155" t="s">
        <v>1192</v>
      </c>
      <c r="C57" s="155"/>
      <c r="D57" s="155" t="s">
        <v>149</v>
      </c>
      <c r="E57" s="156">
        <v>0</v>
      </c>
      <c r="F57" s="156">
        <v>0</v>
      </c>
      <c r="G57" s="156">
        <v>7</v>
      </c>
      <c r="H57" s="256"/>
      <c r="I57" s="142"/>
      <c r="J57" s="143"/>
      <c r="K57" s="142"/>
    </row>
    <row r="58" spans="1:11">
      <c r="A58" s="154" t="s">
        <v>1479</v>
      </c>
      <c r="B58" s="155"/>
      <c r="C58" s="155"/>
      <c r="D58" s="155" t="s">
        <v>187</v>
      </c>
      <c r="E58" s="156">
        <v>0</v>
      </c>
      <c r="F58" s="156">
        <v>0</v>
      </c>
      <c r="G58" s="142" t="s">
        <v>1209</v>
      </c>
      <c r="H58" s="256"/>
      <c r="I58" s="142"/>
      <c r="J58" s="95"/>
      <c r="K58" s="6"/>
    </row>
    <row r="59" spans="1:11">
      <c r="A59" s="154" t="s">
        <v>1276</v>
      </c>
      <c r="B59" s="155" t="s">
        <v>1277</v>
      </c>
      <c r="C59" s="155"/>
      <c r="D59" s="155" t="s">
        <v>149</v>
      </c>
      <c r="E59" s="156">
        <v>0</v>
      </c>
      <c r="F59" s="156">
        <v>0.05</v>
      </c>
      <c r="G59" s="142">
        <v>7</v>
      </c>
      <c r="H59" s="256"/>
      <c r="I59" s="142"/>
      <c r="J59" s="95"/>
      <c r="K59" s="6"/>
    </row>
    <row r="60" spans="1:11">
      <c r="A60" s="154" t="s">
        <v>1266</v>
      </c>
      <c r="B60" s="155"/>
      <c r="C60" s="155"/>
      <c r="D60" s="155" t="s">
        <v>187</v>
      </c>
      <c r="E60" s="156">
        <v>0</v>
      </c>
      <c r="F60" s="156">
        <v>0</v>
      </c>
      <c r="G60" s="156">
        <v>7</v>
      </c>
      <c r="H60" s="256"/>
      <c r="I60" s="142"/>
      <c r="J60" s="95"/>
      <c r="K60" s="6"/>
    </row>
    <row r="61" spans="1:11">
      <c r="A61" s="154" t="s">
        <v>1267</v>
      </c>
      <c r="B61" s="155" t="s">
        <v>1208</v>
      </c>
      <c r="C61" s="155"/>
      <c r="D61" s="155" t="s">
        <v>149</v>
      </c>
      <c r="E61" s="156">
        <v>0</v>
      </c>
      <c r="F61" s="156">
        <v>0</v>
      </c>
      <c r="G61" s="156" t="s">
        <v>1209</v>
      </c>
      <c r="H61" s="256"/>
      <c r="I61" s="142"/>
      <c r="J61" s="95"/>
      <c r="K61" s="6"/>
    </row>
    <row r="62" spans="1:11">
      <c r="A62" s="154" t="s">
        <v>1461</v>
      </c>
      <c r="B62" s="155"/>
      <c r="C62" s="155"/>
      <c r="D62" s="155" t="s">
        <v>187</v>
      </c>
      <c r="E62" s="156">
        <v>0</v>
      </c>
      <c r="F62" s="156">
        <v>0</v>
      </c>
      <c r="G62" s="156" t="s">
        <v>1209</v>
      </c>
      <c r="H62" s="256"/>
      <c r="I62" s="142"/>
      <c r="J62" s="143"/>
      <c r="K62" s="142"/>
    </row>
    <row r="63" spans="1:11">
      <c r="A63" s="154" t="s">
        <v>1462</v>
      </c>
      <c r="B63" s="155" t="s">
        <v>1465</v>
      </c>
      <c r="C63" s="155"/>
      <c r="D63" s="155" t="s">
        <v>149</v>
      </c>
      <c r="E63" s="156">
        <v>0</v>
      </c>
      <c r="F63" s="156">
        <v>0</v>
      </c>
      <c r="G63" s="142">
        <v>7</v>
      </c>
      <c r="H63" s="256"/>
      <c r="I63" s="142"/>
      <c r="J63" s="147"/>
      <c r="K63" s="142"/>
    </row>
    <row r="64" spans="1:11">
      <c r="A64" s="154" t="s">
        <v>1463</v>
      </c>
      <c r="B64" s="155"/>
      <c r="C64" s="155"/>
      <c r="D64" s="155" t="s">
        <v>187</v>
      </c>
      <c r="E64" s="156">
        <v>0</v>
      </c>
      <c r="F64" s="156">
        <v>0</v>
      </c>
      <c r="G64" s="156" t="s">
        <v>1209</v>
      </c>
      <c r="H64" s="256"/>
      <c r="I64" s="142"/>
      <c r="J64" s="143"/>
      <c r="K64" s="142"/>
    </row>
    <row r="65" spans="1:12">
      <c r="A65" s="154" t="s">
        <v>1464</v>
      </c>
      <c r="B65" s="155" t="s">
        <v>1466</v>
      </c>
      <c r="C65" s="155"/>
      <c r="D65" s="155" t="s">
        <v>149</v>
      </c>
      <c r="E65" s="156">
        <v>0</v>
      </c>
      <c r="F65" s="156">
        <v>0</v>
      </c>
      <c r="G65" s="142">
        <v>7</v>
      </c>
      <c r="H65" s="256"/>
      <c r="I65" s="142"/>
      <c r="J65" s="147"/>
      <c r="K65" s="147"/>
    </row>
    <row r="66" spans="1:12">
      <c r="A66" s="154" t="s">
        <v>1268</v>
      </c>
      <c r="B66" s="155"/>
      <c r="C66" s="155"/>
      <c r="D66" s="155" t="s">
        <v>187</v>
      </c>
      <c r="E66" s="156">
        <v>0</v>
      </c>
      <c r="F66" s="156">
        <v>0</v>
      </c>
      <c r="G66" s="142" t="s">
        <v>1186</v>
      </c>
      <c r="H66" s="256"/>
      <c r="I66" s="142"/>
      <c r="J66" s="143"/>
      <c r="K66" s="142"/>
    </row>
    <row r="67" spans="1:12">
      <c r="A67" s="113" t="s">
        <v>1651</v>
      </c>
      <c r="B67" s="17" t="s">
        <v>1187</v>
      </c>
      <c r="C67" s="17"/>
      <c r="D67" s="17" t="s">
        <v>149</v>
      </c>
      <c r="E67" s="92">
        <v>0</v>
      </c>
      <c r="F67" s="92">
        <v>0</v>
      </c>
      <c r="G67" s="6">
        <v>7</v>
      </c>
      <c r="H67" s="137"/>
      <c r="I67" s="6"/>
      <c r="J67" s="101"/>
      <c r="K67" s="101"/>
    </row>
    <row r="68" spans="1:12">
      <c r="A68" s="154" t="s">
        <v>1269</v>
      </c>
      <c r="B68" s="155"/>
      <c r="C68" s="155"/>
      <c r="D68" s="155" t="s">
        <v>146</v>
      </c>
      <c r="E68" s="156">
        <v>0</v>
      </c>
      <c r="F68" s="156">
        <v>0</v>
      </c>
      <c r="G68" s="92" t="s">
        <v>1209</v>
      </c>
      <c r="H68" s="256">
        <v>2.5</v>
      </c>
      <c r="I68" s="6" t="s">
        <v>81</v>
      </c>
      <c r="J68" s="147"/>
      <c r="K68" s="146"/>
    </row>
    <row r="69" spans="1:12">
      <c r="A69" s="154" t="s">
        <v>1270</v>
      </c>
      <c r="B69" s="155"/>
      <c r="C69" s="155"/>
      <c r="D69" s="155" t="s">
        <v>187</v>
      </c>
      <c r="E69" s="156">
        <v>0</v>
      </c>
      <c r="F69" s="156">
        <v>0</v>
      </c>
      <c r="G69" s="142" t="s">
        <v>1186</v>
      </c>
      <c r="H69" s="256"/>
      <c r="I69" s="142"/>
      <c r="J69" s="143"/>
      <c r="K69" s="142"/>
    </row>
    <row r="70" spans="1:12">
      <c r="A70" s="113" t="s">
        <v>1652</v>
      </c>
      <c r="B70" s="155" t="s">
        <v>1188</v>
      </c>
      <c r="C70" s="155"/>
      <c r="D70" s="17" t="s">
        <v>149</v>
      </c>
      <c r="E70" s="156">
        <v>0</v>
      </c>
      <c r="F70" s="156">
        <v>0</v>
      </c>
      <c r="G70" s="142">
        <v>7</v>
      </c>
      <c r="H70" s="137"/>
      <c r="I70" s="6"/>
      <c r="J70" s="101"/>
      <c r="K70" s="6"/>
    </row>
    <row r="71" spans="1:12">
      <c r="A71" s="154" t="s">
        <v>1271</v>
      </c>
      <c r="B71" s="155"/>
      <c r="C71" s="155"/>
      <c r="D71" s="155" t="s">
        <v>146</v>
      </c>
      <c r="E71" s="156">
        <v>0</v>
      </c>
      <c r="F71" s="156">
        <v>0</v>
      </c>
      <c r="G71" s="92" t="s">
        <v>1209</v>
      </c>
      <c r="H71" s="256">
        <v>2.5</v>
      </c>
      <c r="I71" s="6" t="s">
        <v>81</v>
      </c>
      <c r="J71" s="147"/>
      <c r="K71" s="146"/>
    </row>
    <row r="72" spans="1:12" ht="13.5" customHeight="1">
      <c r="A72" s="154" t="s">
        <v>1278</v>
      </c>
      <c r="B72" s="155"/>
      <c r="C72" s="155"/>
      <c r="D72" s="155" t="s">
        <v>187</v>
      </c>
      <c r="E72" s="156">
        <v>0</v>
      </c>
      <c r="F72" s="156">
        <v>0</v>
      </c>
      <c r="G72" s="142" t="s">
        <v>1281</v>
      </c>
      <c r="H72" s="256"/>
      <c r="I72" s="142"/>
      <c r="J72" s="143"/>
      <c r="K72" s="142"/>
      <c r="L72" s="5"/>
    </row>
    <row r="73" spans="1:12" ht="13.5" customHeight="1">
      <c r="A73" s="154" t="s">
        <v>1280</v>
      </c>
      <c r="B73" s="155" t="s">
        <v>1279</v>
      </c>
      <c r="C73" s="155"/>
      <c r="D73" s="155" t="s">
        <v>149</v>
      </c>
      <c r="E73" s="156">
        <v>0</v>
      </c>
      <c r="F73" s="156">
        <v>0</v>
      </c>
      <c r="G73" s="92">
        <v>7</v>
      </c>
      <c r="H73" s="256"/>
      <c r="I73" s="142"/>
      <c r="J73" s="143"/>
      <c r="K73" s="142"/>
      <c r="L73" s="5"/>
    </row>
    <row r="74" spans="1:12">
      <c r="A74" s="154" t="s">
        <v>1283</v>
      </c>
      <c r="B74" s="155"/>
      <c r="C74" s="155"/>
      <c r="D74" s="155" t="s">
        <v>187</v>
      </c>
      <c r="E74" s="156">
        <v>0</v>
      </c>
      <c r="F74" s="156">
        <v>0</v>
      </c>
      <c r="G74" s="142" t="s">
        <v>1281</v>
      </c>
      <c r="H74" s="256"/>
      <c r="I74" s="142"/>
      <c r="J74" s="143"/>
      <c r="K74" s="142"/>
    </row>
    <row r="75" spans="1:12">
      <c r="A75" s="154" t="s">
        <v>1284</v>
      </c>
      <c r="B75" s="155" t="s">
        <v>1282</v>
      </c>
      <c r="C75" s="155"/>
      <c r="D75" s="155" t="s">
        <v>149</v>
      </c>
      <c r="E75" s="156">
        <v>0</v>
      </c>
      <c r="F75" s="156">
        <v>0</v>
      </c>
      <c r="G75" s="92">
        <v>7</v>
      </c>
      <c r="H75" s="256"/>
      <c r="I75" s="142"/>
      <c r="J75" s="95"/>
      <c r="K75" s="6"/>
    </row>
    <row r="76" spans="1:12">
      <c r="A76" s="154" t="s">
        <v>1285</v>
      </c>
      <c r="B76" s="155"/>
      <c r="C76" s="155"/>
      <c r="D76" s="155" t="s">
        <v>187</v>
      </c>
      <c r="E76" s="156">
        <v>0</v>
      </c>
      <c r="F76" s="156">
        <v>0</v>
      </c>
      <c r="G76" s="142" t="s">
        <v>1281</v>
      </c>
      <c r="H76" s="256"/>
      <c r="I76" s="142"/>
      <c r="J76" s="95"/>
      <c r="K76" s="6"/>
    </row>
    <row r="77" spans="1:12">
      <c r="A77" s="154" t="s">
        <v>1286</v>
      </c>
      <c r="B77" s="155" t="s">
        <v>1289</v>
      </c>
      <c r="C77" s="155"/>
      <c r="D77" s="155" t="s">
        <v>149</v>
      </c>
      <c r="E77" s="156">
        <v>0</v>
      </c>
      <c r="F77" s="156">
        <v>0</v>
      </c>
      <c r="G77" s="92">
        <v>7</v>
      </c>
      <c r="H77" s="256"/>
      <c r="I77" s="142"/>
      <c r="J77" s="95"/>
      <c r="K77" s="6"/>
    </row>
    <row r="78" spans="1:12">
      <c r="A78" s="154" t="s">
        <v>1287</v>
      </c>
      <c r="B78" s="155"/>
      <c r="C78" s="155"/>
      <c r="D78" s="155" t="s">
        <v>187</v>
      </c>
      <c r="E78" s="156">
        <v>0</v>
      </c>
      <c r="F78" s="156">
        <v>0</v>
      </c>
      <c r="G78" s="142" t="s">
        <v>1281</v>
      </c>
      <c r="H78" s="256"/>
      <c r="I78" s="142"/>
      <c r="J78" s="95"/>
      <c r="K78" s="6"/>
    </row>
    <row r="79" spans="1:12">
      <c r="A79" s="154" t="s">
        <v>1288</v>
      </c>
      <c r="B79" s="155" t="s">
        <v>1290</v>
      </c>
      <c r="C79" s="155"/>
      <c r="D79" s="155" t="s">
        <v>149</v>
      </c>
      <c r="E79" s="156">
        <v>0</v>
      </c>
      <c r="F79" s="156">
        <v>0</v>
      </c>
      <c r="G79" s="92">
        <v>7</v>
      </c>
      <c r="H79" s="256"/>
      <c r="I79" s="142"/>
      <c r="J79" s="143"/>
      <c r="K79" s="142"/>
    </row>
    <row r="80" spans="1:12" ht="13.5" customHeight="1">
      <c r="A80" s="154" t="s">
        <v>1272</v>
      </c>
      <c r="B80" s="155"/>
      <c r="C80" s="155"/>
      <c r="D80" s="155" t="s">
        <v>187</v>
      </c>
      <c r="E80" s="156">
        <v>0</v>
      </c>
      <c r="F80" s="156">
        <v>0</v>
      </c>
      <c r="G80" s="142" t="s">
        <v>1186</v>
      </c>
      <c r="H80" s="256"/>
      <c r="I80" s="142"/>
      <c r="J80" s="101"/>
      <c r="K80" s="6"/>
    </row>
    <row r="81" spans="1:11" ht="13.5" customHeight="1">
      <c r="A81" s="113" t="s">
        <v>1653</v>
      </c>
      <c r="B81" s="155" t="s">
        <v>1197</v>
      </c>
      <c r="C81" s="17"/>
      <c r="D81" s="17" t="s">
        <v>149</v>
      </c>
      <c r="E81" s="92">
        <v>0</v>
      </c>
      <c r="F81" s="92">
        <v>0</v>
      </c>
      <c r="G81" s="6">
        <v>7</v>
      </c>
      <c r="H81" s="137"/>
      <c r="I81" s="6"/>
      <c r="J81" s="101"/>
      <c r="K81" s="6"/>
    </row>
    <row r="82" spans="1:11" ht="13.5" customHeight="1">
      <c r="A82" s="154" t="s">
        <v>1273</v>
      </c>
      <c r="B82" s="17"/>
      <c r="C82" s="155"/>
      <c r="D82" s="155" t="s">
        <v>146</v>
      </c>
      <c r="E82" s="156">
        <v>0</v>
      </c>
      <c r="F82" s="156">
        <v>0</v>
      </c>
      <c r="G82" s="92" t="s">
        <v>1209</v>
      </c>
      <c r="H82" s="256">
        <v>2.5</v>
      </c>
      <c r="I82" s="6" t="s">
        <v>81</v>
      </c>
      <c r="J82" s="101"/>
      <c r="K82" s="6"/>
    </row>
    <row r="83" spans="1:11">
      <c r="A83" s="154" t="s">
        <v>1291</v>
      </c>
      <c r="B83" s="155"/>
      <c r="C83" s="155"/>
      <c r="D83" s="155" t="s">
        <v>187</v>
      </c>
      <c r="E83" s="156">
        <v>0</v>
      </c>
      <c r="F83" s="156">
        <v>0</v>
      </c>
      <c r="G83" s="142" t="s">
        <v>1281</v>
      </c>
      <c r="H83" s="256"/>
      <c r="I83" s="142"/>
      <c r="J83" s="101"/>
      <c r="K83" s="6"/>
    </row>
    <row r="84" spans="1:11">
      <c r="A84" s="154" t="s">
        <v>1293</v>
      </c>
      <c r="B84" s="155" t="s">
        <v>1292</v>
      </c>
      <c r="C84" s="155"/>
      <c r="D84" s="155" t="s">
        <v>149</v>
      </c>
      <c r="E84" s="156">
        <v>0</v>
      </c>
      <c r="F84" s="156">
        <v>0</v>
      </c>
      <c r="G84" s="142">
        <v>7</v>
      </c>
      <c r="H84" s="256"/>
      <c r="I84" s="142"/>
      <c r="J84" s="101"/>
      <c r="K84" s="6"/>
    </row>
    <row r="85" spans="1:11">
      <c r="A85" s="154" t="s">
        <v>1294</v>
      </c>
      <c r="B85" s="155"/>
      <c r="C85" s="155"/>
      <c r="D85" s="155" t="s">
        <v>187</v>
      </c>
      <c r="E85" s="156">
        <v>0</v>
      </c>
      <c r="F85" s="156">
        <v>0</v>
      </c>
      <c r="G85" s="142">
        <v>2</v>
      </c>
      <c r="H85" s="256"/>
      <c r="I85" s="142"/>
      <c r="J85" s="143"/>
      <c r="K85" s="142"/>
    </row>
    <row r="86" spans="1:11">
      <c r="A86" s="154" t="s">
        <v>1295</v>
      </c>
      <c r="B86" s="155" t="s">
        <v>1296</v>
      </c>
      <c r="C86" s="155"/>
      <c r="D86" s="155" t="s">
        <v>149</v>
      </c>
      <c r="E86" s="156">
        <v>0</v>
      </c>
      <c r="F86" s="156">
        <v>0</v>
      </c>
      <c r="G86" s="142">
        <v>7</v>
      </c>
      <c r="H86" s="256"/>
      <c r="I86" s="142"/>
      <c r="J86" s="147"/>
      <c r="K86" s="147"/>
    </row>
    <row r="87" spans="1:11">
      <c r="A87" s="154" t="s">
        <v>1297</v>
      </c>
      <c r="B87" s="155"/>
      <c r="C87" s="155"/>
      <c r="D87" s="155" t="s">
        <v>187</v>
      </c>
      <c r="E87" s="156">
        <v>0</v>
      </c>
      <c r="F87" s="156">
        <v>0</v>
      </c>
      <c r="G87" s="6">
        <v>3</v>
      </c>
      <c r="H87" s="256"/>
      <c r="I87" s="142"/>
      <c r="J87" s="143"/>
      <c r="K87" s="142"/>
    </row>
    <row r="88" spans="1:11">
      <c r="A88" s="154" t="s">
        <v>1298</v>
      </c>
      <c r="B88" s="155" t="s">
        <v>1299</v>
      </c>
      <c r="C88" s="155"/>
      <c r="D88" s="155" t="s">
        <v>149</v>
      </c>
      <c r="E88" s="156">
        <v>0</v>
      </c>
      <c r="F88" s="156">
        <v>0</v>
      </c>
      <c r="G88" s="142">
        <v>7</v>
      </c>
      <c r="H88" s="256"/>
      <c r="I88" s="142"/>
      <c r="J88" s="147"/>
      <c r="K88" s="147"/>
    </row>
    <row r="89" spans="1:11">
      <c r="A89" s="154" t="s">
        <v>1300</v>
      </c>
      <c r="B89" s="155"/>
      <c r="C89" s="155"/>
      <c r="D89" s="155" t="s">
        <v>187</v>
      </c>
      <c r="E89" s="156">
        <v>0</v>
      </c>
      <c r="F89" s="156">
        <v>0</v>
      </c>
      <c r="G89" s="142">
        <v>3</v>
      </c>
      <c r="H89" s="256"/>
      <c r="I89" s="142"/>
      <c r="J89" s="143"/>
      <c r="K89" s="142"/>
    </row>
    <row r="90" spans="1:11">
      <c r="A90" s="154" t="s">
        <v>1301</v>
      </c>
      <c r="B90" s="155" t="s">
        <v>1302</v>
      </c>
      <c r="C90" s="155"/>
      <c r="D90" s="155" t="s">
        <v>149</v>
      </c>
      <c r="E90" s="156">
        <v>0</v>
      </c>
      <c r="F90" s="156">
        <v>0</v>
      </c>
      <c r="G90" s="142">
        <v>7</v>
      </c>
      <c r="H90" s="256"/>
      <c r="I90" s="142"/>
      <c r="J90" s="143"/>
      <c r="K90" s="142"/>
    </row>
    <row r="91" spans="1:11" s="390" customFormat="1">
      <c r="A91" s="383" t="s">
        <v>1816</v>
      </c>
      <c r="B91" s="384"/>
      <c r="C91" s="384"/>
      <c r="D91" s="384" t="s">
        <v>187</v>
      </c>
      <c r="E91" s="385">
        <v>0</v>
      </c>
      <c r="F91" s="385">
        <v>0</v>
      </c>
      <c r="G91" s="386">
        <v>251</v>
      </c>
      <c r="H91" s="387"/>
      <c r="I91" s="386"/>
      <c r="J91" s="388"/>
      <c r="K91" s="389" t="s">
        <v>1864</v>
      </c>
    </row>
    <row r="92" spans="1:11">
      <c r="A92" s="113" t="s">
        <v>1817</v>
      </c>
      <c r="B92" s="17"/>
      <c r="C92" s="155"/>
      <c r="D92" s="155" t="s">
        <v>187</v>
      </c>
      <c r="E92" s="156">
        <v>0</v>
      </c>
      <c r="F92" s="156">
        <v>0</v>
      </c>
      <c r="G92" s="6" t="s">
        <v>1209</v>
      </c>
      <c r="H92" s="256"/>
      <c r="I92" s="142"/>
      <c r="J92" s="143"/>
      <c r="K92" s="142"/>
    </row>
    <row r="93" spans="1:11" s="390" customFormat="1">
      <c r="A93" s="383" t="s">
        <v>1815</v>
      </c>
      <c r="B93" s="382" t="s">
        <v>1818</v>
      </c>
      <c r="C93" s="384"/>
      <c r="D93" s="384" t="s">
        <v>149</v>
      </c>
      <c r="E93" s="385">
        <v>0</v>
      </c>
      <c r="F93" s="385">
        <v>0.25</v>
      </c>
      <c r="G93" s="386">
        <v>7</v>
      </c>
      <c r="H93" s="387"/>
      <c r="I93" s="386"/>
      <c r="J93" s="391"/>
      <c r="K93" s="386"/>
    </row>
    <row r="94" spans="1:11">
      <c r="A94" s="154" t="s">
        <v>1304</v>
      </c>
      <c r="B94" s="155"/>
      <c r="C94" s="155"/>
      <c r="D94" s="155" t="s">
        <v>187</v>
      </c>
      <c r="E94" s="156">
        <v>0</v>
      </c>
      <c r="F94" s="156">
        <v>0</v>
      </c>
      <c r="G94" s="142">
        <v>251</v>
      </c>
      <c r="H94" s="256"/>
      <c r="I94" s="142"/>
      <c r="J94" s="147"/>
      <c r="K94" s="146"/>
    </row>
    <row r="95" spans="1:11">
      <c r="A95" s="154" t="s">
        <v>1306</v>
      </c>
      <c r="B95" s="155"/>
      <c r="C95" s="155"/>
      <c r="D95" s="155" t="s">
        <v>187</v>
      </c>
      <c r="E95" s="156">
        <v>0</v>
      </c>
      <c r="F95" s="156">
        <v>0</v>
      </c>
      <c r="G95" s="6" t="s">
        <v>1209</v>
      </c>
      <c r="H95" s="256"/>
      <c r="I95" s="142"/>
      <c r="J95" s="143"/>
      <c r="K95" s="142"/>
    </row>
    <row r="96" spans="1:11">
      <c r="A96" s="154" t="s">
        <v>1303</v>
      </c>
      <c r="B96" s="155" t="s">
        <v>1305</v>
      </c>
      <c r="C96" s="155"/>
      <c r="D96" s="155" t="s">
        <v>149</v>
      </c>
      <c r="E96" s="156">
        <v>0</v>
      </c>
      <c r="F96" s="156">
        <v>0.25</v>
      </c>
      <c r="G96" s="142">
        <v>7</v>
      </c>
      <c r="H96" s="256"/>
      <c r="I96" s="142"/>
      <c r="J96" s="143"/>
      <c r="K96" s="142"/>
    </row>
    <row r="97" spans="1:11">
      <c r="A97" s="154" t="s">
        <v>1316</v>
      </c>
      <c r="B97" s="155"/>
      <c r="C97" s="155"/>
      <c r="D97" s="155" t="s">
        <v>187</v>
      </c>
      <c r="E97" s="156">
        <v>0</v>
      </c>
      <c r="F97" s="156">
        <v>0</v>
      </c>
      <c r="G97" s="142">
        <v>251</v>
      </c>
      <c r="H97" s="256"/>
      <c r="I97" s="142"/>
      <c r="J97" s="143"/>
      <c r="K97" s="142"/>
    </row>
    <row r="98" spans="1:11">
      <c r="A98" s="154" t="s">
        <v>1317</v>
      </c>
      <c r="B98" s="155"/>
      <c r="C98" s="155"/>
      <c r="D98" s="155" t="s">
        <v>187</v>
      </c>
      <c r="E98" s="156">
        <v>0</v>
      </c>
      <c r="F98" s="156">
        <v>0</v>
      </c>
      <c r="G98" s="6" t="s">
        <v>1209</v>
      </c>
      <c r="H98" s="256"/>
      <c r="I98" s="142"/>
      <c r="J98" s="147"/>
      <c r="K98" s="147"/>
    </row>
    <row r="99" spans="1:11">
      <c r="A99" s="154" t="s">
        <v>1318</v>
      </c>
      <c r="B99" s="155" t="s">
        <v>1314</v>
      </c>
      <c r="C99" s="155"/>
      <c r="D99" s="155" t="s">
        <v>149</v>
      </c>
      <c r="E99" s="156">
        <v>0</v>
      </c>
      <c r="F99" s="156">
        <v>0.25</v>
      </c>
      <c r="G99" s="142">
        <v>7</v>
      </c>
      <c r="H99" s="256"/>
      <c r="I99" s="142"/>
      <c r="J99" s="143"/>
      <c r="K99" s="142"/>
    </row>
    <row r="100" spans="1:11">
      <c r="A100" s="154" t="s">
        <v>1319</v>
      </c>
      <c r="B100" s="155"/>
      <c r="C100" s="155"/>
      <c r="D100" s="155" t="s">
        <v>187</v>
      </c>
      <c r="E100" s="156">
        <v>0</v>
      </c>
      <c r="F100" s="156">
        <v>0</v>
      </c>
      <c r="G100" s="142">
        <v>251</v>
      </c>
      <c r="H100" s="256"/>
      <c r="I100" s="142"/>
      <c r="J100" s="143"/>
      <c r="K100" s="142"/>
    </row>
    <row r="101" spans="1:11">
      <c r="A101" s="154" t="s">
        <v>1320</v>
      </c>
      <c r="B101" s="155"/>
      <c r="C101" s="155"/>
      <c r="D101" s="155" t="s">
        <v>187</v>
      </c>
      <c r="E101" s="156">
        <v>0</v>
      </c>
      <c r="F101" s="156">
        <v>0</v>
      </c>
      <c r="G101" s="6" t="s">
        <v>1209</v>
      </c>
      <c r="H101" s="256"/>
      <c r="I101" s="142"/>
      <c r="J101" s="147"/>
      <c r="K101" s="146"/>
    </row>
    <row r="102" spans="1:11">
      <c r="A102" s="154" t="s">
        <v>1321</v>
      </c>
      <c r="B102" s="155" t="s">
        <v>1315</v>
      </c>
      <c r="C102" s="155"/>
      <c r="D102" s="155" t="s">
        <v>149</v>
      </c>
      <c r="E102" s="156">
        <v>0</v>
      </c>
      <c r="F102" s="156">
        <v>0.25</v>
      </c>
      <c r="G102" s="142">
        <v>7</v>
      </c>
      <c r="H102" s="256"/>
      <c r="I102" s="142"/>
      <c r="J102" s="147"/>
      <c r="K102" s="146"/>
    </row>
    <row r="103" spans="1:11">
      <c r="A103" s="154" t="s">
        <v>1322</v>
      </c>
      <c r="B103" s="155"/>
      <c r="C103" s="155"/>
      <c r="D103" s="155" t="s">
        <v>187</v>
      </c>
      <c r="E103" s="156">
        <v>0</v>
      </c>
      <c r="F103" s="156">
        <v>0</v>
      </c>
      <c r="G103" s="142">
        <v>251</v>
      </c>
      <c r="H103" s="256"/>
      <c r="I103" s="142"/>
      <c r="J103" s="143"/>
      <c r="K103" s="142"/>
    </row>
    <row r="104" spans="1:11">
      <c r="A104" s="154" t="s">
        <v>1323</v>
      </c>
      <c r="B104" s="155"/>
      <c r="C104" s="155"/>
      <c r="D104" s="155" t="s">
        <v>187</v>
      </c>
      <c r="E104" s="156">
        <v>0</v>
      </c>
      <c r="F104" s="156">
        <v>0</v>
      </c>
      <c r="G104" s="6" t="s">
        <v>1209</v>
      </c>
      <c r="H104" s="256"/>
      <c r="I104" s="142"/>
      <c r="J104" s="143"/>
      <c r="K104" s="142"/>
    </row>
    <row r="105" spans="1:11">
      <c r="A105" s="154" t="s">
        <v>1324</v>
      </c>
      <c r="B105" s="155" t="s">
        <v>1325</v>
      </c>
      <c r="C105" s="155"/>
      <c r="D105" s="155" t="s">
        <v>149</v>
      </c>
      <c r="E105" s="156">
        <v>0</v>
      </c>
      <c r="F105" s="156">
        <v>0.25</v>
      </c>
      <c r="G105" s="142">
        <v>7</v>
      </c>
      <c r="H105" s="256"/>
      <c r="I105" s="142"/>
      <c r="J105" s="143"/>
      <c r="K105" s="142"/>
    </row>
    <row r="106" spans="1:11">
      <c r="A106" s="154" t="s">
        <v>1326</v>
      </c>
      <c r="B106" s="155"/>
      <c r="C106" s="155"/>
      <c r="D106" s="155" t="s">
        <v>187</v>
      </c>
      <c r="E106" s="156">
        <v>0</v>
      </c>
      <c r="F106" s="156">
        <v>0</v>
      </c>
      <c r="G106" s="142">
        <v>251</v>
      </c>
      <c r="H106" s="256"/>
      <c r="I106" s="142"/>
      <c r="J106" s="143"/>
      <c r="K106" s="142"/>
    </row>
    <row r="107" spans="1:11">
      <c r="A107" s="154" t="s">
        <v>1327</v>
      </c>
      <c r="B107" s="155"/>
      <c r="C107" s="155"/>
      <c r="D107" s="155" t="s">
        <v>187</v>
      </c>
      <c r="E107" s="156">
        <v>0</v>
      </c>
      <c r="F107" s="156">
        <v>0</v>
      </c>
      <c r="G107" s="6" t="s">
        <v>1209</v>
      </c>
      <c r="H107" s="256"/>
      <c r="I107" s="142"/>
      <c r="J107" s="147"/>
      <c r="K107" s="146"/>
    </row>
    <row r="108" spans="1:11">
      <c r="A108" s="154" t="s">
        <v>1328</v>
      </c>
      <c r="B108" s="155" t="s">
        <v>1329</v>
      </c>
      <c r="C108" s="155"/>
      <c r="D108" s="155" t="s">
        <v>149</v>
      </c>
      <c r="E108" s="156">
        <v>0</v>
      </c>
      <c r="F108" s="156">
        <v>0.25</v>
      </c>
      <c r="G108" s="142">
        <v>7</v>
      </c>
      <c r="H108" s="256"/>
      <c r="I108" s="142"/>
      <c r="J108" s="143"/>
      <c r="K108" s="142"/>
    </row>
    <row r="109" spans="1:11">
      <c r="A109" s="154" t="s">
        <v>1308</v>
      </c>
      <c r="B109" s="155"/>
      <c r="C109" s="155"/>
      <c r="D109" s="155" t="s">
        <v>187</v>
      </c>
      <c r="E109" s="156">
        <v>0</v>
      </c>
      <c r="F109" s="156">
        <v>0</v>
      </c>
      <c r="G109" s="142">
        <v>251</v>
      </c>
      <c r="H109" s="256"/>
      <c r="I109" s="142"/>
      <c r="J109" s="143"/>
      <c r="K109" s="142"/>
    </row>
    <row r="110" spans="1:11">
      <c r="A110" s="154" t="s">
        <v>1309</v>
      </c>
      <c r="B110" s="155"/>
      <c r="C110" s="155"/>
      <c r="D110" s="155" t="s">
        <v>187</v>
      </c>
      <c r="E110" s="156">
        <v>0</v>
      </c>
      <c r="F110" s="156">
        <v>0</v>
      </c>
      <c r="G110" s="6" t="s">
        <v>1209</v>
      </c>
      <c r="H110" s="256"/>
      <c r="I110" s="142"/>
      <c r="J110" s="143"/>
      <c r="K110" s="142"/>
    </row>
    <row r="111" spans="1:11">
      <c r="A111" s="154" t="s">
        <v>1310</v>
      </c>
      <c r="B111" s="155" t="s">
        <v>1307</v>
      </c>
      <c r="C111" s="155"/>
      <c r="D111" s="155" t="s">
        <v>149</v>
      </c>
      <c r="E111" s="156">
        <v>0</v>
      </c>
      <c r="F111" s="156">
        <v>0.25</v>
      </c>
      <c r="G111" s="142">
        <v>7</v>
      </c>
      <c r="H111" s="256"/>
      <c r="I111" s="142"/>
      <c r="J111" s="143"/>
      <c r="K111" s="142"/>
    </row>
    <row r="112" spans="1:11">
      <c r="A112" s="154" t="s">
        <v>1311</v>
      </c>
      <c r="B112" s="155"/>
      <c r="C112" s="155"/>
      <c r="D112" s="155" t="s">
        <v>187</v>
      </c>
      <c r="E112" s="156">
        <v>0</v>
      </c>
      <c r="F112" s="156">
        <v>0</v>
      </c>
      <c r="G112" s="142">
        <v>251</v>
      </c>
      <c r="H112" s="256"/>
      <c r="I112" s="142"/>
      <c r="J112" s="143"/>
      <c r="K112" s="142"/>
    </row>
    <row r="113" spans="1:11">
      <c r="A113" s="113" t="s">
        <v>1664</v>
      </c>
      <c r="B113" s="155"/>
      <c r="C113" s="155"/>
      <c r="D113" s="155" t="s">
        <v>187</v>
      </c>
      <c r="E113" s="156">
        <v>0</v>
      </c>
      <c r="F113" s="156">
        <v>0</v>
      </c>
      <c r="G113" s="6" t="s">
        <v>1209</v>
      </c>
      <c r="H113" s="137"/>
      <c r="I113" s="6"/>
      <c r="J113" s="101"/>
      <c r="K113" s="6"/>
    </row>
    <row r="114" spans="1:11">
      <c r="A114" s="154" t="s">
        <v>1312</v>
      </c>
      <c r="B114" s="155" t="s">
        <v>1313</v>
      </c>
      <c r="C114" s="155"/>
      <c r="D114" s="155" t="s">
        <v>149</v>
      </c>
      <c r="E114" s="156">
        <v>0</v>
      </c>
      <c r="F114" s="156">
        <v>0.25</v>
      </c>
      <c r="G114" s="142">
        <v>7</v>
      </c>
      <c r="H114" s="256"/>
      <c r="I114" s="142"/>
      <c r="J114" s="143"/>
      <c r="K114" s="142"/>
    </row>
    <row r="115" spans="1:11">
      <c r="A115" s="113" t="s">
        <v>1412</v>
      </c>
      <c r="B115" s="17"/>
      <c r="C115" s="17"/>
      <c r="D115" s="17" t="s">
        <v>187</v>
      </c>
      <c r="E115" s="92">
        <v>0</v>
      </c>
      <c r="F115" s="92">
        <v>0</v>
      </c>
      <c r="G115" s="6" t="s">
        <v>1209</v>
      </c>
      <c r="H115" s="137"/>
      <c r="I115" s="6"/>
      <c r="J115" s="101"/>
      <c r="K115" s="6"/>
    </row>
    <row r="116" spans="1:11">
      <c r="A116" s="113" t="s">
        <v>1413</v>
      </c>
      <c r="B116" s="17" t="s">
        <v>1414</v>
      </c>
      <c r="C116" s="17"/>
      <c r="D116" s="17" t="s">
        <v>149</v>
      </c>
      <c r="E116" s="92">
        <v>0</v>
      </c>
      <c r="F116" s="92">
        <v>0.25</v>
      </c>
      <c r="G116" s="6">
        <v>7</v>
      </c>
      <c r="H116" s="137"/>
      <c r="I116" s="6"/>
      <c r="J116" s="101"/>
      <c r="K116" s="6"/>
    </row>
    <row r="117" spans="1:11">
      <c r="A117" s="113" t="s">
        <v>1409</v>
      </c>
      <c r="B117" s="17"/>
      <c r="C117" s="17"/>
      <c r="D117" s="17" t="s">
        <v>187</v>
      </c>
      <c r="E117" s="92">
        <v>0</v>
      </c>
      <c r="F117" s="92">
        <v>0</v>
      </c>
      <c r="G117" s="6" t="s">
        <v>1209</v>
      </c>
      <c r="H117" s="137"/>
      <c r="I117" s="6"/>
      <c r="J117" s="101"/>
      <c r="K117" s="6"/>
    </row>
    <row r="118" spans="1:11">
      <c r="A118" s="113" t="s">
        <v>1410</v>
      </c>
      <c r="B118" s="17" t="s">
        <v>1411</v>
      </c>
      <c r="C118" s="17"/>
      <c r="D118" s="17" t="s">
        <v>149</v>
      </c>
      <c r="E118" s="92">
        <v>0</v>
      </c>
      <c r="F118" s="92">
        <v>0.25</v>
      </c>
      <c r="G118" s="6">
        <v>7</v>
      </c>
      <c r="H118" s="137"/>
      <c r="I118" s="6"/>
      <c r="J118" s="103"/>
      <c r="K118" s="25"/>
    </row>
    <row r="119" spans="1:11" ht="12.75" customHeight="1">
      <c r="A119" s="113" t="s">
        <v>1660</v>
      </c>
      <c r="B119" s="17"/>
      <c r="C119" s="17"/>
      <c r="D119" s="17" t="s">
        <v>187</v>
      </c>
      <c r="E119" s="92">
        <v>0</v>
      </c>
      <c r="F119" s="92">
        <v>0</v>
      </c>
      <c r="G119" s="6" t="s">
        <v>1209</v>
      </c>
      <c r="H119" s="137"/>
      <c r="I119" s="6"/>
      <c r="J119" s="101"/>
      <c r="K119" s="6"/>
    </row>
    <row r="120" spans="1:11" ht="12.75" customHeight="1">
      <c r="A120" s="113" t="s">
        <v>1406</v>
      </c>
      <c r="B120" s="17" t="s">
        <v>1408</v>
      </c>
      <c r="C120" s="17"/>
      <c r="D120" s="17" t="s">
        <v>149</v>
      </c>
      <c r="E120" s="92">
        <v>0</v>
      </c>
      <c r="F120" s="92">
        <v>0.25</v>
      </c>
      <c r="G120" s="6">
        <v>7</v>
      </c>
      <c r="H120" s="137"/>
      <c r="I120" s="6"/>
      <c r="J120" s="101"/>
      <c r="K120" s="6"/>
    </row>
    <row r="121" spans="1:11">
      <c r="A121" s="113" t="s">
        <v>1407</v>
      </c>
      <c r="B121" s="17"/>
      <c r="C121" s="17"/>
      <c r="D121" s="17" t="s">
        <v>146</v>
      </c>
      <c r="E121" s="92">
        <v>0</v>
      </c>
      <c r="F121" s="92">
        <v>0</v>
      </c>
      <c r="G121" s="6">
        <v>7</v>
      </c>
      <c r="H121" s="137">
        <v>2.5</v>
      </c>
      <c r="I121" s="6" t="s">
        <v>81</v>
      </c>
      <c r="J121" s="101"/>
      <c r="K121" s="6"/>
    </row>
    <row r="122" spans="1:11">
      <c r="A122" s="113" t="s">
        <v>839</v>
      </c>
      <c r="B122" s="17" t="s">
        <v>841</v>
      </c>
      <c r="C122" s="17"/>
      <c r="D122" s="17" t="s">
        <v>149</v>
      </c>
      <c r="E122" s="92">
        <v>0</v>
      </c>
      <c r="F122" s="92">
        <v>0.3</v>
      </c>
      <c r="G122" s="6">
        <v>5</v>
      </c>
      <c r="H122" s="137"/>
      <c r="I122" s="6"/>
      <c r="J122" s="101"/>
      <c r="K122" s="6"/>
    </row>
    <row r="123" spans="1:11">
      <c r="A123" s="113" t="s">
        <v>840</v>
      </c>
      <c r="B123" s="17"/>
      <c r="C123" s="17"/>
      <c r="D123" s="17" t="s">
        <v>146</v>
      </c>
      <c r="E123" s="92">
        <v>0</v>
      </c>
      <c r="F123" s="92">
        <v>0</v>
      </c>
      <c r="G123" s="6">
        <v>5</v>
      </c>
      <c r="H123" s="137">
        <v>2.5</v>
      </c>
      <c r="I123" s="6" t="s">
        <v>81</v>
      </c>
      <c r="J123" s="101"/>
      <c r="K123" s="6"/>
    </row>
    <row r="124" spans="1:11">
      <c r="A124" s="113" t="s">
        <v>491</v>
      </c>
      <c r="B124" s="17" t="s">
        <v>490</v>
      </c>
      <c r="C124" s="17"/>
      <c r="D124" s="17" t="s">
        <v>149</v>
      </c>
      <c r="E124" s="92">
        <v>0</v>
      </c>
      <c r="F124" s="92">
        <v>0.3</v>
      </c>
      <c r="G124" s="6">
        <v>1</v>
      </c>
      <c r="H124" s="137"/>
      <c r="I124" s="6"/>
      <c r="J124" s="101"/>
      <c r="K124" s="6"/>
    </row>
    <row r="125" spans="1:11">
      <c r="A125" s="113" t="s">
        <v>492</v>
      </c>
      <c r="B125" s="17"/>
      <c r="C125" s="17"/>
      <c r="D125" s="17" t="s">
        <v>146</v>
      </c>
      <c r="E125" s="92">
        <v>0</v>
      </c>
      <c r="F125" s="92">
        <v>0</v>
      </c>
      <c r="G125" s="6">
        <v>1</v>
      </c>
      <c r="H125" s="137">
        <v>2.5</v>
      </c>
      <c r="I125" s="6" t="s">
        <v>81</v>
      </c>
      <c r="J125" s="101"/>
      <c r="K125" s="6"/>
    </row>
    <row r="126" spans="1:11">
      <c r="A126" s="113" t="s">
        <v>1754</v>
      </c>
      <c r="B126" s="17"/>
      <c r="C126" s="17"/>
      <c r="D126" s="17" t="s">
        <v>187</v>
      </c>
      <c r="E126" s="92">
        <v>0</v>
      </c>
      <c r="F126" s="92">
        <v>0</v>
      </c>
      <c r="G126" s="6" t="s">
        <v>1209</v>
      </c>
      <c r="H126" s="137"/>
      <c r="I126" s="6"/>
      <c r="J126" s="265"/>
      <c r="K126" s="264"/>
    </row>
    <row r="127" spans="1:11">
      <c r="A127" s="113" t="s">
        <v>1756</v>
      </c>
      <c r="B127" s="17" t="s">
        <v>1755</v>
      </c>
      <c r="C127" s="17"/>
      <c r="D127" s="17" t="s">
        <v>149</v>
      </c>
      <c r="E127" s="92">
        <v>0</v>
      </c>
      <c r="F127" s="92">
        <v>0.25</v>
      </c>
      <c r="G127" s="6">
        <v>7</v>
      </c>
      <c r="H127" s="137"/>
      <c r="I127" s="6"/>
      <c r="J127" s="265"/>
      <c r="K127" s="264"/>
    </row>
    <row r="128" spans="1:11">
      <c r="A128" s="113" t="s">
        <v>1757</v>
      </c>
      <c r="B128" s="17"/>
      <c r="C128" s="17"/>
      <c r="D128" s="17" t="s">
        <v>146</v>
      </c>
      <c r="E128" s="92">
        <v>0</v>
      </c>
      <c r="F128" s="92">
        <v>0.09</v>
      </c>
      <c r="G128" s="6">
        <v>7</v>
      </c>
      <c r="H128" s="137">
        <v>2</v>
      </c>
      <c r="I128" s="6" t="s">
        <v>1758</v>
      </c>
      <c r="J128" s="265"/>
      <c r="K128" s="264"/>
    </row>
    <row r="129" spans="1:11">
      <c r="A129" s="113" t="s">
        <v>1802</v>
      </c>
      <c r="B129" s="181"/>
      <c r="C129" s="181"/>
      <c r="D129" s="6" t="s">
        <v>187</v>
      </c>
      <c r="E129" s="12">
        <v>0</v>
      </c>
      <c r="F129" s="12">
        <v>0</v>
      </c>
      <c r="G129" s="12">
        <v>250</v>
      </c>
      <c r="H129" s="23"/>
      <c r="I129" s="11"/>
      <c r="J129" s="95"/>
      <c r="K129" s="6"/>
    </row>
    <row r="130" spans="1:11">
      <c r="A130" s="113" t="s">
        <v>1803</v>
      </c>
      <c r="B130" s="11" t="s">
        <v>40</v>
      </c>
      <c r="C130" s="11"/>
      <c r="D130" s="6" t="s">
        <v>149</v>
      </c>
      <c r="E130" s="12">
        <v>0</v>
      </c>
      <c r="F130" s="12">
        <v>0</v>
      </c>
      <c r="G130" s="12">
        <v>7</v>
      </c>
      <c r="H130" s="23"/>
      <c r="I130" s="11"/>
      <c r="J130" s="95"/>
      <c r="K130" s="6"/>
    </row>
    <row r="131" spans="1:11">
      <c r="A131" s="154" t="s">
        <v>833</v>
      </c>
      <c r="B131" s="155"/>
      <c r="C131" s="155"/>
      <c r="D131" s="155" t="s">
        <v>187</v>
      </c>
      <c r="E131" s="156">
        <v>0</v>
      </c>
      <c r="F131" s="12">
        <v>0</v>
      </c>
      <c r="G131" s="142">
        <v>7</v>
      </c>
      <c r="H131" s="256"/>
      <c r="I131" s="142"/>
      <c r="J131" s="95"/>
      <c r="K131" s="6"/>
    </row>
    <row r="132" spans="1:11">
      <c r="A132" s="154" t="s">
        <v>1194</v>
      </c>
      <c r="B132" s="155"/>
      <c r="C132" s="155"/>
      <c r="D132" s="155" t="s">
        <v>187</v>
      </c>
      <c r="E132" s="156">
        <v>0</v>
      </c>
      <c r="F132" s="12">
        <v>0</v>
      </c>
      <c r="G132" s="142">
        <v>7</v>
      </c>
      <c r="H132" s="256"/>
      <c r="I132" s="142"/>
      <c r="J132" s="95"/>
      <c r="K132" s="6"/>
    </row>
    <row r="133" spans="1:11">
      <c r="A133" s="154" t="s">
        <v>1195</v>
      </c>
      <c r="B133" s="155" t="s">
        <v>1196</v>
      </c>
      <c r="C133" s="155"/>
      <c r="D133" s="155" t="s">
        <v>149</v>
      </c>
      <c r="E133" s="156">
        <v>0</v>
      </c>
      <c r="F133" s="12">
        <v>0</v>
      </c>
      <c r="G133" s="142">
        <v>7</v>
      </c>
      <c r="H133" s="256"/>
      <c r="I133" s="142"/>
      <c r="J133" s="95"/>
      <c r="K133" s="6"/>
    </row>
    <row r="134" spans="1:11">
      <c r="A134" s="154" t="s">
        <v>834</v>
      </c>
      <c r="B134" s="155" t="s">
        <v>835</v>
      </c>
      <c r="C134" s="155"/>
      <c r="D134" s="155" t="s">
        <v>149</v>
      </c>
      <c r="E134" s="156">
        <v>0</v>
      </c>
      <c r="F134" s="12">
        <v>0</v>
      </c>
      <c r="G134" s="142">
        <v>7</v>
      </c>
      <c r="H134" s="256"/>
      <c r="I134" s="142"/>
      <c r="J134" s="95"/>
      <c r="K134" s="6"/>
    </row>
    <row r="135" spans="1:11">
      <c r="A135" s="113" t="s">
        <v>1658</v>
      </c>
      <c r="B135" s="17" t="s">
        <v>1659</v>
      </c>
      <c r="C135" s="155"/>
      <c r="D135" s="155" t="s">
        <v>149</v>
      </c>
      <c r="E135" s="156">
        <v>0</v>
      </c>
      <c r="F135" s="156">
        <v>0.25</v>
      </c>
      <c r="G135" s="156">
        <v>7</v>
      </c>
      <c r="H135" s="137"/>
      <c r="I135" s="6"/>
      <c r="J135" s="101"/>
      <c r="K135" s="6"/>
    </row>
    <row r="136" spans="1:11">
      <c r="A136" s="113" t="s">
        <v>1661</v>
      </c>
      <c r="B136" s="155"/>
      <c r="C136" s="155"/>
      <c r="D136" s="17" t="s">
        <v>187</v>
      </c>
      <c r="E136" s="156">
        <v>0</v>
      </c>
      <c r="F136" s="156">
        <v>0</v>
      </c>
      <c r="G136" s="6" t="s">
        <v>1209</v>
      </c>
      <c r="H136" s="137"/>
      <c r="I136" s="6"/>
      <c r="J136" s="103"/>
      <c r="K136" s="25"/>
    </row>
    <row r="137" spans="1:11">
      <c r="A137" s="154" t="s">
        <v>1352</v>
      </c>
      <c r="B137" s="155" t="s">
        <v>1354</v>
      </c>
      <c r="C137" s="155"/>
      <c r="D137" s="155" t="s">
        <v>149</v>
      </c>
      <c r="E137" s="156">
        <v>0</v>
      </c>
      <c r="F137" s="156">
        <v>0.25</v>
      </c>
      <c r="G137" s="142">
        <v>7</v>
      </c>
      <c r="H137" s="256"/>
      <c r="I137" s="142"/>
      <c r="J137" s="143"/>
      <c r="K137" s="142"/>
    </row>
    <row r="138" spans="1:11">
      <c r="A138" s="154" t="s">
        <v>1353</v>
      </c>
      <c r="B138" s="155"/>
      <c r="C138" s="155"/>
      <c r="D138" s="155" t="s">
        <v>146</v>
      </c>
      <c r="E138" s="156">
        <v>0</v>
      </c>
      <c r="F138" s="156">
        <v>0</v>
      </c>
      <c r="G138" s="142">
        <v>7</v>
      </c>
      <c r="H138" s="256">
        <v>0.5</v>
      </c>
      <c r="I138" s="6" t="s">
        <v>81</v>
      </c>
      <c r="J138" s="143"/>
      <c r="K138" s="6"/>
    </row>
    <row r="139" spans="1:11">
      <c r="A139" s="154" t="s">
        <v>1330</v>
      </c>
      <c r="B139" s="155"/>
      <c r="C139" s="155"/>
      <c r="D139" s="155" t="s">
        <v>187</v>
      </c>
      <c r="E139" s="156">
        <v>0</v>
      </c>
      <c r="F139" s="156">
        <v>0</v>
      </c>
      <c r="G139" s="142" t="s">
        <v>1209</v>
      </c>
      <c r="H139" s="256"/>
      <c r="I139" s="142"/>
      <c r="J139" s="143"/>
      <c r="K139" s="142"/>
    </row>
    <row r="140" spans="1:11">
      <c r="A140" s="154" t="s">
        <v>1331</v>
      </c>
      <c r="B140" s="155" t="s">
        <v>1333</v>
      </c>
      <c r="C140" s="155"/>
      <c r="D140" s="155" t="s">
        <v>149</v>
      </c>
      <c r="E140" s="156">
        <v>0</v>
      </c>
      <c r="F140" s="156">
        <v>0.25</v>
      </c>
      <c r="G140" s="142">
        <v>7</v>
      </c>
      <c r="H140" s="256"/>
      <c r="I140" s="142"/>
      <c r="J140" s="143"/>
      <c r="K140" s="142"/>
    </row>
    <row r="141" spans="1:11">
      <c r="A141" s="154" t="s">
        <v>1332</v>
      </c>
      <c r="B141" s="155"/>
      <c r="C141" s="155"/>
      <c r="D141" s="155" t="s">
        <v>146</v>
      </c>
      <c r="E141" s="156">
        <v>0</v>
      </c>
      <c r="F141" s="156">
        <v>0</v>
      </c>
      <c r="G141" s="142">
        <v>7</v>
      </c>
      <c r="H141" s="256">
        <v>2</v>
      </c>
      <c r="I141" s="6" t="s">
        <v>81</v>
      </c>
      <c r="J141" s="143"/>
      <c r="K141" s="142"/>
    </row>
    <row r="142" spans="1:11">
      <c r="A142" s="154" t="s">
        <v>1334</v>
      </c>
      <c r="B142" s="155"/>
      <c r="C142" s="155"/>
      <c r="D142" s="155" t="s">
        <v>187</v>
      </c>
      <c r="E142" s="156">
        <v>0</v>
      </c>
      <c r="F142" s="156">
        <v>0</v>
      </c>
      <c r="G142" s="142" t="s">
        <v>1281</v>
      </c>
      <c r="H142" s="256"/>
      <c r="I142" s="142"/>
      <c r="J142" s="147"/>
      <c r="K142" s="146"/>
    </row>
    <row r="143" spans="1:11">
      <c r="A143" s="154" t="s">
        <v>1335</v>
      </c>
      <c r="B143" s="155" t="s">
        <v>1336</v>
      </c>
      <c r="C143" s="155"/>
      <c r="D143" s="155" t="s">
        <v>149</v>
      </c>
      <c r="E143" s="156">
        <v>0</v>
      </c>
      <c r="F143" s="156">
        <v>0</v>
      </c>
      <c r="G143" s="142">
        <v>7</v>
      </c>
      <c r="H143" s="256"/>
      <c r="I143" s="142"/>
      <c r="J143" s="143"/>
      <c r="K143" s="142"/>
    </row>
    <row r="144" spans="1:11">
      <c r="A144" s="154" t="s">
        <v>1339</v>
      </c>
      <c r="B144" s="155"/>
      <c r="C144" s="155"/>
      <c r="D144" s="155" t="s">
        <v>187</v>
      </c>
      <c r="E144" s="156">
        <v>0</v>
      </c>
      <c r="F144" s="156">
        <v>0</v>
      </c>
      <c r="G144" s="142" t="s">
        <v>1281</v>
      </c>
      <c r="H144" s="256"/>
      <c r="I144" s="142"/>
      <c r="J144" s="143"/>
      <c r="K144" s="142"/>
    </row>
    <row r="145" spans="1:11">
      <c r="A145" s="154" t="s">
        <v>1338</v>
      </c>
      <c r="B145" s="155" t="s">
        <v>1337</v>
      </c>
      <c r="C145" s="155"/>
      <c r="D145" s="155" t="s">
        <v>149</v>
      </c>
      <c r="E145" s="156">
        <v>0</v>
      </c>
      <c r="F145" s="156">
        <v>0</v>
      </c>
      <c r="G145" s="142">
        <v>7</v>
      </c>
      <c r="H145" s="256"/>
      <c r="I145" s="142"/>
      <c r="J145" s="143"/>
      <c r="K145" s="142"/>
    </row>
    <row r="146" spans="1:11">
      <c r="A146" s="154" t="s">
        <v>1340</v>
      </c>
      <c r="B146" s="155"/>
      <c r="C146" s="155"/>
      <c r="D146" s="155" t="s">
        <v>187</v>
      </c>
      <c r="E146" s="156">
        <v>0</v>
      </c>
      <c r="F146" s="156">
        <v>0</v>
      </c>
      <c r="G146" s="142" t="s">
        <v>1281</v>
      </c>
      <c r="H146" s="256"/>
      <c r="I146" s="142"/>
      <c r="J146" s="143"/>
      <c r="K146" s="142"/>
    </row>
    <row r="147" spans="1:11">
      <c r="A147" s="154" t="s">
        <v>1341</v>
      </c>
      <c r="B147" s="155" t="s">
        <v>1342</v>
      </c>
      <c r="C147" s="155"/>
      <c r="D147" s="155" t="s">
        <v>149</v>
      </c>
      <c r="E147" s="156">
        <v>0</v>
      </c>
      <c r="F147" s="156">
        <v>0</v>
      </c>
      <c r="G147" s="142">
        <v>7</v>
      </c>
      <c r="H147" s="256"/>
      <c r="I147" s="142"/>
      <c r="J147" s="143"/>
      <c r="K147" s="142"/>
    </row>
    <row r="148" spans="1:11">
      <c r="A148" s="154" t="s">
        <v>1344</v>
      </c>
      <c r="B148" s="155"/>
      <c r="C148" s="155"/>
      <c r="D148" s="155" t="s">
        <v>187</v>
      </c>
      <c r="E148" s="156">
        <v>0</v>
      </c>
      <c r="F148" s="156">
        <v>0</v>
      </c>
      <c r="G148" s="142" t="s">
        <v>1281</v>
      </c>
      <c r="H148" s="256"/>
      <c r="I148" s="142"/>
      <c r="J148" s="143"/>
      <c r="K148" s="142"/>
    </row>
    <row r="149" spans="1:11">
      <c r="A149" s="154" t="s">
        <v>1345</v>
      </c>
      <c r="B149" s="155" t="s">
        <v>1343</v>
      </c>
      <c r="C149" s="155"/>
      <c r="D149" s="155" t="s">
        <v>149</v>
      </c>
      <c r="E149" s="156">
        <v>0</v>
      </c>
      <c r="F149" s="156">
        <v>0</v>
      </c>
      <c r="G149" s="142">
        <v>7</v>
      </c>
      <c r="H149" s="256"/>
      <c r="I149" s="142"/>
      <c r="J149" s="147"/>
      <c r="K149" s="146"/>
    </row>
    <row r="150" spans="1:11">
      <c r="A150" s="154" t="s">
        <v>1346</v>
      </c>
      <c r="B150" s="155"/>
      <c r="C150" s="155"/>
      <c r="D150" s="155" t="s">
        <v>187</v>
      </c>
      <c r="E150" s="156">
        <v>0</v>
      </c>
      <c r="F150" s="156">
        <v>0</v>
      </c>
      <c r="G150" s="142" t="s">
        <v>1281</v>
      </c>
      <c r="H150" s="256"/>
      <c r="I150" s="142"/>
      <c r="J150" s="143"/>
      <c r="K150" s="142"/>
    </row>
    <row r="151" spans="1:11">
      <c r="A151" s="154" t="s">
        <v>1347</v>
      </c>
      <c r="B151" s="155" t="s">
        <v>1350</v>
      </c>
      <c r="C151" s="155"/>
      <c r="D151" s="155" t="s">
        <v>149</v>
      </c>
      <c r="E151" s="156">
        <v>0</v>
      </c>
      <c r="F151" s="156">
        <v>0</v>
      </c>
      <c r="G151" s="142">
        <v>7</v>
      </c>
      <c r="H151" s="256"/>
      <c r="I151" s="142"/>
      <c r="J151" s="143"/>
      <c r="K151" s="142"/>
    </row>
    <row r="152" spans="1:11">
      <c r="A152" s="154" t="s">
        <v>1348</v>
      </c>
      <c r="B152" s="155"/>
      <c r="C152" s="155"/>
      <c r="D152" s="155" t="s">
        <v>187</v>
      </c>
      <c r="E152" s="156">
        <v>0</v>
      </c>
      <c r="F152" s="156">
        <v>0</v>
      </c>
      <c r="G152" s="142" t="s">
        <v>1281</v>
      </c>
      <c r="H152" s="256"/>
      <c r="I152" s="142"/>
      <c r="J152" s="143"/>
      <c r="K152" s="142"/>
    </row>
    <row r="153" spans="1:11">
      <c r="A153" s="154" t="s">
        <v>1349</v>
      </c>
      <c r="B153" s="155" t="s">
        <v>1351</v>
      </c>
      <c r="C153" s="155"/>
      <c r="D153" s="155" t="s">
        <v>149</v>
      </c>
      <c r="E153" s="156">
        <v>0</v>
      </c>
      <c r="F153" s="156">
        <v>0</v>
      </c>
      <c r="G153" s="142">
        <v>7</v>
      </c>
      <c r="H153" s="256"/>
      <c r="I153" s="142"/>
      <c r="J153" s="143"/>
      <c r="K153" s="142"/>
    </row>
    <row r="154" spans="1:11">
      <c r="A154" s="113" t="s">
        <v>1662</v>
      </c>
      <c r="B154" s="155"/>
      <c r="C154" s="155"/>
      <c r="D154" s="17" t="s">
        <v>187</v>
      </c>
      <c r="E154" s="156">
        <v>0</v>
      </c>
      <c r="F154" s="156">
        <v>0</v>
      </c>
      <c r="G154" s="6" t="s">
        <v>1209</v>
      </c>
      <c r="H154" s="137"/>
      <c r="I154" s="6"/>
      <c r="J154" s="101"/>
      <c r="K154" s="6"/>
    </row>
    <row r="155" spans="1:11">
      <c r="A155" s="154" t="s">
        <v>1355</v>
      </c>
      <c r="B155" s="155" t="s">
        <v>1357</v>
      </c>
      <c r="C155" s="155"/>
      <c r="D155" s="155" t="s">
        <v>149</v>
      </c>
      <c r="E155" s="156">
        <v>0</v>
      </c>
      <c r="F155" s="156">
        <v>0.25</v>
      </c>
      <c r="G155" s="142">
        <v>7</v>
      </c>
      <c r="H155" s="256"/>
      <c r="I155" s="142"/>
      <c r="J155" s="143"/>
      <c r="K155" s="142"/>
    </row>
    <row r="156" spans="1:11">
      <c r="A156" s="154" t="s">
        <v>1356</v>
      </c>
      <c r="B156" s="155"/>
      <c r="C156" s="155"/>
      <c r="D156" s="155" t="s">
        <v>146</v>
      </c>
      <c r="E156" s="156">
        <v>0</v>
      </c>
      <c r="F156" s="156">
        <v>0</v>
      </c>
      <c r="G156" s="142">
        <v>7</v>
      </c>
      <c r="H156" s="256">
        <v>0.5</v>
      </c>
      <c r="I156" s="142" t="s">
        <v>81</v>
      </c>
      <c r="J156" s="143"/>
      <c r="K156" s="142"/>
    </row>
    <row r="157" spans="1:11">
      <c r="A157" s="154" t="s">
        <v>1358</v>
      </c>
      <c r="B157" s="155"/>
      <c r="C157" s="155"/>
      <c r="D157" s="155" t="s">
        <v>187</v>
      </c>
      <c r="E157" s="156">
        <v>0</v>
      </c>
      <c r="F157" s="156">
        <v>0</v>
      </c>
      <c r="G157" s="142">
        <v>254</v>
      </c>
      <c r="H157" s="256"/>
      <c r="I157" s="142"/>
      <c r="J157" s="147"/>
      <c r="K157" s="146"/>
    </row>
    <row r="158" spans="1:11">
      <c r="A158" s="113" t="s">
        <v>1804</v>
      </c>
      <c r="B158" s="155"/>
      <c r="C158" s="155"/>
      <c r="D158" s="155" t="s">
        <v>187</v>
      </c>
      <c r="E158" s="156">
        <v>0</v>
      </c>
      <c r="F158" s="156">
        <v>0</v>
      </c>
      <c r="G158" s="142">
        <v>254</v>
      </c>
      <c r="H158" s="256"/>
      <c r="I158" s="142"/>
      <c r="J158" s="143"/>
      <c r="K158" s="142"/>
    </row>
    <row r="159" spans="1:11">
      <c r="A159" s="113" t="s">
        <v>1805</v>
      </c>
      <c r="B159" s="155" t="s">
        <v>1207</v>
      </c>
      <c r="C159" s="155"/>
      <c r="D159" s="155" t="s">
        <v>149</v>
      </c>
      <c r="E159" s="156">
        <v>0</v>
      </c>
      <c r="F159" s="156">
        <v>0.25</v>
      </c>
      <c r="G159" s="142">
        <v>7</v>
      </c>
      <c r="H159" s="256"/>
      <c r="I159" s="142"/>
      <c r="J159" s="143"/>
      <c r="K159" s="142"/>
    </row>
    <row r="160" spans="1:11">
      <c r="A160" s="113" t="s">
        <v>1359</v>
      </c>
      <c r="B160" s="11" t="s">
        <v>41</v>
      </c>
      <c r="C160" s="11"/>
      <c r="D160" s="6" t="s">
        <v>149</v>
      </c>
      <c r="E160" s="12">
        <v>0</v>
      </c>
      <c r="F160" s="12">
        <v>0.25</v>
      </c>
      <c r="G160" s="11">
        <v>7</v>
      </c>
      <c r="H160" s="23"/>
      <c r="I160" s="11"/>
      <c r="J160" s="95"/>
      <c r="K160" s="6"/>
    </row>
    <row r="161" spans="1:11">
      <c r="A161" s="154" t="s">
        <v>1474</v>
      </c>
      <c r="B161" s="155"/>
      <c r="C161" s="155"/>
      <c r="D161" s="155" t="s">
        <v>187</v>
      </c>
      <c r="E161" s="156">
        <v>0</v>
      </c>
      <c r="F161" s="156">
        <v>0</v>
      </c>
      <c r="G161" s="142">
        <v>254</v>
      </c>
      <c r="H161" s="256"/>
      <c r="I161" s="142"/>
      <c r="J161" s="143"/>
      <c r="K161" s="142"/>
    </row>
    <row r="162" spans="1:11">
      <c r="A162" s="154" t="s">
        <v>1475</v>
      </c>
      <c r="B162" s="155" t="s">
        <v>1476</v>
      </c>
      <c r="C162" s="155"/>
      <c r="D162" s="155" t="s">
        <v>149</v>
      </c>
      <c r="E162" s="156">
        <v>0</v>
      </c>
      <c r="F162" s="156">
        <v>0.25</v>
      </c>
      <c r="G162" s="142">
        <v>7</v>
      </c>
      <c r="H162" s="256"/>
      <c r="I162" s="142"/>
      <c r="J162" s="143"/>
      <c r="K162" s="142"/>
    </row>
    <row r="163" spans="1:11">
      <c r="A163" s="154" t="s">
        <v>1253</v>
      </c>
      <c r="B163" s="155"/>
      <c r="C163" s="155"/>
      <c r="D163" s="155" t="s">
        <v>187</v>
      </c>
      <c r="E163" s="156">
        <v>0</v>
      </c>
      <c r="F163" s="156">
        <v>0</v>
      </c>
      <c r="G163" s="142" t="s">
        <v>1206</v>
      </c>
      <c r="H163" s="256"/>
      <c r="I163" s="142"/>
      <c r="J163" s="143"/>
      <c r="K163" s="142"/>
    </row>
    <row r="164" spans="1:11">
      <c r="A164" s="154" t="s">
        <v>1254</v>
      </c>
      <c r="B164" s="155" t="s">
        <v>1198</v>
      </c>
      <c r="C164" s="155"/>
      <c r="D164" s="155" t="s">
        <v>149</v>
      </c>
      <c r="E164" s="156">
        <v>0</v>
      </c>
      <c r="F164" s="156">
        <v>0.05</v>
      </c>
      <c r="G164" s="142">
        <v>7</v>
      </c>
      <c r="H164" s="256"/>
      <c r="I164" s="142"/>
      <c r="J164" s="143"/>
      <c r="K164" s="142"/>
    </row>
    <row r="165" spans="1:11">
      <c r="A165" s="154" t="s">
        <v>1255</v>
      </c>
      <c r="B165" s="155"/>
      <c r="C165" s="155"/>
      <c r="D165" s="155" t="s">
        <v>146</v>
      </c>
      <c r="E165" s="156">
        <v>0</v>
      </c>
      <c r="F165" s="156">
        <v>0</v>
      </c>
      <c r="G165" s="142">
        <v>7</v>
      </c>
      <c r="H165" s="256">
        <v>2</v>
      </c>
      <c r="I165" s="142" t="s">
        <v>81</v>
      </c>
      <c r="J165" s="143"/>
      <c r="K165" s="142"/>
    </row>
    <row r="166" spans="1:11">
      <c r="A166" s="154" t="s">
        <v>1256</v>
      </c>
      <c r="B166" s="155"/>
      <c r="C166" s="155"/>
      <c r="D166" s="155" t="s">
        <v>187</v>
      </c>
      <c r="E166" s="156">
        <v>0</v>
      </c>
      <c r="F166" s="156">
        <v>0</v>
      </c>
      <c r="G166" s="142" t="s">
        <v>1206</v>
      </c>
      <c r="H166" s="256"/>
      <c r="I166" s="142"/>
      <c r="J166" s="143"/>
      <c r="K166" s="142"/>
    </row>
    <row r="167" spans="1:11">
      <c r="A167" s="154" t="s">
        <v>1257</v>
      </c>
      <c r="B167" s="155" t="s">
        <v>1201</v>
      </c>
      <c r="C167" s="155"/>
      <c r="D167" s="155" t="s">
        <v>149</v>
      </c>
      <c r="E167" s="156">
        <v>0</v>
      </c>
      <c r="F167" s="156">
        <v>0</v>
      </c>
      <c r="G167" s="142">
        <v>7</v>
      </c>
      <c r="H167" s="256"/>
      <c r="I167" s="142"/>
      <c r="J167" s="143"/>
      <c r="K167" s="142"/>
    </row>
    <row r="168" spans="1:11">
      <c r="A168" s="154" t="s">
        <v>1258</v>
      </c>
      <c r="B168" s="155"/>
      <c r="C168" s="155"/>
      <c r="D168" s="155" t="s">
        <v>187</v>
      </c>
      <c r="E168" s="156">
        <v>0</v>
      </c>
      <c r="F168" s="156">
        <v>0</v>
      </c>
      <c r="G168" s="6" t="s">
        <v>1209</v>
      </c>
      <c r="H168" s="256"/>
      <c r="I168" s="142"/>
      <c r="J168" s="143"/>
      <c r="K168" s="142"/>
    </row>
    <row r="169" spans="1:11">
      <c r="A169" s="154" t="s">
        <v>1259</v>
      </c>
      <c r="B169" s="155" t="s">
        <v>1200</v>
      </c>
      <c r="C169" s="155"/>
      <c r="D169" s="155" t="s">
        <v>149</v>
      </c>
      <c r="E169" s="156">
        <v>0</v>
      </c>
      <c r="F169" s="156">
        <v>0</v>
      </c>
      <c r="G169" s="142">
        <v>7</v>
      </c>
      <c r="H169" s="256"/>
      <c r="I169" s="142"/>
      <c r="J169" s="143"/>
      <c r="K169" s="142"/>
    </row>
    <row r="170" spans="1:11">
      <c r="A170" s="393" t="s">
        <v>2139</v>
      </c>
      <c r="B170" s="394"/>
      <c r="C170" s="394"/>
      <c r="D170" s="394" t="s">
        <v>187</v>
      </c>
      <c r="E170" s="395">
        <v>0</v>
      </c>
      <c r="F170" s="395">
        <v>0</v>
      </c>
      <c r="G170" s="396" t="s">
        <v>1206</v>
      </c>
      <c r="H170" s="397"/>
      <c r="I170" s="396"/>
      <c r="J170" s="398"/>
      <c r="K170" s="396"/>
    </row>
    <row r="171" spans="1:11">
      <c r="A171" s="393" t="s">
        <v>2140</v>
      </c>
      <c r="B171" s="394" t="s">
        <v>1198</v>
      </c>
      <c r="C171" s="394"/>
      <c r="D171" s="394" t="s">
        <v>149</v>
      </c>
      <c r="E171" s="395">
        <v>0</v>
      </c>
      <c r="F171" s="395">
        <v>0.05</v>
      </c>
      <c r="G171" s="396">
        <v>7</v>
      </c>
      <c r="H171" s="397"/>
      <c r="I171" s="396"/>
      <c r="J171" s="398"/>
      <c r="K171" s="396"/>
    </row>
    <row r="172" spans="1:11">
      <c r="A172" s="393" t="s">
        <v>2141</v>
      </c>
      <c r="B172" s="394"/>
      <c r="C172" s="394"/>
      <c r="D172" s="394" t="s">
        <v>146</v>
      </c>
      <c r="E172" s="395">
        <v>0</v>
      </c>
      <c r="F172" s="395">
        <v>0</v>
      </c>
      <c r="G172" s="396">
        <v>7</v>
      </c>
      <c r="H172" s="397">
        <v>2</v>
      </c>
      <c r="I172" s="396" t="s">
        <v>81</v>
      </c>
      <c r="J172" s="398"/>
      <c r="K172" s="396"/>
    </row>
    <row r="173" spans="1:11">
      <c r="A173" s="154" t="s">
        <v>1260</v>
      </c>
      <c r="B173" s="155"/>
      <c r="C173" s="155"/>
      <c r="D173" s="155" t="s">
        <v>187</v>
      </c>
      <c r="E173" s="156">
        <v>0</v>
      </c>
      <c r="F173" s="156">
        <v>0</v>
      </c>
      <c r="G173" s="6" t="s">
        <v>1209</v>
      </c>
      <c r="H173" s="256"/>
      <c r="I173" s="142"/>
      <c r="J173" s="143"/>
      <c r="K173" s="142"/>
    </row>
    <row r="174" spans="1:11">
      <c r="A174" s="154" t="s">
        <v>1261</v>
      </c>
      <c r="B174" s="155" t="s">
        <v>1199</v>
      </c>
      <c r="C174" s="155"/>
      <c r="D174" s="155" t="s">
        <v>149</v>
      </c>
      <c r="E174" s="156">
        <v>0</v>
      </c>
      <c r="F174" s="156">
        <v>0</v>
      </c>
      <c r="G174" s="142">
        <v>7</v>
      </c>
      <c r="H174" s="256"/>
      <c r="I174" s="142"/>
      <c r="J174" s="143"/>
      <c r="K174" s="142"/>
    </row>
    <row r="175" spans="1:11">
      <c r="A175" s="154" t="s">
        <v>1454</v>
      </c>
      <c r="B175" s="155"/>
      <c r="C175" s="155"/>
      <c r="D175" s="155" t="s">
        <v>187</v>
      </c>
      <c r="E175" s="156">
        <v>0</v>
      </c>
      <c r="F175" s="156">
        <v>0</v>
      </c>
      <c r="G175" s="142">
        <v>2</v>
      </c>
      <c r="H175" s="256"/>
      <c r="I175" s="142"/>
      <c r="J175" s="143"/>
      <c r="K175" s="142"/>
    </row>
    <row r="176" spans="1:11">
      <c r="A176" s="154" t="s">
        <v>1455</v>
      </c>
      <c r="B176" s="155" t="s">
        <v>1459</v>
      </c>
      <c r="C176" s="155"/>
      <c r="D176" s="155" t="s">
        <v>149</v>
      </c>
      <c r="E176" s="156">
        <v>0</v>
      </c>
      <c r="F176" s="156">
        <v>0.05</v>
      </c>
      <c r="G176" s="142">
        <v>7</v>
      </c>
      <c r="H176" s="256"/>
      <c r="I176" s="142"/>
      <c r="J176" s="143"/>
      <c r="K176" s="142"/>
    </row>
    <row r="177" spans="1:11">
      <c r="A177" s="154" t="s">
        <v>1456</v>
      </c>
      <c r="B177" s="155"/>
      <c r="C177" s="155"/>
      <c r="D177" s="155" t="s">
        <v>146</v>
      </c>
      <c r="E177" s="156">
        <v>0</v>
      </c>
      <c r="F177" s="156">
        <v>0</v>
      </c>
      <c r="G177" s="142">
        <v>7</v>
      </c>
      <c r="H177" s="256">
        <v>2</v>
      </c>
      <c r="I177" s="142" t="s">
        <v>81</v>
      </c>
      <c r="J177" s="143"/>
      <c r="K177" s="142"/>
    </row>
    <row r="178" spans="1:11">
      <c r="A178" s="113" t="s">
        <v>1806</v>
      </c>
      <c r="B178" s="267"/>
      <c r="C178" s="155"/>
      <c r="D178" s="155" t="s">
        <v>149</v>
      </c>
      <c r="E178" s="156">
        <v>0</v>
      </c>
      <c r="F178" s="156">
        <v>0</v>
      </c>
      <c r="G178" s="142">
        <v>7</v>
      </c>
      <c r="H178" s="256"/>
      <c r="I178" s="142"/>
      <c r="J178" s="143"/>
      <c r="K178" s="142"/>
    </row>
    <row r="179" spans="1:11">
      <c r="A179" s="113" t="s">
        <v>1457</v>
      </c>
      <c r="B179" s="155" t="s">
        <v>1460</v>
      </c>
      <c r="C179" s="155"/>
      <c r="D179" s="155" t="s">
        <v>146</v>
      </c>
      <c r="E179" s="156">
        <v>0</v>
      </c>
      <c r="F179" s="156">
        <v>0</v>
      </c>
      <c r="G179" s="142">
        <v>7</v>
      </c>
      <c r="H179" s="256">
        <v>2.5</v>
      </c>
      <c r="I179" s="142" t="s">
        <v>81</v>
      </c>
      <c r="J179" s="143"/>
      <c r="K179" s="142"/>
    </row>
    <row r="180" spans="1:11">
      <c r="A180" s="154" t="s">
        <v>1458</v>
      </c>
      <c r="B180" s="155"/>
      <c r="C180" s="155"/>
      <c r="D180" s="17" t="s">
        <v>187</v>
      </c>
      <c r="E180" s="156">
        <v>0</v>
      </c>
      <c r="F180" s="156">
        <v>0</v>
      </c>
      <c r="G180" s="6" t="s">
        <v>1209</v>
      </c>
      <c r="H180" s="137"/>
      <c r="I180" s="6"/>
      <c r="J180" s="101"/>
      <c r="K180" s="6"/>
    </row>
    <row r="181" spans="1:11">
      <c r="A181" s="154" t="s">
        <v>1360</v>
      </c>
      <c r="B181" s="155"/>
      <c r="C181" s="155"/>
      <c r="D181" s="155" t="s">
        <v>187</v>
      </c>
      <c r="E181" s="156">
        <v>0</v>
      </c>
      <c r="F181" s="156">
        <v>0</v>
      </c>
      <c r="G181" s="142" t="s">
        <v>1209</v>
      </c>
      <c r="H181" s="256"/>
      <c r="I181" s="142"/>
      <c r="J181" s="147"/>
      <c r="K181" s="146"/>
    </row>
    <row r="182" spans="1:11">
      <c r="A182" s="154" t="s">
        <v>1361</v>
      </c>
      <c r="B182" s="155" t="s">
        <v>1362</v>
      </c>
      <c r="C182" s="155"/>
      <c r="D182" s="155" t="s">
        <v>149</v>
      </c>
      <c r="E182" s="156">
        <v>0</v>
      </c>
      <c r="F182" s="156">
        <v>0</v>
      </c>
      <c r="G182" s="142">
        <v>7</v>
      </c>
      <c r="H182" s="256"/>
      <c r="I182" s="142"/>
      <c r="J182" s="143"/>
      <c r="K182" s="142"/>
    </row>
    <row r="183" spans="1:11">
      <c r="A183" s="113" t="s">
        <v>1663</v>
      </c>
      <c r="B183" s="155"/>
      <c r="C183" s="155"/>
      <c r="D183" s="17" t="s">
        <v>187</v>
      </c>
      <c r="E183" s="156">
        <v>0</v>
      </c>
      <c r="F183" s="156">
        <v>0</v>
      </c>
      <c r="G183" s="142" t="s">
        <v>1209</v>
      </c>
      <c r="H183" s="256"/>
      <c r="I183" s="142"/>
      <c r="J183" s="143"/>
      <c r="K183" s="142"/>
    </row>
    <row r="184" spans="1:11">
      <c r="A184" s="154" t="s">
        <v>1363</v>
      </c>
      <c r="B184" s="155" t="s">
        <v>1364</v>
      </c>
      <c r="C184" s="155"/>
      <c r="D184" s="155" t="s">
        <v>149</v>
      </c>
      <c r="E184" s="156">
        <v>0</v>
      </c>
      <c r="F184" s="156">
        <v>0</v>
      </c>
      <c r="G184" s="142">
        <v>7</v>
      </c>
      <c r="H184" s="256"/>
      <c r="I184" s="142"/>
      <c r="J184" s="143"/>
      <c r="K184" s="142"/>
    </row>
    <row r="185" spans="1:11">
      <c r="A185" s="113" t="s">
        <v>1807</v>
      </c>
      <c r="B185" s="155"/>
      <c r="C185" s="155"/>
      <c r="D185" s="17" t="s">
        <v>146</v>
      </c>
      <c r="E185" s="156">
        <v>0</v>
      </c>
      <c r="F185" s="156">
        <v>0</v>
      </c>
      <c r="G185" s="6" t="s">
        <v>1209</v>
      </c>
      <c r="H185" s="256">
        <v>2</v>
      </c>
      <c r="I185" s="6" t="s">
        <v>81</v>
      </c>
      <c r="J185" s="143"/>
      <c r="K185" s="142"/>
    </row>
    <row r="186" spans="1:11">
      <c r="A186" s="154" t="s">
        <v>1365</v>
      </c>
      <c r="B186" s="155"/>
      <c r="C186" s="155"/>
      <c r="D186" s="155" t="s">
        <v>187</v>
      </c>
      <c r="E186" s="156">
        <v>0</v>
      </c>
      <c r="F186" s="156">
        <v>0</v>
      </c>
      <c r="G186" s="142" t="s">
        <v>1209</v>
      </c>
      <c r="H186" s="256"/>
      <c r="I186" s="142"/>
      <c r="J186" s="143"/>
      <c r="K186" s="142"/>
    </row>
    <row r="187" spans="1:11">
      <c r="A187" s="154" t="s">
        <v>1367</v>
      </c>
      <c r="B187" s="155" t="s">
        <v>1368</v>
      </c>
      <c r="C187" s="155"/>
      <c r="D187" s="155" t="s">
        <v>149</v>
      </c>
      <c r="E187" s="156">
        <v>0</v>
      </c>
      <c r="F187" s="156">
        <v>0</v>
      </c>
      <c r="G187" s="142" t="s">
        <v>1209</v>
      </c>
      <c r="H187" s="256"/>
      <c r="I187" s="142"/>
      <c r="J187" s="143"/>
      <c r="K187" s="142"/>
    </row>
    <row r="188" spans="1:11">
      <c r="A188" s="154" t="s">
        <v>1366</v>
      </c>
      <c r="B188" s="155"/>
      <c r="C188" s="155"/>
      <c r="D188" s="155" t="s">
        <v>146</v>
      </c>
      <c r="E188" s="156">
        <v>0</v>
      </c>
      <c r="F188" s="156">
        <v>0</v>
      </c>
      <c r="G188" s="142">
        <v>7</v>
      </c>
      <c r="H188" s="138" t="s">
        <v>1760</v>
      </c>
      <c r="I188" s="220" t="s">
        <v>81</v>
      </c>
      <c r="J188" s="143"/>
      <c r="K188" s="6"/>
    </row>
    <row r="189" spans="1:11">
      <c r="A189" s="154" t="s">
        <v>1478</v>
      </c>
      <c r="B189" s="155"/>
      <c r="C189" s="155"/>
      <c r="D189" s="155" t="s">
        <v>187</v>
      </c>
      <c r="E189" s="156">
        <v>0</v>
      </c>
      <c r="F189" s="156">
        <v>0</v>
      </c>
      <c r="G189" s="142" t="s">
        <v>1209</v>
      </c>
      <c r="H189" s="256"/>
      <c r="I189" s="142"/>
      <c r="J189" s="143"/>
      <c r="K189" s="142"/>
    </row>
    <row r="190" spans="1:11" ht="12" customHeight="1">
      <c r="A190" s="154" t="s">
        <v>1369</v>
      </c>
      <c r="B190" s="155" t="s">
        <v>1370</v>
      </c>
      <c r="C190" s="155"/>
      <c r="D190" s="155" t="s">
        <v>149</v>
      </c>
      <c r="E190" s="156">
        <v>0</v>
      </c>
      <c r="F190" s="156">
        <v>0.05</v>
      </c>
      <c r="G190" s="142">
        <v>7</v>
      </c>
      <c r="H190" s="256"/>
      <c r="I190" s="142"/>
      <c r="J190" s="147"/>
      <c r="K190" s="146"/>
    </row>
    <row r="191" spans="1:11">
      <c r="A191" s="144" t="s">
        <v>1373</v>
      </c>
      <c r="B191" s="145"/>
      <c r="C191" s="145"/>
      <c r="D191" s="145" t="s">
        <v>187</v>
      </c>
      <c r="E191" s="149">
        <v>0</v>
      </c>
      <c r="F191" s="149">
        <v>0</v>
      </c>
      <c r="G191" s="146" t="s">
        <v>1209</v>
      </c>
      <c r="H191" s="258"/>
      <c r="I191" s="146"/>
      <c r="J191" s="143"/>
      <c r="K191" s="142"/>
    </row>
    <row r="192" spans="1:11">
      <c r="A192" s="154" t="s">
        <v>1371</v>
      </c>
      <c r="B192" s="155" t="s">
        <v>1372</v>
      </c>
      <c r="C192" s="155"/>
      <c r="D192" s="155" t="s">
        <v>149</v>
      </c>
      <c r="E192" s="156">
        <v>0</v>
      </c>
      <c r="F192" s="156">
        <v>0.05</v>
      </c>
      <c r="G192" s="142">
        <v>7</v>
      </c>
      <c r="H192" s="256"/>
      <c r="I192" s="142"/>
      <c r="J192" s="143"/>
      <c r="K192" s="142"/>
    </row>
    <row r="193" spans="1:11">
      <c r="A193" s="144" t="s">
        <v>836</v>
      </c>
      <c r="B193" s="145" t="s">
        <v>838</v>
      </c>
      <c r="C193" s="145"/>
      <c r="D193" s="145" t="s">
        <v>149</v>
      </c>
      <c r="E193" s="149">
        <v>0</v>
      </c>
      <c r="F193" s="149">
        <v>0.25</v>
      </c>
      <c r="G193" s="146">
        <v>7</v>
      </c>
      <c r="H193" s="258"/>
      <c r="I193" s="146"/>
      <c r="J193" s="95"/>
      <c r="K193" s="6"/>
    </row>
    <row r="194" spans="1:11">
      <c r="A194" s="154" t="s">
        <v>1377</v>
      </c>
      <c r="B194" s="155"/>
      <c r="C194" s="155"/>
      <c r="D194" s="155" t="s">
        <v>187</v>
      </c>
      <c r="E194" s="156">
        <v>0</v>
      </c>
      <c r="F194" s="156">
        <v>0</v>
      </c>
      <c r="G194" s="142">
        <v>254</v>
      </c>
      <c r="H194" s="256"/>
      <c r="I194" s="142"/>
      <c r="J194" s="143"/>
      <c r="K194" s="142"/>
    </row>
    <row r="195" spans="1:11">
      <c r="A195" s="154" t="s">
        <v>1374</v>
      </c>
      <c r="B195" s="155"/>
      <c r="C195" s="155"/>
      <c r="D195" s="155" t="s">
        <v>187</v>
      </c>
      <c r="E195" s="156">
        <v>0</v>
      </c>
      <c r="F195" s="156">
        <v>0</v>
      </c>
      <c r="G195" s="142">
        <v>254</v>
      </c>
      <c r="H195" s="256"/>
      <c r="I195" s="142"/>
      <c r="J195" s="143"/>
      <c r="K195" s="142"/>
    </row>
    <row r="196" spans="1:11">
      <c r="A196" s="154" t="s">
        <v>1375</v>
      </c>
      <c r="B196" s="155" t="s">
        <v>1376</v>
      </c>
      <c r="C196" s="155"/>
      <c r="D196" s="155" t="s">
        <v>149</v>
      </c>
      <c r="E196" s="156">
        <v>0</v>
      </c>
      <c r="F196" s="156">
        <v>0.25</v>
      </c>
      <c r="G196" s="142">
        <v>7</v>
      </c>
      <c r="H196" s="256"/>
      <c r="I196" s="142"/>
      <c r="J196" s="143"/>
      <c r="K196" s="142"/>
    </row>
    <row r="197" spans="1:11">
      <c r="A197" s="154" t="s">
        <v>1378</v>
      </c>
      <c r="B197" s="155" t="s">
        <v>42</v>
      </c>
      <c r="C197" s="155"/>
      <c r="D197" s="155" t="s">
        <v>149</v>
      </c>
      <c r="E197" s="156">
        <v>0</v>
      </c>
      <c r="F197" s="156">
        <v>0.25</v>
      </c>
      <c r="G197" s="142">
        <v>7</v>
      </c>
      <c r="H197" s="256"/>
      <c r="I197" s="142"/>
      <c r="J197" s="143"/>
      <c r="K197" s="142"/>
    </row>
    <row r="198" spans="1:11">
      <c r="A198" s="144" t="s">
        <v>1274</v>
      </c>
      <c r="B198" s="145"/>
      <c r="C198" s="145"/>
      <c r="D198" s="145" t="s">
        <v>187</v>
      </c>
      <c r="E198" s="149">
        <v>0</v>
      </c>
      <c r="F198" s="149">
        <v>0</v>
      </c>
      <c r="G198" s="149">
        <v>250</v>
      </c>
      <c r="H198" s="258"/>
      <c r="I198" s="146"/>
      <c r="J198" s="103"/>
      <c r="K198" s="25"/>
    </row>
    <row r="199" spans="1:11">
      <c r="A199" s="154" t="s">
        <v>1275</v>
      </c>
      <c r="B199" s="155" t="s">
        <v>48</v>
      </c>
      <c r="C199" s="155"/>
      <c r="D199" s="155" t="s">
        <v>149</v>
      </c>
      <c r="E199" s="156">
        <v>0</v>
      </c>
      <c r="F199" s="156">
        <v>0.35</v>
      </c>
      <c r="G199" s="142">
        <v>7</v>
      </c>
      <c r="H199" s="256"/>
      <c r="I199" s="142"/>
      <c r="J199" s="143"/>
      <c r="K199" s="142"/>
    </row>
    <row r="200" spans="1:11">
      <c r="A200" s="214" t="s">
        <v>1489</v>
      </c>
      <c r="B200" s="215"/>
      <c r="C200" s="215"/>
      <c r="D200" s="215" t="s">
        <v>187</v>
      </c>
      <c r="E200" s="216">
        <v>0</v>
      </c>
      <c r="F200" s="216">
        <v>0</v>
      </c>
      <c r="G200" s="212">
        <v>7</v>
      </c>
      <c r="H200" s="259"/>
      <c r="I200" s="212"/>
      <c r="J200" s="217"/>
      <c r="K200" s="212"/>
    </row>
    <row r="201" spans="1:11">
      <c r="A201" s="210" t="s">
        <v>1490</v>
      </c>
      <c r="B201" s="218" t="s">
        <v>1496</v>
      </c>
      <c r="C201" s="218"/>
      <c r="D201" s="218" t="s">
        <v>149</v>
      </c>
      <c r="E201" s="219">
        <v>0</v>
      </c>
      <c r="F201" s="219">
        <v>0</v>
      </c>
      <c r="G201" s="220">
        <v>7</v>
      </c>
      <c r="H201" s="260"/>
      <c r="I201" s="220"/>
      <c r="J201" s="221"/>
      <c r="K201" s="220"/>
    </row>
    <row r="202" spans="1:11">
      <c r="A202" s="210" t="s">
        <v>1491</v>
      </c>
      <c r="B202" s="218"/>
      <c r="C202" s="218"/>
      <c r="D202" s="218" t="s">
        <v>146</v>
      </c>
      <c r="E202" s="219">
        <v>0</v>
      </c>
      <c r="F202" s="219">
        <v>0</v>
      </c>
      <c r="G202" s="220" t="s">
        <v>1209</v>
      </c>
      <c r="H202" s="260">
        <v>2</v>
      </c>
      <c r="I202" s="220" t="s">
        <v>81</v>
      </c>
      <c r="J202" s="221"/>
      <c r="K202" s="220"/>
    </row>
    <row r="203" spans="1:11">
      <c r="A203" s="214" t="s">
        <v>1492</v>
      </c>
      <c r="B203" s="215"/>
      <c r="C203" s="215"/>
      <c r="D203" s="215" t="s">
        <v>187</v>
      </c>
      <c r="E203" s="216">
        <v>0</v>
      </c>
      <c r="F203" s="216">
        <v>0</v>
      </c>
      <c r="G203" s="212">
        <v>7</v>
      </c>
      <c r="H203" s="259"/>
      <c r="I203" s="212"/>
      <c r="J203" s="217"/>
      <c r="K203" s="212"/>
    </row>
    <row r="204" spans="1:11">
      <c r="A204" s="214" t="s">
        <v>1493</v>
      </c>
      <c r="B204" s="215" t="s">
        <v>1495</v>
      </c>
      <c r="C204" s="215"/>
      <c r="D204" s="215" t="s">
        <v>149</v>
      </c>
      <c r="E204" s="216">
        <v>0</v>
      </c>
      <c r="F204" s="216">
        <v>0</v>
      </c>
      <c r="G204" s="212">
        <v>7</v>
      </c>
      <c r="H204" s="259"/>
      <c r="I204" s="212"/>
      <c r="J204" s="217"/>
      <c r="K204" s="212"/>
    </row>
    <row r="205" spans="1:11">
      <c r="A205" s="210" t="s">
        <v>1494</v>
      </c>
      <c r="B205" s="218"/>
      <c r="C205" s="218"/>
      <c r="D205" s="218" t="s">
        <v>146</v>
      </c>
      <c r="E205" s="219">
        <v>0</v>
      </c>
      <c r="F205" s="219">
        <v>0</v>
      </c>
      <c r="G205" s="212" t="s">
        <v>1206</v>
      </c>
      <c r="H205" s="260">
        <v>2</v>
      </c>
      <c r="I205" s="220" t="s">
        <v>81</v>
      </c>
      <c r="J205" s="221"/>
      <c r="K205" s="220"/>
    </row>
    <row r="206" spans="1:11">
      <c r="A206" s="154" t="s">
        <v>1190</v>
      </c>
      <c r="B206" s="155"/>
      <c r="C206" s="155"/>
      <c r="D206" s="155" t="s">
        <v>187</v>
      </c>
      <c r="E206" s="156">
        <v>0</v>
      </c>
      <c r="F206" s="156">
        <v>0</v>
      </c>
      <c r="G206" s="156">
        <v>1</v>
      </c>
      <c r="H206" s="256"/>
      <c r="I206" s="142"/>
      <c r="J206" s="143"/>
      <c r="K206" s="142"/>
    </row>
    <row r="207" spans="1:11">
      <c r="A207" s="154" t="s">
        <v>1191</v>
      </c>
      <c r="B207" s="155" t="s">
        <v>1193</v>
      </c>
      <c r="C207" s="155"/>
      <c r="D207" s="155" t="s">
        <v>149</v>
      </c>
      <c r="E207" s="156">
        <v>0</v>
      </c>
      <c r="F207" s="156">
        <v>0</v>
      </c>
      <c r="G207" s="156">
        <v>7</v>
      </c>
      <c r="H207" s="256"/>
      <c r="I207" s="142"/>
      <c r="J207" s="143"/>
      <c r="K207" s="142"/>
    </row>
    <row r="208" spans="1:11">
      <c r="A208" s="144" t="s">
        <v>1477</v>
      </c>
      <c r="B208" s="145"/>
      <c r="C208" s="145"/>
      <c r="D208" s="145" t="s">
        <v>187</v>
      </c>
      <c r="E208" s="149">
        <v>0</v>
      </c>
      <c r="F208" s="149">
        <v>0.09</v>
      </c>
      <c r="G208" s="149">
        <v>7</v>
      </c>
      <c r="H208" s="258"/>
      <c r="I208" s="146"/>
      <c r="J208" s="147"/>
      <c r="K208" s="146"/>
    </row>
    <row r="209" spans="1:11">
      <c r="A209" s="261">
        <f>SUBTOTAL(103,Tabelle818[Ebenenname])</f>
        <v>202</v>
      </c>
      <c r="B209" s="262">
        <f>SUBTOTAL(103,Tabelle818[Zellen-
name])</f>
        <v>85</v>
      </c>
      <c r="C209" s="262"/>
      <c r="D209" s="262"/>
      <c r="E209" s="69"/>
      <c r="F209" s="69"/>
      <c r="G209" s="69"/>
      <c r="H209" s="69"/>
      <c r="I209" s="69"/>
      <c r="J209" s="263"/>
      <c r="K209" s="69">
        <f>SUBTOTAL(103,Tabelle818[Bemerkung])</f>
        <v>1</v>
      </c>
    </row>
    <row r="210" spans="1:11">
      <c r="B210"/>
      <c r="C210"/>
      <c r="D210" s="27"/>
      <c r="E210"/>
      <c r="F210"/>
      <c r="G210"/>
      <c r="H210"/>
      <c r="I210"/>
    </row>
    <row r="211" spans="1:11">
      <c r="B211"/>
      <c r="C211"/>
      <c r="D211" s="27"/>
      <c r="E211"/>
      <c r="F211"/>
      <c r="G211"/>
      <c r="H211"/>
      <c r="I211"/>
    </row>
    <row r="212" spans="1:11">
      <c r="B212"/>
      <c r="C212"/>
      <c r="D212" s="27"/>
      <c r="E212"/>
      <c r="F212"/>
      <c r="G212"/>
      <c r="H212"/>
      <c r="I212"/>
    </row>
    <row r="213" spans="1:11">
      <c r="B213"/>
      <c r="C213"/>
      <c r="D213" s="27"/>
      <c r="E213"/>
    </row>
    <row r="214" spans="1:11">
      <c r="B214"/>
      <c r="C214"/>
      <c r="D214" s="27"/>
      <c r="E214"/>
    </row>
    <row r="215" spans="1:11">
      <c r="B215"/>
      <c r="C215"/>
      <c r="D215" s="27"/>
      <c r="E215"/>
    </row>
    <row r="216" spans="1:11">
      <c r="B216"/>
      <c r="C216"/>
      <c r="D216" s="27"/>
      <c r="E216"/>
    </row>
    <row r="217" spans="1:11">
      <c r="B217"/>
      <c r="C217"/>
      <c r="D217" s="27"/>
      <c r="E217"/>
    </row>
    <row r="218" spans="1:11">
      <c r="B218"/>
      <c r="C218"/>
      <c r="D218" s="27"/>
      <c r="E218"/>
    </row>
    <row r="219" spans="1:11" s="1" customFormat="1">
      <c r="A219" s="29"/>
      <c r="B219"/>
      <c r="C219"/>
      <c r="D219" s="27"/>
      <c r="E219"/>
      <c r="G219" s="5"/>
      <c r="H219" s="5"/>
      <c r="I219" s="5"/>
      <c r="J219"/>
      <c r="K219"/>
    </row>
    <row r="220" spans="1:11" s="1" customFormat="1">
      <c r="A220" s="29"/>
      <c r="B220"/>
      <c r="C220"/>
      <c r="D220" s="27"/>
      <c r="E220"/>
      <c r="G220" s="5"/>
      <c r="H220" s="5"/>
      <c r="I220" s="5"/>
      <c r="J220"/>
      <c r="K220"/>
    </row>
    <row r="221" spans="1:11" s="1" customFormat="1">
      <c r="A221" s="29"/>
      <c r="B221"/>
      <c r="C221"/>
      <c r="D221" s="27"/>
      <c r="E221"/>
      <c r="G221" s="5"/>
      <c r="H221" s="5"/>
      <c r="I221" s="5"/>
      <c r="J221"/>
      <c r="K221"/>
    </row>
    <row r="222" spans="1:11" s="1" customFormat="1">
      <c r="A222" s="29"/>
      <c r="B222"/>
      <c r="C222"/>
      <c r="D222" s="27"/>
      <c r="E222"/>
      <c r="G222" s="5"/>
      <c r="H222" s="5"/>
      <c r="I222" s="5"/>
      <c r="J222"/>
      <c r="K222"/>
    </row>
    <row r="223" spans="1:11" s="1" customFormat="1">
      <c r="A223" s="29"/>
      <c r="B223"/>
      <c r="C223"/>
      <c r="D223" s="27"/>
      <c r="E223"/>
      <c r="G223" s="5"/>
      <c r="H223" s="5"/>
      <c r="I223" s="5"/>
      <c r="J223"/>
    </row>
    <row r="224" spans="1:11" s="1" customFormat="1">
      <c r="A224" s="29"/>
      <c r="B224"/>
      <c r="C224"/>
      <c r="D224" s="27"/>
      <c r="E224"/>
      <c r="G224" s="5"/>
      <c r="H224" s="5"/>
      <c r="I224" s="5"/>
      <c r="J224"/>
    </row>
    <row r="225" spans="1:10" s="1" customFormat="1">
      <c r="A225" s="29"/>
      <c r="B225"/>
      <c r="C225"/>
      <c r="D225" s="27"/>
      <c r="E225"/>
      <c r="G225" s="5"/>
      <c r="H225" s="5"/>
      <c r="I225" s="5"/>
      <c r="J225"/>
    </row>
    <row r="226" spans="1:10" s="1" customFormat="1">
      <c r="A226" s="29"/>
      <c r="B226"/>
      <c r="C226"/>
      <c r="D226" s="27"/>
      <c r="E226"/>
      <c r="G226" s="5"/>
      <c r="H226" s="5"/>
      <c r="I226" s="5"/>
      <c r="J226"/>
    </row>
    <row r="227" spans="1:10" s="1" customFormat="1">
      <c r="A227" s="29"/>
      <c r="B227"/>
      <c r="C227"/>
      <c r="D227" s="27"/>
      <c r="E227"/>
      <c r="G227" s="5"/>
      <c r="H227" s="5"/>
      <c r="I227" s="5"/>
      <c r="J227"/>
    </row>
    <row r="228" spans="1:10" s="1" customFormat="1">
      <c r="A228" s="29"/>
      <c r="B228"/>
      <c r="C228"/>
      <c r="D228" s="27"/>
      <c r="E228"/>
      <c r="G228" s="5"/>
      <c r="H228" s="5"/>
      <c r="I228" s="5"/>
      <c r="J228"/>
    </row>
    <row r="229" spans="1:10" s="1" customFormat="1">
      <c r="A229" s="29"/>
      <c r="B229"/>
      <c r="C229"/>
      <c r="D229" s="27"/>
      <c r="E229"/>
      <c r="G229" s="5"/>
      <c r="H229" s="5"/>
      <c r="I229" s="5"/>
      <c r="J229"/>
    </row>
    <row r="230" spans="1:10" s="1" customFormat="1">
      <c r="A230" s="29"/>
      <c r="B230"/>
      <c r="C230"/>
      <c r="D230" s="27"/>
      <c r="E230"/>
      <c r="G230" s="5"/>
      <c r="H230" s="5"/>
      <c r="I230" s="5"/>
      <c r="J230"/>
    </row>
    <row r="231" spans="1:10" s="1" customFormat="1">
      <c r="A231" s="29"/>
      <c r="B231"/>
      <c r="C231"/>
      <c r="D231" s="27"/>
      <c r="E231"/>
      <c r="G231" s="5"/>
      <c r="H231" s="5"/>
      <c r="I231" s="5"/>
      <c r="J231"/>
    </row>
    <row r="232" spans="1:10" s="1" customFormat="1">
      <c r="A232" s="29"/>
      <c r="B232"/>
      <c r="C232"/>
      <c r="D232" s="27"/>
      <c r="E232"/>
      <c r="G232" s="5"/>
      <c r="H232" s="5"/>
      <c r="I232" s="5"/>
      <c r="J232"/>
    </row>
    <row r="233" spans="1:10" s="1" customFormat="1">
      <c r="A233" s="29"/>
      <c r="B233"/>
      <c r="C233"/>
      <c r="D233" s="27"/>
      <c r="E233"/>
      <c r="G233" s="5"/>
      <c r="H233" s="5"/>
      <c r="I233" s="5"/>
      <c r="J233"/>
    </row>
    <row r="234" spans="1:10" s="1" customFormat="1">
      <c r="A234" s="29"/>
      <c r="B234"/>
      <c r="C234"/>
      <c r="D234" s="27"/>
      <c r="E234"/>
      <c r="G234" s="5"/>
      <c r="H234" s="5"/>
      <c r="I234" s="5"/>
      <c r="J234"/>
    </row>
    <row r="235" spans="1:10" s="1" customFormat="1">
      <c r="A235" s="29"/>
      <c r="B235"/>
      <c r="C235"/>
      <c r="D235" s="27"/>
      <c r="E235"/>
      <c r="G235" s="5"/>
      <c r="H235" s="5"/>
      <c r="I235" s="5"/>
      <c r="J235"/>
    </row>
    <row r="236" spans="1:10" s="1" customFormat="1">
      <c r="A236" s="29"/>
      <c r="B236"/>
      <c r="C236"/>
      <c r="D236" s="27"/>
      <c r="E236"/>
      <c r="G236" s="5"/>
      <c r="H236" s="5"/>
      <c r="I236" s="5"/>
      <c r="J236"/>
    </row>
    <row r="237" spans="1:10" s="1" customFormat="1">
      <c r="A237" s="29"/>
      <c r="B237"/>
      <c r="C237"/>
      <c r="D237" s="27"/>
      <c r="E237"/>
      <c r="G237" s="5"/>
      <c r="H237" s="5"/>
      <c r="I237" s="5"/>
      <c r="J237"/>
    </row>
    <row r="238" spans="1:10" s="1" customFormat="1">
      <c r="A238" s="29"/>
      <c r="B238"/>
      <c r="C238"/>
      <c r="D238" s="27"/>
      <c r="E238"/>
      <c r="G238" s="5"/>
      <c r="H238" s="5"/>
      <c r="I238" s="5"/>
      <c r="J238"/>
    </row>
    <row r="239" spans="1:10" s="1" customFormat="1">
      <c r="A239" s="29"/>
      <c r="B239"/>
      <c r="C239"/>
      <c r="D239" s="27"/>
      <c r="E239"/>
      <c r="G239" s="5"/>
      <c r="H239" s="5"/>
      <c r="I239" s="5"/>
      <c r="J239"/>
    </row>
    <row r="240" spans="1:10" s="1" customFormat="1">
      <c r="A240" s="29"/>
      <c r="B240"/>
      <c r="C240"/>
      <c r="D240" s="27"/>
      <c r="E240"/>
      <c r="G240" s="5"/>
      <c r="H240" s="5"/>
      <c r="I240" s="5"/>
      <c r="J240"/>
    </row>
    <row r="241" spans="1:10" s="1" customFormat="1">
      <c r="A241" s="29"/>
      <c r="B241"/>
      <c r="C241"/>
      <c r="D241" s="27"/>
      <c r="E241"/>
      <c r="G241" s="5"/>
      <c r="H241" s="5"/>
      <c r="I241" s="5"/>
      <c r="J241"/>
    </row>
    <row r="242" spans="1:10" s="1" customFormat="1">
      <c r="A242" s="29"/>
      <c r="B242"/>
      <c r="C242"/>
      <c r="D242" s="27"/>
      <c r="E242"/>
      <c r="G242" s="5"/>
      <c r="H242" s="5"/>
      <c r="I242" s="5"/>
      <c r="J242"/>
    </row>
    <row r="243" spans="1:10" s="1" customFormat="1">
      <c r="A243" s="29"/>
      <c r="B243"/>
      <c r="C243"/>
      <c r="D243" s="27"/>
      <c r="E243"/>
      <c r="G243" s="5"/>
      <c r="H243" s="5"/>
      <c r="I243" s="5"/>
      <c r="J243"/>
    </row>
    <row r="244" spans="1:10" s="1" customFormat="1">
      <c r="A244" s="29"/>
      <c r="B244"/>
      <c r="C244"/>
      <c r="D244" s="27"/>
      <c r="E244"/>
      <c r="G244" s="5"/>
      <c r="H244" s="5"/>
      <c r="I244" s="5"/>
      <c r="J244"/>
    </row>
    <row r="245" spans="1:10" s="1" customFormat="1">
      <c r="A245" s="29"/>
      <c r="B245"/>
      <c r="C245"/>
      <c r="D245" s="27"/>
      <c r="E245"/>
      <c r="G245" s="5"/>
      <c r="H245" s="5"/>
      <c r="I245" s="5"/>
      <c r="J245"/>
    </row>
    <row r="246" spans="1:10" s="1" customFormat="1">
      <c r="A246" s="29"/>
      <c r="B246"/>
      <c r="C246"/>
      <c r="D246" s="27"/>
      <c r="E246"/>
      <c r="G246" s="5"/>
      <c r="H246" s="5"/>
      <c r="I246" s="5"/>
      <c r="J246"/>
    </row>
    <row r="247" spans="1:10" s="1" customFormat="1">
      <c r="A247" s="29"/>
      <c r="B247"/>
      <c r="C247"/>
      <c r="D247" s="27"/>
      <c r="E247"/>
      <c r="G247" s="5"/>
      <c r="H247" s="5"/>
      <c r="I247" s="5"/>
      <c r="J247"/>
    </row>
    <row r="248" spans="1:10" s="1" customFormat="1">
      <c r="A248" s="29"/>
      <c r="B248"/>
      <c r="C248"/>
      <c r="D248" s="27"/>
      <c r="E248"/>
      <c r="G248" s="5"/>
      <c r="H248" s="5"/>
      <c r="I248" s="5"/>
      <c r="J248"/>
    </row>
    <row r="249" spans="1:10" s="1" customFormat="1">
      <c r="A249" s="29"/>
      <c r="B249"/>
      <c r="C249"/>
      <c r="D249" s="27"/>
      <c r="E249"/>
      <c r="G249" s="5"/>
      <c r="H249" s="5"/>
      <c r="I249" s="5"/>
      <c r="J249"/>
    </row>
    <row r="250" spans="1:10" s="1" customFormat="1">
      <c r="A250" s="29"/>
      <c r="B250"/>
      <c r="C250"/>
      <c r="D250" s="27"/>
      <c r="E250"/>
      <c r="G250" s="5"/>
      <c r="H250" s="5"/>
      <c r="I250" s="5"/>
      <c r="J250"/>
    </row>
    <row r="251" spans="1:10" s="1" customFormat="1">
      <c r="A251" s="29"/>
      <c r="B251"/>
      <c r="C251"/>
      <c r="D251" s="27"/>
      <c r="E251"/>
      <c r="G251" s="5"/>
      <c r="H251" s="5"/>
      <c r="I251" s="5"/>
      <c r="J251"/>
    </row>
    <row r="252" spans="1:10" s="1" customFormat="1">
      <c r="A252" s="29"/>
      <c r="B252"/>
      <c r="C252"/>
      <c r="D252" s="27"/>
      <c r="E252"/>
      <c r="G252" s="5"/>
      <c r="H252" s="5"/>
      <c r="I252" s="5"/>
      <c r="J252"/>
    </row>
    <row r="253" spans="1:10" s="1" customFormat="1">
      <c r="A253" s="29"/>
      <c r="B253"/>
      <c r="C253"/>
      <c r="D253" s="27"/>
      <c r="E253"/>
      <c r="G253" s="5"/>
      <c r="H253" s="5"/>
      <c r="I253" s="5"/>
      <c r="J253"/>
    </row>
    <row r="254" spans="1:10" s="1" customFormat="1">
      <c r="A254" s="29"/>
      <c r="B254"/>
      <c r="C254"/>
      <c r="D254" s="27"/>
      <c r="E254"/>
      <c r="G254" s="5"/>
      <c r="H254" s="5"/>
      <c r="I254" s="5"/>
      <c r="J254"/>
    </row>
    <row r="255" spans="1:10" s="1" customFormat="1">
      <c r="A255" s="29"/>
      <c r="B255"/>
      <c r="C255"/>
      <c r="D255" s="27"/>
      <c r="E255"/>
      <c r="G255" s="5"/>
      <c r="H255" s="5"/>
      <c r="I255" s="5"/>
      <c r="J255"/>
    </row>
    <row r="256" spans="1:10" s="1" customFormat="1">
      <c r="A256" s="29"/>
      <c r="B256"/>
      <c r="C256"/>
      <c r="D256" s="27"/>
      <c r="E256"/>
      <c r="G256" s="5"/>
      <c r="H256" s="5"/>
      <c r="I256" s="5"/>
      <c r="J256"/>
    </row>
    <row r="257" spans="1:10" s="1" customFormat="1">
      <c r="A257" s="29"/>
      <c r="B257"/>
      <c r="C257"/>
      <c r="D257" s="27"/>
      <c r="E257"/>
      <c r="G257" s="5"/>
      <c r="H257" s="5"/>
      <c r="I257" s="5"/>
      <c r="J257"/>
    </row>
    <row r="258" spans="1:10" s="1" customFormat="1">
      <c r="A258" s="29"/>
      <c r="B258"/>
      <c r="C258"/>
      <c r="D258" s="27"/>
      <c r="E258"/>
      <c r="G258" s="5"/>
      <c r="H258" s="5"/>
      <c r="I258" s="5"/>
      <c r="J258"/>
    </row>
    <row r="259" spans="1:10" s="1" customFormat="1">
      <c r="A259" s="29"/>
      <c r="B259"/>
      <c r="C259"/>
      <c r="D259" s="27"/>
      <c r="E259"/>
      <c r="G259" s="5"/>
      <c r="H259" s="5"/>
      <c r="I259" s="5"/>
      <c r="J259"/>
    </row>
    <row r="260" spans="1:10" s="1" customFormat="1">
      <c r="A260" s="29"/>
      <c r="B260"/>
      <c r="C260"/>
      <c r="D260" s="27"/>
      <c r="E260"/>
      <c r="G260" s="5"/>
      <c r="H260" s="5"/>
      <c r="I260" s="5"/>
      <c r="J260"/>
    </row>
    <row r="261" spans="1:10" s="1" customFormat="1">
      <c r="A261" s="29"/>
      <c r="B261"/>
      <c r="C261"/>
      <c r="D261" s="27"/>
      <c r="E261"/>
      <c r="G261" s="5"/>
      <c r="H261" s="5"/>
      <c r="I261" s="5"/>
      <c r="J261"/>
    </row>
    <row r="262" spans="1:10" s="1" customFormat="1">
      <c r="A262" s="29"/>
      <c r="B262"/>
      <c r="C262"/>
      <c r="D262" s="27"/>
      <c r="E262"/>
      <c r="G262" s="5"/>
      <c r="H262" s="5"/>
      <c r="I262" s="5"/>
      <c r="J262"/>
    </row>
    <row r="263" spans="1:10" s="1" customFormat="1">
      <c r="A263" s="29"/>
      <c r="B263"/>
      <c r="C263"/>
      <c r="D263" s="27"/>
      <c r="E263"/>
      <c r="G263" s="5"/>
      <c r="H263" s="5"/>
      <c r="I263" s="5"/>
      <c r="J263"/>
    </row>
    <row r="264" spans="1:10" s="1" customFormat="1">
      <c r="A264" s="29"/>
      <c r="B264"/>
      <c r="C264"/>
      <c r="D264" s="27"/>
      <c r="E264"/>
      <c r="G264" s="5"/>
      <c r="H264" s="5"/>
      <c r="I264" s="5"/>
      <c r="J264"/>
    </row>
    <row r="265" spans="1:10" s="1" customFormat="1">
      <c r="A265" s="29"/>
      <c r="B265"/>
      <c r="C265"/>
      <c r="D265" s="27"/>
      <c r="E265"/>
      <c r="G265" s="5"/>
      <c r="H265" s="5"/>
      <c r="I265" s="5"/>
      <c r="J265"/>
    </row>
    <row r="266" spans="1:10" s="1" customFormat="1">
      <c r="A266" s="29"/>
      <c r="B266"/>
      <c r="C266"/>
      <c r="D266" s="27"/>
      <c r="E266"/>
      <c r="G266" s="5"/>
      <c r="H266" s="5"/>
      <c r="I266" s="5"/>
      <c r="J266"/>
    </row>
    <row r="267" spans="1:10" s="1" customFormat="1">
      <c r="A267" s="29"/>
      <c r="B267"/>
      <c r="C267"/>
      <c r="D267" s="27"/>
      <c r="E267"/>
      <c r="G267" s="5"/>
      <c r="H267" s="5"/>
      <c r="I267" s="5"/>
      <c r="J267"/>
    </row>
    <row r="268" spans="1:10" s="1" customFormat="1">
      <c r="A268" s="29"/>
      <c r="B268"/>
      <c r="C268"/>
      <c r="D268" s="27"/>
      <c r="E268"/>
      <c r="G268" s="5"/>
      <c r="H268" s="5"/>
      <c r="I268" s="5"/>
      <c r="J268"/>
    </row>
    <row r="269" spans="1:10" s="1" customFormat="1">
      <c r="A269" s="29"/>
      <c r="B269"/>
      <c r="C269"/>
      <c r="D269" s="27"/>
      <c r="E269"/>
      <c r="G269" s="5"/>
      <c r="H269" s="5"/>
      <c r="I269" s="5"/>
      <c r="J269"/>
    </row>
    <row r="270" spans="1:10" s="1" customFormat="1">
      <c r="A270" s="29"/>
      <c r="B270"/>
      <c r="C270"/>
      <c r="D270" s="27"/>
      <c r="E270"/>
      <c r="G270" s="5"/>
      <c r="H270" s="5"/>
      <c r="I270" s="5"/>
      <c r="J270"/>
    </row>
    <row r="271" spans="1:10" s="1" customFormat="1">
      <c r="A271" s="29"/>
      <c r="B271"/>
      <c r="C271"/>
      <c r="D271" s="27"/>
      <c r="E271"/>
      <c r="G271" s="5"/>
      <c r="H271" s="5"/>
      <c r="I271" s="5"/>
      <c r="J271"/>
    </row>
    <row r="272" spans="1:10" s="1" customFormat="1">
      <c r="A272" s="29"/>
      <c r="B272"/>
      <c r="C272"/>
      <c r="D272" s="27"/>
      <c r="E272"/>
      <c r="G272" s="5"/>
      <c r="H272" s="5"/>
      <c r="I272" s="5"/>
      <c r="J272"/>
    </row>
    <row r="273" spans="1:10" s="1" customFormat="1">
      <c r="A273" s="29"/>
      <c r="B273"/>
      <c r="C273"/>
      <c r="D273" s="27"/>
      <c r="E273"/>
      <c r="G273" s="5"/>
      <c r="H273" s="5"/>
      <c r="I273" s="5"/>
      <c r="J273"/>
    </row>
    <row r="274" spans="1:10" s="1" customFormat="1">
      <c r="A274" s="29"/>
      <c r="B274"/>
      <c r="C274"/>
      <c r="D274" s="27"/>
      <c r="E274"/>
      <c r="G274" s="5"/>
      <c r="H274" s="5"/>
      <c r="I274" s="5"/>
      <c r="J274"/>
    </row>
    <row r="275" spans="1:10" s="1" customFormat="1">
      <c r="A275" s="29"/>
      <c r="B275"/>
      <c r="C275"/>
      <c r="D275" s="27"/>
      <c r="E275"/>
      <c r="G275" s="5"/>
      <c r="H275" s="5"/>
      <c r="I275" s="5"/>
      <c r="J275"/>
    </row>
    <row r="276" spans="1:10" s="1" customFormat="1">
      <c r="A276" s="29"/>
      <c r="B276"/>
      <c r="C276"/>
      <c r="D276" s="27"/>
      <c r="E276"/>
      <c r="G276" s="5"/>
      <c r="H276" s="5"/>
      <c r="I276" s="5"/>
      <c r="J276"/>
    </row>
    <row r="277" spans="1:10" s="1" customFormat="1">
      <c r="A277" s="29"/>
      <c r="B277"/>
      <c r="C277"/>
      <c r="D277" s="27"/>
      <c r="E277"/>
      <c r="G277" s="5"/>
      <c r="H277" s="5"/>
      <c r="I277" s="5"/>
      <c r="J277"/>
    </row>
    <row r="278" spans="1:10" s="1" customFormat="1">
      <c r="A278" s="29"/>
      <c r="B278"/>
      <c r="C278"/>
      <c r="D278" s="27"/>
      <c r="E278"/>
      <c r="G278" s="5"/>
      <c r="H278" s="5"/>
      <c r="I278" s="5"/>
      <c r="J278"/>
    </row>
    <row r="279" spans="1:10" s="1" customFormat="1">
      <c r="A279" s="29"/>
      <c r="B279"/>
      <c r="C279"/>
      <c r="D279" s="27"/>
      <c r="E279"/>
      <c r="G279" s="5"/>
      <c r="H279" s="5"/>
      <c r="I279" s="5"/>
      <c r="J279"/>
    </row>
    <row r="280" spans="1:10" s="1" customFormat="1">
      <c r="A280" s="29"/>
      <c r="B280"/>
      <c r="C280"/>
      <c r="D280" s="27"/>
      <c r="E280"/>
      <c r="G280" s="5"/>
      <c r="H280" s="5"/>
      <c r="I280" s="5"/>
      <c r="J280"/>
    </row>
    <row r="281" spans="1:10" s="1" customFormat="1">
      <c r="A281" s="29"/>
      <c r="B281"/>
      <c r="C281"/>
      <c r="D281" s="27"/>
      <c r="E281"/>
      <c r="G281" s="5"/>
      <c r="H281" s="5"/>
      <c r="I281" s="5"/>
      <c r="J281"/>
    </row>
    <row r="282" spans="1:10" s="1" customFormat="1">
      <c r="A282" s="29"/>
      <c r="B282"/>
      <c r="C282"/>
      <c r="D282" s="27"/>
      <c r="E282"/>
      <c r="G282" s="5"/>
      <c r="H282" s="5"/>
      <c r="I282" s="5"/>
      <c r="J282"/>
    </row>
    <row r="283" spans="1:10" s="1" customFormat="1">
      <c r="A283" s="29"/>
      <c r="B283"/>
      <c r="C283"/>
      <c r="D283" s="27"/>
      <c r="E283"/>
      <c r="G283" s="5"/>
      <c r="H283" s="5"/>
      <c r="I283" s="5"/>
      <c r="J283"/>
    </row>
    <row r="284" spans="1:10" s="1" customFormat="1">
      <c r="A284" s="29"/>
      <c r="B284"/>
      <c r="C284"/>
      <c r="D284" s="27"/>
      <c r="E284"/>
      <c r="G284" s="5"/>
      <c r="H284" s="5"/>
      <c r="I284" s="5"/>
      <c r="J284"/>
    </row>
    <row r="285" spans="1:10" s="1" customFormat="1">
      <c r="A285" s="29"/>
      <c r="B285"/>
      <c r="C285"/>
      <c r="D285" s="27"/>
      <c r="E285"/>
      <c r="G285" s="5"/>
      <c r="H285" s="5"/>
      <c r="I285" s="5"/>
      <c r="J285"/>
    </row>
    <row r="286" spans="1:10" s="1" customFormat="1">
      <c r="A286" s="29"/>
      <c r="B286"/>
      <c r="C286"/>
      <c r="D286" s="27"/>
      <c r="E286"/>
      <c r="G286" s="5"/>
      <c r="H286" s="5"/>
      <c r="I286" s="5"/>
      <c r="J286"/>
    </row>
    <row r="287" spans="1:10" s="1" customFormat="1">
      <c r="A287" s="29"/>
      <c r="B287"/>
      <c r="C287"/>
      <c r="D287" s="27"/>
      <c r="E287"/>
      <c r="G287" s="5"/>
      <c r="H287" s="5"/>
      <c r="I287" s="5"/>
      <c r="J287"/>
    </row>
    <row r="288" spans="1:10" s="1" customFormat="1">
      <c r="A288" s="29"/>
      <c r="B288"/>
      <c r="C288"/>
      <c r="D288" s="27"/>
      <c r="E288"/>
      <c r="G288" s="5"/>
      <c r="H288" s="5"/>
      <c r="I288" s="5"/>
      <c r="J288"/>
    </row>
    <row r="289" spans="1:11" s="1" customFormat="1">
      <c r="A289" s="29"/>
      <c r="B289"/>
      <c r="C289"/>
      <c r="D289" s="27"/>
      <c r="E289"/>
      <c r="G289" s="5"/>
      <c r="H289" s="5"/>
      <c r="I289" s="5"/>
      <c r="J289"/>
    </row>
    <row r="290" spans="1:11" s="1" customFormat="1">
      <c r="A290" s="29"/>
      <c r="B290"/>
      <c r="C290"/>
      <c r="D290" s="27"/>
      <c r="E290"/>
      <c r="G290" s="5"/>
      <c r="H290" s="5"/>
      <c r="I290" s="5"/>
      <c r="J290"/>
    </row>
    <row r="291" spans="1:11" s="1" customFormat="1">
      <c r="A291" s="29"/>
      <c r="B291"/>
      <c r="C291"/>
      <c r="D291" s="27"/>
      <c r="E291"/>
      <c r="G291" s="5"/>
      <c r="H291" s="5"/>
      <c r="I291" s="5"/>
      <c r="J291"/>
    </row>
    <row r="292" spans="1:11" s="1" customFormat="1">
      <c r="A292" s="29"/>
      <c r="B292"/>
      <c r="C292"/>
      <c r="D292" s="27"/>
      <c r="E292"/>
      <c r="G292" s="5"/>
      <c r="H292" s="5"/>
      <c r="I292" s="5"/>
      <c r="J292"/>
    </row>
    <row r="293" spans="1:11" s="1" customFormat="1">
      <c r="A293" s="29"/>
      <c r="B293"/>
      <c r="C293"/>
      <c r="D293" s="27"/>
      <c r="E293"/>
      <c r="G293" s="5"/>
      <c r="H293" s="5"/>
      <c r="I293" s="5"/>
      <c r="J293"/>
    </row>
    <row r="294" spans="1:11" s="1" customFormat="1">
      <c r="A294" s="29"/>
      <c r="B294"/>
      <c r="C294"/>
      <c r="D294" s="27"/>
      <c r="E294"/>
      <c r="G294" s="5"/>
      <c r="H294" s="5"/>
      <c r="I294" s="5"/>
      <c r="J294"/>
    </row>
    <row r="295" spans="1:11">
      <c r="B295"/>
      <c r="C295"/>
      <c r="D295" s="27"/>
      <c r="E295"/>
      <c r="K295" s="1"/>
    </row>
    <row r="296" spans="1:11">
      <c r="B296"/>
      <c r="C296"/>
      <c r="D296" s="27"/>
      <c r="E296"/>
      <c r="K296" s="1"/>
    </row>
    <row r="297" spans="1:11">
      <c r="B297"/>
      <c r="C297"/>
      <c r="D297" s="27"/>
      <c r="E297"/>
      <c r="K297" s="1"/>
    </row>
    <row r="298" spans="1:11">
      <c r="B298"/>
      <c r="C298"/>
      <c r="D298" s="27"/>
      <c r="E298"/>
      <c r="K298" s="1"/>
    </row>
  </sheetData>
  <mergeCells count="1">
    <mergeCell ref="D3:I4"/>
  </mergeCells>
  <pageMargins left="0.39370078740157483" right="0.39370078740157483" top="0.78740157480314965" bottom="0.78740157480314965" header="0.51181102362204722" footer="0.51181102362204722"/>
  <pageSetup paperSize="9" scale="65" fitToHeight="0" orientation="portrait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8B0DE-7B4F-4BB3-A6EB-901A0BD197B5}">
  <dimension ref="A1:NO280"/>
  <sheetViews>
    <sheetView zoomScale="130" zoomScaleNormal="130" workbookViewId="0">
      <selection activeCell="L27" sqref="L27"/>
    </sheetView>
  </sheetViews>
  <sheetFormatPr baseColWidth="10" defaultRowHeight="12.75"/>
  <cols>
    <col min="1" max="1" width="27" style="29" bestFit="1" customWidth="1"/>
    <col min="2" max="2" width="15.7109375" style="1" customWidth="1"/>
    <col min="3" max="3" width="10.85546875" style="1" customWidth="1"/>
    <col min="4" max="4" width="11.42578125" style="5"/>
    <col min="5" max="5" width="13.7109375" style="1" customWidth="1"/>
    <col min="6" max="6" width="8.28515625" style="1" customWidth="1"/>
    <col min="7" max="7" width="10" style="5" customWidth="1"/>
    <col min="8" max="8" width="7.85546875" style="5" customWidth="1"/>
    <col min="9" max="9" width="7.5703125" style="5" customWidth="1"/>
    <col min="11" max="11" width="48.5703125" customWidth="1"/>
  </cols>
  <sheetData>
    <row r="1" spans="1:11" ht="15.75">
      <c r="J1" s="5"/>
      <c r="K1" s="19" t="s">
        <v>47</v>
      </c>
    </row>
    <row r="2" spans="1:11">
      <c r="B2" s="2" t="s">
        <v>3</v>
      </c>
      <c r="C2" s="2"/>
      <c r="D2" s="120" t="s">
        <v>439</v>
      </c>
      <c r="G2" s="9"/>
      <c r="J2" s="5"/>
      <c r="K2" s="5"/>
    </row>
    <row r="3" spans="1:11">
      <c r="B3" s="71" t="s">
        <v>1691</v>
      </c>
      <c r="C3" s="71"/>
      <c r="D3" s="392" t="s">
        <v>1497</v>
      </c>
      <c r="E3" s="392"/>
      <c r="F3" s="392"/>
      <c r="G3" s="392"/>
      <c r="H3" s="392"/>
      <c r="I3" s="392"/>
      <c r="J3" s="5"/>
      <c r="K3" s="5"/>
    </row>
    <row r="4" spans="1:11">
      <c r="B4" s="278" t="s">
        <v>1814</v>
      </c>
      <c r="C4" s="5"/>
      <c r="D4" s="392"/>
      <c r="E4" s="392"/>
      <c r="F4" s="392"/>
      <c r="G4" s="392"/>
      <c r="H4" s="392"/>
      <c r="I4" s="392"/>
      <c r="J4" s="5"/>
      <c r="K4" s="5"/>
    </row>
    <row r="5" spans="1:11">
      <c r="J5" s="3" t="s">
        <v>14</v>
      </c>
      <c r="K5" s="318">
        <v>46082</v>
      </c>
    </row>
    <row r="6" spans="1:11" s="27" customFormat="1" ht="23.25" thickBot="1">
      <c r="A6" s="73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108" t="s">
        <v>5</v>
      </c>
      <c r="I6" s="74" t="s">
        <v>6</v>
      </c>
      <c r="J6" s="222" t="s">
        <v>7</v>
      </c>
      <c r="K6" s="122" t="s">
        <v>0</v>
      </c>
    </row>
    <row r="7" spans="1:11">
      <c r="A7" s="223" t="s">
        <v>1498</v>
      </c>
      <c r="B7" s="8"/>
      <c r="C7" s="8"/>
      <c r="D7" s="8" t="s">
        <v>145</v>
      </c>
      <c r="E7" s="8" t="s">
        <v>1499</v>
      </c>
      <c r="F7" s="8">
        <v>0.05</v>
      </c>
      <c r="G7" s="8">
        <v>7</v>
      </c>
      <c r="H7" s="8"/>
      <c r="I7" s="8"/>
      <c r="J7" s="224"/>
      <c r="K7" s="68"/>
    </row>
    <row r="8" spans="1:11">
      <c r="A8" s="113" t="s">
        <v>1500</v>
      </c>
      <c r="B8" s="6"/>
      <c r="C8" s="6"/>
      <c r="D8" s="6" t="s">
        <v>187</v>
      </c>
      <c r="E8" s="92">
        <v>0</v>
      </c>
      <c r="F8" s="92">
        <v>0.05</v>
      </c>
      <c r="G8" s="182" t="s">
        <v>1209</v>
      </c>
      <c r="H8" s="6"/>
      <c r="I8" s="6"/>
      <c r="J8" s="101"/>
      <c r="K8" s="6"/>
    </row>
    <row r="9" spans="1:11">
      <c r="A9" s="113" t="s">
        <v>1501</v>
      </c>
      <c r="B9" s="6" t="s">
        <v>1502</v>
      </c>
      <c r="C9" s="6"/>
      <c r="D9" s="6" t="s">
        <v>149</v>
      </c>
      <c r="E9" s="92">
        <v>0</v>
      </c>
      <c r="F9" s="92">
        <v>0.05</v>
      </c>
      <c r="G9" s="92">
        <v>7</v>
      </c>
      <c r="H9" s="6"/>
      <c r="I9" s="6"/>
      <c r="J9" s="101"/>
      <c r="K9" s="6"/>
    </row>
    <row r="10" spans="1:11">
      <c r="A10" s="225" t="s">
        <v>1503</v>
      </c>
      <c r="B10" s="226"/>
      <c r="C10" s="226"/>
      <c r="D10" s="226" t="s">
        <v>145</v>
      </c>
      <c r="E10" s="227">
        <v>0</v>
      </c>
      <c r="F10" s="227">
        <v>0.05</v>
      </c>
      <c r="G10" s="228">
        <v>7</v>
      </c>
      <c r="H10" s="228"/>
      <c r="I10" s="228"/>
      <c r="J10" s="229"/>
      <c r="K10" s="228"/>
    </row>
    <row r="11" spans="1:11">
      <c r="A11" s="72" t="s">
        <v>1504</v>
      </c>
      <c r="B11" s="6"/>
      <c r="C11" s="6"/>
      <c r="D11" s="6" t="s">
        <v>145</v>
      </c>
      <c r="E11" s="6">
        <v>6</v>
      </c>
      <c r="F11" s="6">
        <v>0.09</v>
      </c>
      <c r="G11" s="6">
        <v>7</v>
      </c>
      <c r="H11" s="6"/>
      <c r="I11" s="6"/>
      <c r="J11" s="101"/>
      <c r="K11" s="6"/>
    </row>
    <row r="12" spans="1:11">
      <c r="A12" s="113" t="s">
        <v>1505</v>
      </c>
      <c r="B12" s="6" t="s">
        <v>1506</v>
      </c>
      <c r="C12" s="6"/>
      <c r="D12" s="6" t="s">
        <v>149</v>
      </c>
      <c r="E12" s="92">
        <v>0</v>
      </c>
      <c r="F12" s="92">
        <v>0.05</v>
      </c>
      <c r="G12" s="92">
        <v>7</v>
      </c>
      <c r="H12" s="6"/>
      <c r="I12" s="6"/>
      <c r="J12" s="101"/>
      <c r="K12" s="6"/>
    </row>
    <row r="13" spans="1:11">
      <c r="A13" s="72" t="s">
        <v>1507</v>
      </c>
      <c r="B13" s="6"/>
      <c r="C13" s="6"/>
      <c r="D13" s="6" t="s">
        <v>146</v>
      </c>
      <c r="E13" s="6">
        <v>0</v>
      </c>
      <c r="F13" s="6">
        <v>0.05</v>
      </c>
      <c r="G13" s="6">
        <v>7</v>
      </c>
      <c r="H13" s="6">
        <v>2</v>
      </c>
      <c r="I13" s="6" t="s">
        <v>81</v>
      </c>
      <c r="J13" s="101"/>
      <c r="K13" s="6"/>
    </row>
    <row r="14" spans="1:11">
      <c r="A14" s="113" t="s">
        <v>1508</v>
      </c>
      <c r="B14" s="17"/>
      <c r="C14" s="17"/>
      <c r="D14" s="17" t="s">
        <v>146</v>
      </c>
      <c r="E14" s="92">
        <v>0</v>
      </c>
      <c r="F14" s="92">
        <v>0.09</v>
      </c>
      <c r="G14" s="6">
        <v>3</v>
      </c>
      <c r="H14" s="6">
        <v>3.5</v>
      </c>
      <c r="I14" s="6" t="s">
        <v>81</v>
      </c>
      <c r="J14" s="101"/>
      <c r="K14" s="6"/>
    </row>
    <row r="15" spans="1:11">
      <c r="A15" s="113" t="s">
        <v>1509</v>
      </c>
      <c r="B15" s="6"/>
      <c r="C15" s="6"/>
      <c r="D15" s="6" t="s">
        <v>187</v>
      </c>
      <c r="E15" s="92">
        <v>0</v>
      </c>
      <c r="F15" s="92">
        <v>0.05</v>
      </c>
      <c r="G15" s="92">
        <v>7</v>
      </c>
      <c r="H15" s="6"/>
      <c r="I15" s="6"/>
      <c r="J15" s="101"/>
      <c r="K15" s="6"/>
    </row>
    <row r="16" spans="1:11">
      <c r="A16" s="113" t="s">
        <v>1510</v>
      </c>
      <c r="B16" s="17" t="s">
        <v>1511</v>
      </c>
      <c r="C16" s="17"/>
      <c r="D16" s="17" t="s">
        <v>149</v>
      </c>
      <c r="E16" s="92">
        <v>0</v>
      </c>
      <c r="F16" s="92">
        <v>0.05</v>
      </c>
      <c r="G16" s="92">
        <v>7</v>
      </c>
      <c r="H16" s="6"/>
      <c r="I16" s="6"/>
      <c r="J16" s="101"/>
      <c r="K16" s="6"/>
    </row>
    <row r="17" spans="1:11">
      <c r="A17" s="113" t="s">
        <v>1512</v>
      </c>
      <c r="B17" s="6"/>
      <c r="C17" s="6"/>
      <c r="D17" s="6" t="s">
        <v>146</v>
      </c>
      <c r="E17" s="6">
        <v>0</v>
      </c>
      <c r="F17" s="6">
        <v>0.05</v>
      </c>
      <c r="G17" s="6">
        <v>7</v>
      </c>
      <c r="H17" s="6">
        <v>2</v>
      </c>
      <c r="I17" s="6" t="s">
        <v>81</v>
      </c>
      <c r="J17" s="101"/>
      <c r="K17" s="6"/>
    </row>
    <row r="18" spans="1:11">
      <c r="A18" s="72" t="s">
        <v>1513</v>
      </c>
      <c r="B18" s="6"/>
      <c r="C18" s="6"/>
      <c r="D18" s="6" t="s">
        <v>146</v>
      </c>
      <c r="E18" s="6">
        <v>0</v>
      </c>
      <c r="F18" s="6">
        <v>0.05</v>
      </c>
      <c r="G18" s="6">
        <v>7</v>
      </c>
      <c r="H18" s="6">
        <v>2</v>
      </c>
      <c r="I18" s="6" t="s">
        <v>81</v>
      </c>
      <c r="J18" s="101"/>
      <c r="K18" s="6"/>
    </row>
    <row r="19" spans="1:11">
      <c r="A19" s="72" t="s">
        <v>1514</v>
      </c>
      <c r="B19" s="6"/>
      <c r="C19" s="6"/>
      <c r="D19" s="6" t="s">
        <v>145</v>
      </c>
      <c r="E19" s="6">
        <v>1</v>
      </c>
      <c r="F19" s="6">
        <v>0.05</v>
      </c>
      <c r="G19" s="6">
        <v>7</v>
      </c>
      <c r="H19" s="6"/>
      <c r="I19" s="6"/>
      <c r="J19" s="101"/>
      <c r="K19" s="6"/>
    </row>
    <row r="20" spans="1:11" s="20" customFormat="1">
      <c r="A20" s="72" t="s">
        <v>1515</v>
      </c>
      <c r="B20" s="6"/>
      <c r="C20" s="6"/>
      <c r="D20" s="6" t="s">
        <v>145</v>
      </c>
      <c r="E20" s="6">
        <v>1</v>
      </c>
      <c r="F20" s="6">
        <v>0.05</v>
      </c>
      <c r="G20" s="6">
        <v>7</v>
      </c>
      <c r="H20" s="6"/>
      <c r="I20" s="6"/>
      <c r="J20" s="101"/>
      <c r="K20" s="6"/>
    </row>
    <row r="21" spans="1:11">
      <c r="A21" s="113" t="s">
        <v>1516</v>
      </c>
      <c r="B21" s="6"/>
      <c r="C21" s="6"/>
      <c r="D21" s="6" t="s">
        <v>187</v>
      </c>
      <c r="E21" s="92">
        <v>0</v>
      </c>
      <c r="F21" s="92">
        <v>0.05</v>
      </c>
      <c r="G21" s="92">
        <v>7</v>
      </c>
      <c r="H21" s="6"/>
      <c r="I21" s="6"/>
      <c r="J21" s="101"/>
      <c r="K21" s="6"/>
    </row>
    <row r="22" spans="1:11">
      <c r="A22" s="113" t="s">
        <v>1517</v>
      </c>
      <c r="B22" s="6" t="s">
        <v>1518</v>
      </c>
      <c r="C22" s="6"/>
      <c r="D22" s="6" t="s">
        <v>149</v>
      </c>
      <c r="E22" s="92">
        <v>0</v>
      </c>
      <c r="F22" s="92">
        <v>0.05</v>
      </c>
      <c r="G22" s="92">
        <v>7</v>
      </c>
      <c r="H22" s="6"/>
      <c r="I22" s="6"/>
      <c r="J22" s="101"/>
      <c r="K22" s="6"/>
    </row>
    <row r="23" spans="1:11">
      <c r="A23" s="113" t="s">
        <v>1519</v>
      </c>
      <c r="B23" s="6"/>
      <c r="C23" s="6"/>
      <c r="D23" s="6" t="s">
        <v>187</v>
      </c>
      <c r="E23" s="92">
        <v>0</v>
      </c>
      <c r="F23" s="92">
        <v>0.05</v>
      </c>
      <c r="G23" s="182" t="s">
        <v>1209</v>
      </c>
      <c r="H23" s="6"/>
      <c r="I23" s="6"/>
      <c r="J23" s="101"/>
      <c r="K23" s="6"/>
    </row>
    <row r="24" spans="1:11">
      <c r="A24" s="113" t="s">
        <v>1520</v>
      </c>
      <c r="B24" s="6" t="s">
        <v>1521</v>
      </c>
      <c r="C24" s="6"/>
      <c r="D24" s="6" t="s">
        <v>149</v>
      </c>
      <c r="E24" s="92">
        <v>0</v>
      </c>
      <c r="F24" s="92">
        <v>0.05</v>
      </c>
      <c r="G24" s="92">
        <v>7</v>
      </c>
      <c r="H24" s="6"/>
      <c r="I24" s="6"/>
      <c r="J24" s="101"/>
      <c r="K24" s="6"/>
    </row>
    <row r="25" spans="1:11">
      <c r="A25" s="113" t="s">
        <v>1522</v>
      </c>
      <c r="B25" s="6"/>
      <c r="C25" s="6"/>
      <c r="D25" s="6" t="s">
        <v>146</v>
      </c>
      <c r="E25" s="92">
        <v>0</v>
      </c>
      <c r="F25" s="92">
        <v>0.05</v>
      </c>
      <c r="G25" s="92">
        <v>7</v>
      </c>
      <c r="H25" s="6">
        <v>2</v>
      </c>
      <c r="I25" s="6" t="s">
        <v>81</v>
      </c>
      <c r="J25" s="101"/>
      <c r="K25" s="6"/>
    </row>
    <row r="26" spans="1:11">
      <c r="A26" s="72" t="s">
        <v>1523</v>
      </c>
      <c r="B26" s="6"/>
      <c r="C26" s="6"/>
      <c r="D26" s="6" t="s">
        <v>145</v>
      </c>
      <c r="E26" s="6">
        <v>1</v>
      </c>
      <c r="F26" s="6">
        <v>0.05</v>
      </c>
      <c r="G26" s="6">
        <v>7</v>
      </c>
      <c r="H26" s="6"/>
      <c r="I26" s="6"/>
      <c r="J26" s="101"/>
      <c r="K26" s="6"/>
    </row>
    <row r="27" spans="1:11">
      <c r="A27" s="72" t="s">
        <v>1524</v>
      </c>
      <c r="B27" s="6"/>
      <c r="C27" s="6"/>
      <c r="D27" s="6" t="s">
        <v>146</v>
      </c>
      <c r="E27" s="6">
        <v>0</v>
      </c>
      <c r="F27" s="6">
        <v>0.05</v>
      </c>
      <c r="G27" s="6">
        <v>7</v>
      </c>
      <c r="H27" s="6">
        <v>2.5</v>
      </c>
      <c r="I27" s="6" t="s">
        <v>81</v>
      </c>
      <c r="J27" s="101"/>
      <c r="K27" s="6"/>
    </row>
    <row r="28" spans="1:11">
      <c r="A28" s="72" t="s">
        <v>1525</v>
      </c>
      <c r="B28" s="6"/>
      <c r="C28" s="6"/>
      <c r="D28" s="6" t="s">
        <v>145</v>
      </c>
      <c r="E28" s="6">
        <v>2</v>
      </c>
      <c r="F28" s="6">
        <v>0.05</v>
      </c>
      <c r="G28" s="6">
        <v>7</v>
      </c>
      <c r="H28" s="6"/>
      <c r="I28" s="6"/>
      <c r="J28" s="101"/>
      <c r="K28" s="6"/>
    </row>
    <row r="29" spans="1:11">
      <c r="A29" s="72" t="s">
        <v>1526</v>
      </c>
      <c r="B29" s="6"/>
      <c r="C29" s="6"/>
      <c r="D29" s="6" t="s">
        <v>146</v>
      </c>
      <c r="E29" s="6">
        <v>0</v>
      </c>
      <c r="F29" s="6">
        <v>0.05</v>
      </c>
      <c r="G29" s="6">
        <v>7</v>
      </c>
      <c r="H29" s="6">
        <v>2.5</v>
      </c>
      <c r="I29" s="6" t="s">
        <v>81</v>
      </c>
      <c r="J29" s="101"/>
      <c r="K29" s="6"/>
    </row>
    <row r="30" spans="1:11">
      <c r="A30" s="113" t="s">
        <v>1527</v>
      </c>
      <c r="B30" s="6"/>
      <c r="C30" s="6"/>
      <c r="D30" s="6" t="s">
        <v>187</v>
      </c>
      <c r="E30" s="92">
        <v>0</v>
      </c>
      <c r="F30" s="92">
        <v>0.05</v>
      </c>
      <c r="G30" s="182" t="s">
        <v>1209</v>
      </c>
      <c r="H30" s="6"/>
      <c r="I30" s="6"/>
      <c r="J30" s="101"/>
      <c r="K30" s="6"/>
    </row>
    <row r="31" spans="1:11">
      <c r="A31" s="113" t="s">
        <v>1528</v>
      </c>
      <c r="B31" s="6" t="s">
        <v>1529</v>
      </c>
      <c r="C31" s="6"/>
      <c r="D31" s="6" t="s">
        <v>149</v>
      </c>
      <c r="E31" s="92">
        <v>0</v>
      </c>
      <c r="F31" s="92">
        <v>0.05</v>
      </c>
      <c r="G31" s="92">
        <v>7</v>
      </c>
      <c r="H31" s="6"/>
      <c r="I31" s="6"/>
      <c r="J31" s="101"/>
      <c r="K31" s="6"/>
    </row>
    <row r="32" spans="1:11">
      <c r="A32" s="116" t="s">
        <v>1741</v>
      </c>
      <c r="B32" s="117"/>
      <c r="C32" s="117"/>
      <c r="D32" s="17" t="s">
        <v>145</v>
      </c>
      <c r="E32" s="92">
        <v>2</v>
      </c>
      <c r="F32" s="92">
        <v>0.05</v>
      </c>
      <c r="G32" s="6">
        <v>7</v>
      </c>
      <c r="H32" s="118"/>
      <c r="I32" s="118"/>
      <c r="J32" s="119"/>
      <c r="K32" s="118" t="s">
        <v>1768</v>
      </c>
    </row>
    <row r="33" spans="1:379">
      <c r="A33" s="225" t="s">
        <v>1530</v>
      </c>
      <c r="B33" s="226"/>
      <c r="C33" s="226"/>
      <c r="D33" s="226" t="s">
        <v>145</v>
      </c>
      <c r="E33" s="227">
        <v>3</v>
      </c>
      <c r="F33" s="227">
        <v>0</v>
      </c>
      <c r="G33" s="228">
        <v>7</v>
      </c>
      <c r="H33" s="228"/>
      <c r="I33" s="228"/>
      <c r="J33" s="229"/>
      <c r="K33" s="228"/>
    </row>
    <row r="34" spans="1:379">
      <c r="A34" s="225" t="s">
        <v>1612</v>
      </c>
      <c r="B34" s="226"/>
      <c r="C34" s="226"/>
      <c r="D34" s="226" t="s">
        <v>145</v>
      </c>
      <c r="E34" s="227" t="s">
        <v>1613</v>
      </c>
      <c r="F34" s="227">
        <v>0.05</v>
      </c>
      <c r="G34" s="228">
        <v>7</v>
      </c>
      <c r="H34" s="228"/>
      <c r="I34" s="228"/>
      <c r="J34" s="229"/>
      <c r="K34" s="228"/>
    </row>
    <row r="35" spans="1:379" ht="15" customHeight="1">
      <c r="A35" s="72" t="s">
        <v>1531</v>
      </c>
      <c r="B35" s="6"/>
      <c r="C35" s="6"/>
      <c r="D35" s="6" t="s">
        <v>187</v>
      </c>
      <c r="E35" s="6">
        <v>2</v>
      </c>
      <c r="F35" s="6">
        <v>0.05</v>
      </c>
      <c r="G35" s="6">
        <v>7</v>
      </c>
      <c r="H35" s="6"/>
      <c r="I35" s="6"/>
      <c r="J35" s="101"/>
      <c r="K35" s="6"/>
    </row>
    <row r="36" spans="1:379">
      <c r="A36" s="113" t="s">
        <v>1532</v>
      </c>
      <c r="B36" s="17"/>
      <c r="C36" s="17"/>
      <c r="D36" s="17" t="s">
        <v>146</v>
      </c>
      <c r="E36" s="118">
        <v>0</v>
      </c>
      <c r="F36" s="118">
        <v>0.05</v>
      </c>
      <c r="G36" s="118">
        <v>7</v>
      </c>
      <c r="H36" s="118">
        <v>2</v>
      </c>
      <c r="I36" s="118" t="s">
        <v>81</v>
      </c>
      <c r="J36" s="101"/>
      <c r="K36" s="6"/>
    </row>
    <row r="37" spans="1:379">
      <c r="A37" s="80" t="s">
        <v>1533</v>
      </c>
      <c r="B37" s="10"/>
      <c r="C37" s="17"/>
      <c r="D37" s="6" t="s">
        <v>145</v>
      </c>
      <c r="E37" s="6">
        <v>0</v>
      </c>
      <c r="F37" s="6">
        <v>0.05</v>
      </c>
      <c r="G37" s="6">
        <v>7</v>
      </c>
      <c r="H37" s="10"/>
      <c r="I37" s="10"/>
      <c r="J37" s="83"/>
      <c r="K37" s="6"/>
    </row>
    <row r="38" spans="1:379">
      <c r="A38" s="72" t="s">
        <v>1534</v>
      </c>
      <c r="B38" s="6"/>
      <c r="C38" s="6"/>
      <c r="D38" s="6" t="s">
        <v>145</v>
      </c>
      <c r="E38" s="6" t="s">
        <v>880</v>
      </c>
      <c r="F38" s="6">
        <v>0.05</v>
      </c>
      <c r="G38" s="6">
        <v>7</v>
      </c>
      <c r="H38" s="6"/>
      <c r="I38" s="6"/>
      <c r="J38" s="101"/>
      <c r="K38" s="6"/>
    </row>
    <row r="39" spans="1:379" ht="22.5">
      <c r="A39" s="113" t="s">
        <v>1535</v>
      </c>
      <c r="B39" s="17" t="s">
        <v>1856</v>
      </c>
      <c r="C39" s="17"/>
      <c r="D39" s="17" t="s">
        <v>149</v>
      </c>
      <c r="E39" s="92">
        <v>0</v>
      </c>
      <c r="F39" s="92">
        <v>0.05</v>
      </c>
      <c r="G39" s="6">
        <v>7</v>
      </c>
      <c r="H39" s="6"/>
      <c r="I39" s="6"/>
      <c r="J39" s="101"/>
      <c r="K39" s="6"/>
    </row>
    <row r="40" spans="1:379">
      <c r="A40" s="225" t="s">
        <v>1536</v>
      </c>
      <c r="B40" s="226"/>
      <c r="C40" s="226"/>
      <c r="D40" s="226" t="s">
        <v>145</v>
      </c>
      <c r="E40" s="227">
        <v>1</v>
      </c>
      <c r="F40" s="227">
        <v>0.05</v>
      </c>
      <c r="G40" s="228">
        <v>7</v>
      </c>
      <c r="H40" s="228"/>
      <c r="I40" s="228"/>
      <c r="J40" s="229"/>
      <c r="K40" s="228"/>
    </row>
    <row r="41" spans="1:379">
      <c r="A41" s="72" t="s">
        <v>1537</v>
      </c>
      <c r="B41" s="6"/>
      <c r="C41" s="6"/>
      <c r="D41" s="226" t="s">
        <v>145</v>
      </c>
      <c r="E41" s="6">
        <v>5</v>
      </c>
      <c r="F41" s="6">
        <v>0.05</v>
      </c>
      <c r="G41" s="6">
        <v>7</v>
      </c>
      <c r="H41" s="6"/>
      <c r="I41" s="6"/>
      <c r="J41" s="101"/>
      <c r="K41" s="6"/>
    </row>
    <row r="42" spans="1:379">
      <c r="A42" s="80" t="s">
        <v>1538</v>
      </c>
      <c r="B42" s="10"/>
      <c r="C42" s="17"/>
      <c r="D42" s="6" t="s">
        <v>145</v>
      </c>
      <c r="E42" s="6">
        <v>0</v>
      </c>
      <c r="F42" s="6">
        <v>0.05</v>
      </c>
      <c r="G42" s="6">
        <v>7</v>
      </c>
      <c r="H42" s="10"/>
      <c r="I42" s="10"/>
      <c r="J42" s="83"/>
      <c r="K42" s="6"/>
    </row>
    <row r="43" spans="1:379" s="230" customFormat="1" ht="15">
      <c r="A43" s="80" t="s">
        <v>1539</v>
      </c>
      <c r="B43" s="10"/>
      <c r="C43" s="17"/>
      <c r="D43" s="6" t="s">
        <v>146</v>
      </c>
      <c r="E43" s="6">
        <v>0</v>
      </c>
      <c r="F43" s="6">
        <v>0.05</v>
      </c>
      <c r="G43" s="6">
        <v>7</v>
      </c>
      <c r="H43" s="6">
        <v>2</v>
      </c>
      <c r="I43" s="6" t="s">
        <v>81</v>
      </c>
      <c r="J43" s="83"/>
      <c r="K43" s="6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5"/>
      <c r="AL43" s="345"/>
      <c r="AM43" s="345"/>
      <c r="AN43" s="345"/>
      <c r="AO43" s="345"/>
      <c r="AP43" s="345"/>
      <c r="AQ43" s="345"/>
      <c r="AR43" s="345"/>
      <c r="AS43" s="345"/>
      <c r="AT43" s="345"/>
      <c r="AU43" s="345"/>
      <c r="AV43" s="345"/>
      <c r="AW43" s="345"/>
      <c r="AX43" s="345"/>
      <c r="AY43" s="345"/>
      <c r="AZ43" s="345"/>
      <c r="BA43" s="345"/>
      <c r="BB43" s="345"/>
      <c r="BC43" s="345"/>
      <c r="BD43" s="345"/>
      <c r="BE43" s="345"/>
      <c r="BF43" s="345"/>
      <c r="BG43" s="345"/>
      <c r="BH43" s="345"/>
      <c r="BI43" s="345"/>
      <c r="BJ43" s="345"/>
      <c r="BK43" s="345"/>
      <c r="BL43" s="345"/>
      <c r="BM43" s="345"/>
      <c r="BN43" s="345"/>
      <c r="BO43" s="345"/>
      <c r="BP43" s="345"/>
      <c r="BQ43" s="345"/>
      <c r="BR43" s="345"/>
      <c r="BS43" s="345"/>
      <c r="BT43" s="345"/>
      <c r="BU43" s="345"/>
      <c r="BV43" s="345"/>
      <c r="BW43" s="345"/>
      <c r="BX43" s="345"/>
      <c r="BY43" s="345"/>
      <c r="BZ43" s="345"/>
      <c r="CA43" s="345"/>
      <c r="CB43" s="345"/>
      <c r="CC43" s="345"/>
      <c r="CD43" s="345"/>
      <c r="CE43" s="345"/>
      <c r="CF43" s="345"/>
      <c r="CG43" s="345"/>
      <c r="CH43" s="345"/>
      <c r="CI43" s="345"/>
      <c r="CJ43" s="345"/>
      <c r="CK43" s="345"/>
      <c r="CL43" s="345"/>
      <c r="CM43" s="345"/>
      <c r="CN43" s="345"/>
      <c r="CO43" s="345"/>
      <c r="CP43" s="345"/>
      <c r="CQ43" s="345"/>
      <c r="CR43" s="345"/>
      <c r="CS43" s="345"/>
      <c r="CT43" s="345"/>
      <c r="CU43" s="345"/>
      <c r="CV43" s="345"/>
      <c r="CW43" s="345"/>
      <c r="CX43" s="345"/>
      <c r="CY43" s="345"/>
      <c r="CZ43" s="345"/>
      <c r="DA43" s="345"/>
      <c r="DB43" s="345"/>
      <c r="DC43" s="345"/>
      <c r="DD43" s="345"/>
      <c r="DE43" s="345"/>
      <c r="DF43" s="345"/>
      <c r="DG43" s="345"/>
      <c r="DH43" s="345"/>
      <c r="DI43" s="345"/>
      <c r="DJ43" s="345"/>
      <c r="DK43" s="345"/>
      <c r="DL43" s="345"/>
      <c r="DM43" s="345"/>
      <c r="DN43" s="345"/>
      <c r="DO43" s="345"/>
      <c r="DP43" s="345"/>
      <c r="DQ43" s="345"/>
      <c r="DR43" s="345"/>
      <c r="DS43" s="345"/>
      <c r="DT43" s="345"/>
      <c r="DU43" s="345"/>
      <c r="DV43" s="345"/>
      <c r="DW43" s="345"/>
      <c r="DX43" s="345"/>
      <c r="DY43" s="345"/>
      <c r="DZ43" s="345"/>
      <c r="EA43" s="345"/>
      <c r="EB43" s="345"/>
      <c r="EC43" s="345"/>
      <c r="ED43" s="345"/>
      <c r="EE43" s="345"/>
      <c r="EF43" s="345"/>
      <c r="EG43" s="345"/>
      <c r="EH43" s="345"/>
      <c r="EI43" s="345"/>
      <c r="EJ43" s="345"/>
      <c r="EK43" s="345"/>
      <c r="EL43" s="345"/>
      <c r="EM43" s="345"/>
      <c r="EN43" s="345"/>
      <c r="EO43" s="345"/>
      <c r="EP43" s="345"/>
      <c r="EQ43" s="345"/>
      <c r="ER43" s="345"/>
      <c r="ES43" s="345"/>
      <c r="ET43" s="345"/>
      <c r="EU43" s="345"/>
      <c r="EV43" s="345"/>
      <c r="EW43" s="345"/>
      <c r="EX43" s="345"/>
      <c r="EY43" s="345"/>
      <c r="EZ43" s="345"/>
      <c r="FA43" s="345"/>
      <c r="FB43" s="345"/>
      <c r="FC43" s="345"/>
      <c r="FD43" s="345"/>
      <c r="FE43" s="345"/>
      <c r="FF43" s="345"/>
      <c r="FG43" s="345"/>
      <c r="FH43" s="345"/>
      <c r="FI43" s="345"/>
      <c r="FJ43" s="345"/>
      <c r="FK43" s="345"/>
      <c r="FL43" s="345"/>
      <c r="FM43" s="345"/>
      <c r="FN43" s="345"/>
      <c r="FO43" s="345"/>
      <c r="FP43" s="345"/>
      <c r="FQ43" s="345"/>
      <c r="FR43" s="345"/>
      <c r="FS43" s="345"/>
      <c r="FT43" s="345"/>
      <c r="FU43" s="345"/>
      <c r="FV43" s="345"/>
      <c r="FW43" s="345"/>
      <c r="FX43" s="345"/>
      <c r="FY43" s="345"/>
      <c r="FZ43" s="345"/>
      <c r="GA43" s="345"/>
      <c r="GB43" s="345"/>
      <c r="GC43" s="345"/>
      <c r="GD43" s="345"/>
      <c r="GE43" s="345"/>
      <c r="GF43" s="345"/>
      <c r="GG43" s="345"/>
      <c r="GH43" s="345"/>
      <c r="GI43" s="345"/>
      <c r="GJ43" s="345"/>
      <c r="GK43" s="345"/>
      <c r="GL43" s="345"/>
      <c r="GM43" s="345"/>
      <c r="GN43" s="345"/>
      <c r="GO43" s="345"/>
      <c r="GP43" s="345"/>
      <c r="GQ43" s="345"/>
      <c r="GR43" s="345"/>
      <c r="GS43" s="345"/>
      <c r="GT43" s="345"/>
      <c r="GU43" s="345"/>
      <c r="GV43" s="345"/>
      <c r="GW43" s="345"/>
      <c r="GX43" s="345"/>
      <c r="GY43" s="345"/>
      <c r="GZ43" s="345"/>
      <c r="HA43" s="345"/>
      <c r="HB43" s="345"/>
      <c r="HC43" s="345"/>
      <c r="HD43" s="345"/>
      <c r="HE43" s="345"/>
      <c r="HF43" s="345"/>
      <c r="HG43" s="345"/>
      <c r="HH43" s="345"/>
      <c r="HI43" s="345"/>
      <c r="HJ43" s="345"/>
      <c r="HK43" s="345"/>
      <c r="HL43" s="345"/>
      <c r="HM43" s="345"/>
      <c r="HN43" s="345"/>
      <c r="HO43" s="345"/>
      <c r="HP43" s="345"/>
      <c r="HQ43" s="345"/>
      <c r="HR43" s="345"/>
      <c r="HS43" s="345"/>
      <c r="HT43" s="345"/>
      <c r="HU43" s="345"/>
      <c r="HV43" s="345"/>
      <c r="HW43" s="345"/>
      <c r="HX43" s="345"/>
      <c r="HY43" s="345"/>
      <c r="HZ43" s="345"/>
      <c r="IA43" s="345"/>
      <c r="IB43" s="345"/>
      <c r="IC43" s="345"/>
      <c r="ID43" s="345"/>
      <c r="IE43" s="345"/>
      <c r="IF43" s="345"/>
      <c r="IG43" s="345"/>
      <c r="IH43" s="345"/>
      <c r="II43" s="345"/>
      <c r="IJ43" s="345"/>
      <c r="IK43" s="345"/>
      <c r="IL43" s="345"/>
      <c r="IM43" s="345"/>
      <c r="IN43" s="345"/>
      <c r="IO43" s="345"/>
      <c r="IP43" s="345"/>
      <c r="IQ43" s="345"/>
      <c r="IR43" s="345"/>
      <c r="IS43" s="345"/>
      <c r="IT43" s="345"/>
      <c r="IU43" s="345"/>
      <c r="IV43" s="345"/>
      <c r="IW43" s="345"/>
      <c r="IX43" s="345"/>
      <c r="IY43" s="345"/>
      <c r="IZ43" s="345"/>
      <c r="JA43" s="345"/>
      <c r="JB43" s="345"/>
      <c r="JC43" s="345"/>
      <c r="JD43" s="345"/>
      <c r="JE43" s="345"/>
      <c r="JF43" s="345"/>
      <c r="JG43" s="345"/>
      <c r="JH43" s="345"/>
      <c r="JI43" s="345"/>
      <c r="JJ43" s="345"/>
      <c r="JK43" s="345"/>
      <c r="JL43" s="345"/>
      <c r="JM43" s="345"/>
      <c r="JN43" s="345"/>
      <c r="JO43" s="345"/>
      <c r="JP43" s="345"/>
      <c r="JQ43" s="345"/>
      <c r="JR43" s="345"/>
      <c r="JS43" s="345"/>
      <c r="JT43" s="345"/>
      <c r="JU43" s="345"/>
      <c r="JV43" s="345"/>
      <c r="JW43" s="345"/>
      <c r="JX43" s="345"/>
      <c r="JY43" s="345"/>
      <c r="JZ43" s="345"/>
      <c r="KA43" s="345"/>
      <c r="KB43" s="345"/>
      <c r="KC43" s="345"/>
      <c r="KD43" s="345"/>
      <c r="KE43" s="345"/>
      <c r="KF43" s="345"/>
      <c r="KG43" s="345"/>
      <c r="KH43" s="345"/>
      <c r="KI43" s="345"/>
      <c r="KJ43" s="345"/>
      <c r="KK43" s="345"/>
      <c r="KL43" s="345"/>
      <c r="KM43" s="345"/>
      <c r="KN43" s="345"/>
      <c r="KO43" s="345"/>
      <c r="KP43" s="345"/>
      <c r="KQ43" s="345"/>
      <c r="KR43" s="345"/>
      <c r="KS43" s="345"/>
      <c r="KT43" s="345"/>
      <c r="KU43" s="345"/>
      <c r="KV43" s="345"/>
      <c r="KW43" s="345"/>
      <c r="KX43" s="345"/>
      <c r="KY43" s="345"/>
      <c r="KZ43" s="345"/>
      <c r="LA43" s="345"/>
      <c r="LB43" s="345"/>
      <c r="LC43" s="345"/>
      <c r="LD43" s="345"/>
      <c r="LE43" s="345"/>
      <c r="LF43" s="345"/>
      <c r="LG43" s="345"/>
      <c r="LH43" s="345"/>
      <c r="LI43" s="345"/>
      <c r="LJ43" s="345"/>
      <c r="LK43" s="345"/>
      <c r="LL43" s="345"/>
      <c r="LM43" s="345"/>
      <c r="LN43" s="345"/>
      <c r="LO43" s="345"/>
      <c r="LP43" s="345"/>
      <c r="LQ43" s="345"/>
      <c r="LR43" s="345"/>
      <c r="LS43" s="345"/>
      <c r="LT43" s="345"/>
      <c r="LU43" s="345"/>
      <c r="LV43" s="345"/>
      <c r="LW43" s="345"/>
      <c r="LX43" s="345"/>
      <c r="LY43" s="345"/>
      <c r="LZ43" s="345"/>
      <c r="MA43" s="345"/>
      <c r="MB43" s="345"/>
      <c r="MC43" s="345"/>
      <c r="MD43" s="345"/>
      <c r="ME43" s="345"/>
      <c r="MF43" s="345"/>
      <c r="MG43" s="345"/>
      <c r="MH43" s="345"/>
      <c r="MI43" s="345"/>
      <c r="MJ43" s="345"/>
      <c r="MK43" s="345"/>
      <c r="ML43" s="345"/>
      <c r="MM43" s="345"/>
      <c r="MN43" s="345"/>
      <c r="MO43" s="345"/>
      <c r="MP43" s="345"/>
      <c r="MQ43" s="345"/>
      <c r="MR43" s="345"/>
      <c r="MS43" s="345"/>
      <c r="MT43" s="345"/>
      <c r="MU43" s="345"/>
      <c r="MV43" s="345"/>
      <c r="MW43" s="345"/>
      <c r="MX43" s="345"/>
      <c r="MY43" s="345"/>
      <c r="MZ43" s="345"/>
      <c r="NA43" s="345"/>
      <c r="NB43" s="345"/>
      <c r="NC43" s="345"/>
      <c r="ND43" s="345"/>
      <c r="NE43" s="345"/>
      <c r="NF43" s="345"/>
      <c r="NG43" s="345"/>
      <c r="NH43" s="345"/>
      <c r="NI43" s="345"/>
      <c r="NJ43" s="345"/>
      <c r="NK43" s="345"/>
      <c r="NL43" s="345"/>
      <c r="NM43" s="345"/>
      <c r="NN43" s="345"/>
      <c r="NO43" s="345"/>
    </row>
    <row r="44" spans="1:379">
      <c r="A44" s="113" t="s">
        <v>1540</v>
      </c>
      <c r="B44" s="17" t="s">
        <v>1541</v>
      </c>
      <c r="C44" s="17"/>
      <c r="D44" s="17" t="s">
        <v>149</v>
      </c>
      <c r="E44" s="92">
        <v>0</v>
      </c>
      <c r="F44" s="92">
        <v>0.05</v>
      </c>
      <c r="G44" s="6">
        <v>7</v>
      </c>
      <c r="H44" s="6"/>
      <c r="I44" s="6"/>
      <c r="J44" s="101"/>
      <c r="K44" s="6"/>
    </row>
    <row r="45" spans="1:379">
      <c r="A45" s="72" t="s">
        <v>1542</v>
      </c>
      <c r="B45" s="6"/>
      <c r="C45" s="6"/>
      <c r="D45" s="6" t="s">
        <v>145</v>
      </c>
      <c r="E45" s="6">
        <v>0</v>
      </c>
      <c r="F45" s="6">
        <v>0.05</v>
      </c>
      <c r="G45" s="6">
        <v>7</v>
      </c>
      <c r="H45" s="6"/>
      <c r="I45" s="6"/>
      <c r="J45" s="101"/>
      <c r="K45" s="6"/>
    </row>
    <row r="46" spans="1:379">
      <c r="A46" s="72" t="s">
        <v>1543</v>
      </c>
      <c r="B46" s="6"/>
      <c r="C46" s="6"/>
      <c r="D46" s="6" t="s">
        <v>145</v>
      </c>
      <c r="E46" s="6">
        <v>3</v>
      </c>
      <c r="F46" s="6">
        <v>0.05</v>
      </c>
      <c r="G46" s="6">
        <v>7</v>
      </c>
      <c r="H46" s="6"/>
      <c r="I46" s="6"/>
      <c r="J46" s="101"/>
      <c r="K46" s="6"/>
    </row>
    <row r="47" spans="1:379" s="239" customFormat="1" ht="14.25">
      <c r="A47" s="72" t="s">
        <v>1544</v>
      </c>
      <c r="B47" s="6" t="s">
        <v>1742</v>
      </c>
      <c r="C47" s="6"/>
      <c r="D47" s="6" t="s">
        <v>149</v>
      </c>
      <c r="E47" s="6">
        <v>0</v>
      </c>
      <c r="F47" s="6">
        <v>0.25</v>
      </c>
      <c r="G47" s="6">
        <v>7</v>
      </c>
      <c r="H47" s="6"/>
      <c r="I47" s="6"/>
      <c r="J47" s="101"/>
      <c r="K47" s="6"/>
    </row>
    <row r="48" spans="1:379">
      <c r="A48" s="72" t="s">
        <v>1545</v>
      </c>
      <c r="B48" s="6"/>
      <c r="C48" s="6"/>
      <c r="D48" s="6" t="s">
        <v>146</v>
      </c>
      <c r="E48" s="6">
        <v>0</v>
      </c>
      <c r="F48" s="6">
        <v>0</v>
      </c>
      <c r="G48" s="6">
        <v>7</v>
      </c>
      <c r="H48" s="6">
        <v>2</v>
      </c>
      <c r="I48" s="6" t="s">
        <v>81</v>
      </c>
      <c r="J48" s="101"/>
      <c r="K48" s="6"/>
    </row>
    <row r="49" spans="1:11">
      <c r="A49" s="113" t="s">
        <v>1546</v>
      </c>
      <c r="B49" s="6"/>
      <c r="C49" s="6"/>
      <c r="D49" s="6" t="s">
        <v>145</v>
      </c>
      <c r="E49" s="92">
        <v>0</v>
      </c>
      <c r="F49" s="92">
        <v>0.05</v>
      </c>
      <c r="G49" s="92">
        <v>7</v>
      </c>
      <c r="H49" s="6"/>
      <c r="I49" s="6"/>
      <c r="J49" s="101"/>
      <c r="K49" s="6"/>
    </row>
    <row r="50" spans="1:11">
      <c r="A50" s="113" t="s">
        <v>1547</v>
      </c>
      <c r="B50" s="6"/>
      <c r="C50" s="6"/>
      <c r="D50" s="6" t="s">
        <v>146</v>
      </c>
      <c r="E50" s="92">
        <v>0</v>
      </c>
      <c r="F50" s="92">
        <v>0.05</v>
      </c>
      <c r="G50" s="92">
        <v>7</v>
      </c>
      <c r="H50" s="6">
        <v>2.5</v>
      </c>
      <c r="I50" s="6" t="s">
        <v>81</v>
      </c>
      <c r="J50" s="101"/>
      <c r="K50" s="6"/>
    </row>
    <row r="51" spans="1:11">
      <c r="A51" s="72" t="s">
        <v>1548</v>
      </c>
      <c r="B51" s="6"/>
      <c r="C51" s="6"/>
      <c r="D51" s="6" t="s">
        <v>146</v>
      </c>
      <c r="E51" s="6">
        <v>5</v>
      </c>
      <c r="F51" s="6">
        <v>0.05</v>
      </c>
      <c r="G51" s="6">
        <v>7</v>
      </c>
      <c r="H51" s="6">
        <v>2.5</v>
      </c>
      <c r="I51" s="6" t="s">
        <v>81</v>
      </c>
      <c r="J51" s="101"/>
      <c r="K51" s="6"/>
    </row>
    <row r="52" spans="1:11">
      <c r="A52" s="113" t="s">
        <v>1549</v>
      </c>
      <c r="B52" s="6"/>
      <c r="C52" s="6"/>
      <c r="D52" s="6" t="s">
        <v>187</v>
      </c>
      <c r="E52" s="92">
        <v>0</v>
      </c>
      <c r="F52" s="92">
        <v>0.05</v>
      </c>
      <c r="G52" s="182" t="s">
        <v>1209</v>
      </c>
      <c r="H52" s="6"/>
      <c r="I52" s="6"/>
      <c r="J52" s="101"/>
      <c r="K52" s="6"/>
    </row>
    <row r="53" spans="1:11">
      <c r="A53" s="113" t="s">
        <v>1550</v>
      </c>
      <c r="B53" s="6" t="s">
        <v>1551</v>
      </c>
      <c r="C53" s="6"/>
      <c r="D53" s="6" t="s">
        <v>149</v>
      </c>
      <c r="E53" s="92">
        <v>0</v>
      </c>
      <c r="F53" s="92">
        <v>0.05</v>
      </c>
      <c r="G53" s="92">
        <v>7</v>
      </c>
      <c r="H53" s="6"/>
      <c r="I53" s="6"/>
      <c r="J53" s="101"/>
      <c r="K53" s="6"/>
    </row>
    <row r="54" spans="1:11">
      <c r="A54" s="72" t="s">
        <v>1552</v>
      </c>
      <c r="B54" s="6"/>
      <c r="C54" s="6"/>
      <c r="D54" s="6" t="s">
        <v>145</v>
      </c>
      <c r="E54" s="6">
        <v>0</v>
      </c>
      <c r="F54" s="6">
        <v>0.05</v>
      </c>
      <c r="G54" s="6">
        <v>252</v>
      </c>
      <c r="H54" s="6"/>
      <c r="I54" s="6"/>
      <c r="J54" s="101"/>
      <c r="K54" s="6"/>
    </row>
    <row r="55" spans="1:11">
      <c r="A55" s="72" t="s">
        <v>1553</v>
      </c>
      <c r="B55" s="6"/>
      <c r="C55" s="6"/>
      <c r="D55" s="6" t="s">
        <v>146</v>
      </c>
      <c r="E55" s="6">
        <v>0</v>
      </c>
      <c r="F55" s="6">
        <v>0.05</v>
      </c>
      <c r="G55" s="6">
        <v>7</v>
      </c>
      <c r="H55" s="6">
        <v>2.5</v>
      </c>
      <c r="I55" s="6" t="s">
        <v>81</v>
      </c>
      <c r="J55" s="101"/>
      <c r="K55" s="6"/>
    </row>
    <row r="56" spans="1:11">
      <c r="A56" s="72" t="s">
        <v>1554</v>
      </c>
      <c r="B56" s="6"/>
      <c r="C56" s="6"/>
      <c r="D56" s="6" t="s">
        <v>145</v>
      </c>
      <c r="E56" s="6">
        <v>0</v>
      </c>
      <c r="F56" s="6">
        <v>0.05</v>
      </c>
      <c r="G56" s="6">
        <v>7</v>
      </c>
      <c r="H56" s="6"/>
      <c r="I56" s="6"/>
      <c r="J56" s="101"/>
      <c r="K56" s="6"/>
    </row>
    <row r="57" spans="1:11">
      <c r="A57" s="113" t="s">
        <v>1555</v>
      </c>
      <c r="B57" s="6"/>
      <c r="C57" s="6"/>
      <c r="D57" s="6" t="s">
        <v>187</v>
      </c>
      <c r="E57" s="92">
        <v>0</v>
      </c>
      <c r="F57" s="92">
        <v>0.05</v>
      </c>
      <c r="G57" s="182" t="s">
        <v>1209</v>
      </c>
      <c r="H57" s="6"/>
      <c r="I57" s="6"/>
      <c r="J57" s="101"/>
      <c r="K57" s="6"/>
    </row>
    <row r="58" spans="1:11">
      <c r="A58" s="113" t="s">
        <v>1556</v>
      </c>
      <c r="B58" s="6" t="s">
        <v>1857</v>
      </c>
      <c r="C58" s="6"/>
      <c r="D58" s="6" t="s">
        <v>149</v>
      </c>
      <c r="E58" s="92">
        <v>0</v>
      </c>
      <c r="F58" s="92">
        <v>0.05</v>
      </c>
      <c r="G58" s="92">
        <v>7</v>
      </c>
      <c r="H58" s="6"/>
      <c r="I58" s="6"/>
      <c r="J58" s="101"/>
      <c r="K58" s="6"/>
    </row>
    <row r="59" spans="1:11">
      <c r="A59" s="116" t="s">
        <v>1557</v>
      </c>
      <c r="B59" s="118"/>
      <c r="C59" s="118"/>
      <c r="D59" s="118" t="s">
        <v>146</v>
      </c>
      <c r="E59" s="118">
        <v>0</v>
      </c>
      <c r="F59" s="118">
        <v>0.05</v>
      </c>
      <c r="G59" s="118">
        <v>7</v>
      </c>
      <c r="H59" s="118">
        <v>2</v>
      </c>
      <c r="I59" s="118" t="s">
        <v>81</v>
      </c>
      <c r="J59" s="119"/>
      <c r="K59" s="118"/>
    </row>
    <row r="60" spans="1:11">
      <c r="A60" s="72" t="s">
        <v>1558</v>
      </c>
      <c r="B60" s="6"/>
      <c r="C60" s="6"/>
      <c r="D60" s="6" t="s">
        <v>145</v>
      </c>
      <c r="E60" s="6">
        <v>0</v>
      </c>
      <c r="F60" s="6">
        <v>0.05</v>
      </c>
      <c r="G60" s="6">
        <v>7</v>
      </c>
      <c r="H60" s="6"/>
      <c r="I60" s="6"/>
      <c r="J60" s="101"/>
      <c r="K60" s="6"/>
    </row>
    <row r="61" spans="1:11">
      <c r="A61" s="72" t="s">
        <v>1559</v>
      </c>
      <c r="B61" s="6"/>
      <c r="C61" s="6"/>
      <c r="D61" s="6" t="s">
        <v>145</v>
      </c>
      <c r="E61" s="6">
        <v>2</v>
      </c>
      <c r="F61" s="6">
        <v>0.05</v>
      </c>
      <c r="G61" s="6">
        <v>7</v>
      </c>
      <c r="H61" s="6"/>
      <c r="I61" s="6"/>
      <c r="J61" s="101"/>
      <c r="K61" s="6"/>
    </row>
    <row r="62" spans="1:11">
      <c r="A62" s="72" t="s">
        <v>1560</v>
      </c>
      <c r="B62" s="6"/>
      <c r="C62" s="6"/>
      <c r="D62" s="6" t="s">
        <v>146</v>
      </c>
      <c r="E62" s="6">
        <v>0</v>
      </c>
      <c r="F62" s="6">
        <v>0.05</v>
      </c>
      <c r="G62" s="6">
        <v>7</v>
      </c>
      <c r="H62" s="6">
        <v>2.5</v>
      </c>
      <c r="I62" s="6" t="s">
        <v>81</v>
      </c>
      <c r="J62" s="101"/>
      <c r="K62" s="6"/>
    </row>
    <row r="63" spans="1:11">
      <c r="A63" s="72" t="s">
        <v>1561</v>
      </c>
      <c r="B63" s="6"/>
      <c r="C63" s="6"/>
      <c r="D63" s="6" t="s">
        <v>145</v>
      </c>
      <c r="E63" s="6">
        <v>0</v>
      </c>
      <c r="F63" s="6">
        <v>0.05</v>
      </c>
      <c r="G63" s="6">
        <v>7</v>
      </c>
      <c r="H63" s="6"/>
      <c r="I63" s="6"/>
      <c r="J63" s="101"/>
      <c r="K63" s="6"/>
    </row>
    <row r="64" spans="1:11" s="240" customFormat="1" ht="14.25">
      <c r="A64" s="242" t="s">
        <v>1562</v>
      </c>
      <c r="B64" s="243"/>
      <c r="C64" s="243"/>
      <c r="D64" s="243" t="s">
        <v>187</v>
      </c>
      <c r="E64" s="244">
        <v>0</v>
      </c>
      <c r="F64" s="244">
        <v>0.05</v>
      </c>
      <c r="G64" s="280" t="s">
        <v>1209</v>
      </c>
      <c r="H64" s="243"/>
      <c r="I64" s="243"/>
      <c r="J64" s="243"/>
      <c r="K64" s="6"/>
    </row>
    <row r="65" spans="1:11">
      <c r="A65" s="113" t="s">
        <v>1563</v>
      </c>
      <c r="B65" s="6" t="s">
        <v>1564</v>
      </c>
      <c r="C65" s="6"/>
      <c r="D65" s="6" t="s">
        <v>149</v>
      </c>
      <c r="E65" s="92">
        <v>0</v>
      </c>
      <c r="F65" s="92">
        <v>0.05</v>
      </c>
      <c r="G65" s="92">
        <v>7</v>
      </c>
      <c r="H65" s="6"/>
      <c r="I65" s="6"/>
      <c r="J65" s="101"/>
      <c r="K65" s="6"/>
    </row>
    <row r="66" spans="1:11">
      <c r="A66" s="116" t="s">
        <v>1565</v>
      </c>
      <c r="B66" s="118"/>
      <c r="C66" s="118"/>
      <c r="D66" s="118" t="s">
        <v>146</v>
      </c>
      <c r="E66" s="118">
        <v>0</v>
      </c>
      <c r="F66" s="118">
        <v>0.05</v>
      </c>
      <c r="G66" s="118">
        <v>7</v>
      </c>
      <c r="H66" s="118">
        <v>3.5</v>
      </c>
      <c r="I66" s="118" t="s">
        <v>81</v>
      </c>
      <c r="J66" s="119" t="s">
        <v>1753</v>
      </c>
      <c r="K66" s="118"/>
    </row>
    <row r="67" spans="1:11">
      <c r="A67" s="72" t="s">
        <v>1566</v>
      </c>
      <c r="B67" s="6"/>
      <c r="C67" s="6"/>
      <c r="D67" s="6" t="s">
        <v>145</v>
      </c>
      <c r="E67" s="6">
        <v>1</v>
      </c>
      <c r="F67" s="6">
        <v>0.05</v>
      </c>
      <c r="G67" s="6">
        <v>7</v>
      </c>
      <c r="H67" s="6"/>
      <c r="I67" s="6"/>
      <c r="J67" s="101"/>
      <c r="K67" s="6"/>
    </row>
    <row r="68" spans="1:11">
      <c r="A68" s="72" t="s">
        <v>1567</v>
      </c>
      <c r="B68" s="6"/>
      <c r="C68" s="6"/>
      <c r="D68" s="6" t="s">
        <v>146</v>
      </c>
      <c r="E68" s="6">
        <v>0</v>
      </c>
      <c r="F68" s="6">
        <v>0.05</v>
      </c>
      <c r="G68" s="6">
        <v>7</v>
      </c>
      <c r="H68" s="137">
        <v>2.5</v>
      </c>
      <c r="I68" s="6" t="s">
        <v>81</v>
      </c>
      <c r="J68" s="101"/>
      <c r="K68" s="6"/>
    </row>
    <row r="69" spans="1:11">
      <c r="A69" s="113" t="s">
        <v>1568</v>
      </c>
      <c r="B69" s="6"/>
      <c r="C69" s="6"/>
      <c r="D69" s="6" t="s">
        <v>187</v>
      </c>
      <c r="E69" s="92">
        <v>0</v>
      </c>
      <c r="F69" s="92">
        <v>0.05</v>
      </c>
      <c r="G69" s="92">
        <v>7</v>
      </c>
      <c r="H69" s="6"/>
      <c r="I69" s="6"/>
      <c r="J69" s="101"/>
      <c r="K69" s="6"/>
    </row>
    <row r="70" spans="1:11">
      <c r="A70" s="113" t="s">
        <v>1569</v>
      </c>
      <c r="B70" s="6" t="s">
        <v>1570</v>
      </c>
      <c r="C70" s="6"/>
      <c r="D70" s="6" t="s">
        <v>149</v>
      </c>
      <c r="E70" s="92">
        <v>0</v>
      </c>
      <c r="F70" s="92">
        <v>0.05</v>
      </c>
      <c r="G70" s="92">
        <v>7</v>
      </c>
      <c r="H70" s="6"/>
      <c r="I70" s="6"/>
      <c r="J70" s="101"/>
      <c r="K70" s="6"/>
    </row>
    <row r="71" spans="1:11">
      <c r="A71" s="72" t="s">
        <v>1571</v>
      </c>
      <c r="B71" s="6"/>
      <c r="C71" s="6"/>
      <c r="D71" s="6" t="s">
        <v>145</v>
      </c>
      <c r="E71" s="6">
        <v>2</v>
      </c>
      <c r="F71" s="6">
        <v>0.05</v>
      </c>
      <c r="G71" s="6">
        <v>7</v>
      </c>
      <c r="H71" s="6"/>
      <c r="I71" s="6"/>
      <c r="J71" s="101"/>
      <c r="K71" s="6" t="s">
        <v>1743</v>
      </c>
    </row>
    <row r="72" spans="1:11">
      <c r="A72" s="113" t="s">
        <v>1572</v>
      </c>
      <c r="B72" s="17"/>
      <c r="C72" s="17"/>
      <c r="D72" s="17" t="s">
        <v>187</v>
      </c>
      <c r="E72" s="92">
        <v>0</v>
      </c>
      <c r="F72" s="92">
        <v>0.05</v>
      </c>
      <c r="G72" s="182" t="s">
        <v>1209</v>
      </c>
      <c r="H72" s="6"/>
      <c r="I72" s="6"/>
      <c r="J72" s="101"/>
      <c r="K72" s="6"/>
    </row>
    <row r="73" spans="1:11">
      <c r="A73" s="153" t="s">
        <v>1573</v>
      </c>
      <c r="B73" s="24" t="s">
        <v>1574</v>
      </c>
      <c r="C73" s="24"/>
      <c r="D73" s="24" t="s">
        <v>149</v>
      </c>
      <c r="E73" s="93">
        <v>0</v>
      </c>
      <c r="F73" s="93">
        <v>0.05</v>
      </c>
      <c r="G73" s="93">
        <v>7</v>
      </c>
      <c r="H73" s="25"/>
      <c r="I73" s="25"/>
      <c r="J73" s="103"/>
      <c r="K73" s="6"/>
    </row>
    <row r="74" spans="1:11">
      <c r="A74" s="113" t="s">
        <v>1575</v>
      </c>
      <c r="B74" s="17"/>
      <c r="C74" s="17"/>
      <c r="D74" s="17" t="s">
        <v>146</v>
      </c>
      <c r="E74" s="118">
        <v>0</v>
      </c>
      <c r="F74" s="118">
        <v>0.05</v>
      </c>
      <c r="G74" s="118">
        <v>7</v>
      </c>
      <c r="H74" s="118">
        <v>2</v>
      </c>
      <c r="I74" s="118" t="s">
        <v>81</v>
      </c>
      <c r="J74" s="6"/>
      <c r="K74" s="6"/>
    </row>
    <row r="75" spans="1:11">
      <c r="A75" s="113" t="s">
        <v>1576</v>
      </c>
      <c r="B75" s="6"/>
      <c r="C75" s="6"/>
      <c r="D75" s="6" t="s">
        <v>187</v>
      </c>
      <c r="E75" s="92">
        <v>0</v>
      </c>
      <c r="F75" s="92">
        <v>0.05</v>
      </c>
      <c r="G75" s="92">
        <v>7</v>
      </c>
      <c r="H75" s="6"/>
      <c r="I75" s="6"/>
      <c r="J75" s="101"/>
      <c r="K75" s="6"/>
    </row>
    <row r="76" spans="1:11">
      <c r="A76" s="113" t="s">
        <v>1577</v>
      </c>
      <c r="B76" s="6" t="s">
        <v>1578</v>
      </c>
      <c r="C76" s="6"/>
      <c r="D76" s="6" t="s">
        <v>149</v>
      </c>
      <c r="E76" s="92">
        <v>0</v>
      </c>
      <c r="F76" s="92">
        <v>0.05</v>
      </c>
      <c r="G76" s="92">
        <v>7</v>
      </c>
      <c r="H76" s="6"/>
      <c r="I76" s="6"/>
      <c r="J76" s="101"/>
      <c r="K76" s="6"/>
    </row>
    <row r="77" spans="1:11">
      <c r="A77" s="72" t="s">
        <v>1579</v>
      </c>
      <c r="B77" s="6"/>
      <c r="C77" s="6"/>
      <c r="D77" s="6" t="s">
        <v>145</v>
      </c>
      <c r="E77" s="6">
        <v>0</v>
      </c>
      <c r="F77" s="6">
        <v>0.05</v>
      </c>
      <c r="G77" s="6">
        <v>7</v>
      </c>
      <c r="H77" s="6"/>
      <c r="I77" s="6"/>
      <c r="J77" s="101"/>
      <c r="K77" s="6"/>
    </row>
    <row r="78" spans="1:11">
      <c r="A78" s="231" t="s">
        <v>1580</v>
      </c>
      <c r="B78" s="6" t="s">
        <v>1581</v>
      </c>
      <c r="C78" s="6"/>
      <c r="D78" s="6" t="s">
        <v>149</v>
      </c>
      <c r="E78" s="92">
        <v>0</v>
      </c>
      <c r="F78" s="92">
        <v>0.3</v>
      </c>
      <c r="G78" s="92">
        <v>2</v>
      </c>
      <c r="H78" s="6"/>
      <c r="I78" s="6"/>
      <c r="J78" s="101"/>
      <c r="K78" s="6"/>
    </row>
    <row r="79" spans="1:11">
      <c r="A79" s="113" t="s">
        <v>1582</v>
      </c>
      <c r="B79" s="6"/>
      <c r="C79" s="6"/>
      <c r="D79" s="6" t="s">
        <v>187</v>
      </c>
      <c r="E79" s="92">
        <v>0</v>
      </c>
      <c r="F79" s="92">
        <v>0.05</v>
      </c>
      <c r="G79" s="92">
        <v>7</v>
      </c>
      <c r="H79" s="6"/>
      <c r="I79" s="6"/>
      <c r="J79" s="101"/>
      <c r="K79" s="6"/>
    </row>
    <row r="80" spans="1:11">
      <c r="A80" s="113" t="s">
        <v>1583</v>
      </c>
      <c r="B80" s="6" t="s">
        <v>1584</v>
      </c>
      <c r="C80" s="6"/>
      <c r="D80" s="25" t="s">
        <v>149</v>
      </c>
      <c r="E80" s="93">
        <v>0</v>
      </c>
      <c r="F80" s="93">
        <v>0.05</v>
      </c>
      <c r="G80" s="93">
        <v>7</v>
      </c>
      <c r="H80" s="6"/>
      <c r="I80" s="6"/>
      <c r="J80" s="101"/>
      <c r="K80" s="6"/>
    </row>
    <row r="81" spans="1:11">
      <c r="A81" s="279" t="s">
        <v>1585</v>
      </c>
      <c r="B81" s="25"/>
      <c r="C81" s="25"/>
      <c r="D81" s="25" t="s">
        <v>145</v>
      </c>
      <c r="E81" s="25">
        <v>0</v>
      </c>
      <c r="F81" s="25">
        <v>0</v>
      </c>
      <c r="G81" s="25">
        <v>252</v>
      </c>
      <c r="H81" s="25"/>
      <c r="I81" s="25"/>
      <c r="J81" s="103"/>
      <c r="K81" s="6"/>
    </row>
    <row r="82" spans="1:11">
      <c r="A82" s="78" t="s">
        <v>1586</v>
      </c>
      <c r="B82" s="25"/>
      <c r="C82" s="25"/>
      <c r="D82" s="25" t="s">
        <v>146</v>
      </c>
      <c r="E82" s="25">
        <v>0</v>
      </c>
      <c r="F82" s="25">
        <v>0.05</v>
      </c>
      <c r="G82" s="25">
        <v>7</v>
      </c>
      <c r="H82" s="25">
        <v>2.5</v>
      </c>
      <c r="I82" s="25" t="s">
        <v>81</v>
      </c>
      <c r="J82" s="103"/>
      <c r="K82" s="6"/>
    </row>
    <row r="83" spans="1:11">
      <c r="A83" s="113" t="s">
        <v>1587</v>
      </c>
      <c r="B83" s="6"/>
      <c r="C83" s="6"/>
      <c r="D83" s="25" t="s">
        <v>187</v>
      </c>
      <c r="E83" s="92">
        <v>0</v>
      </c>
      <c r="F83" s="92">
        <v>0</v>
      </c>
      <c r="G83" s="182" t="s">
        <v>1209</v>
      </c>
      <c r="H83" s="6"/>
      <c r="I83" s="6"/>
      <c r="J83" s="101"/>
      <c r="K83" s="6"/>
    </row>
    <row r="84" spans="1:11">
      <c r="A84" s="113" t="s">
        <v>1588</v>
      </c>
      <c r="B84" s="6" t="s">
        <v>1858</v>
      </c>
      <c r="C84" s="6"/>
      <c r="D84" s="25" t="s">
        <v>149</v>
      </c>
      <c r="E84" s="92">
        <v>0</v>
      </c>
      <c r="F84" s="92">
        <v>0.13</v>
      </c>
      <c r="G84" s="92">
        <v>7</v>
      </c>
      <c r="H84" s="6"/>
      <c r="I84" s="6"/>
      <c r="J84" s="101"/>
      <c r="K84" s="6"/>
    </row>
    <row r="85" spans="1:11">
      <c r="A85" s="80" t="s">
        <v>1589</v>
      </c>
      <c r="B85" s="10"/>
      <c r="C85" s="17"/>
      <c r="D85" s="24" t="s">
        <v>145</v>
      </c>
      <c r="E85" s="92">
        <v>0</v>
      </c>
      <c r="F85" s="92">
        <v>0.05</v>
      </c>
      <c r="G85" s="6">
        <v>7</v>
      </c>
      <c r="H85" s="10"/>
      <c r="I85" s="10"/>
      <c r="J85" s="83"/>
      <c r="K85" s="6"/>
    </row>
    <row r="86" spans="1:11">
      <c r="A86" s="72" t="s">
        <v>1590</v>
      </c>
      <c r="B86" s="6"/>
      <c r="C86" s="6"/>
      <c r="D86" s="25" t="s">
        <v>145</v>
      </c>
      <c r="E86" s="6" t="s">
        <v>1591</v>
      </c>
      <c r="F86" s="6">
        <v>0.05</v>
      </c>
      <c r="G86" s="6">
        <v>7</v>
      </c>
      <c r="H86" s="6"/>
      <c r="I86" s="6"/>
      <c r="J86" s="101"/>
      <c r="K86" s="6"/>
    </row>
    <row r="87" spans="1:11">
      <c r="A87" s="78" t="s">
        <v>1592</v>
      </c>
      <c r="B87" s="25"/>
      <c r="C87" s="25"/>
      <c r="D87" s="25" t="s">
        <v>145</v>
      </c>
      <c r="E87" s="25">
        <v>0</v>
      </c>
      <c r="F87" s="25">
        <v>0</v>
      </c>
      <c r="G87" s="25">
        <v>7</v>
      </c>
      <c r="H87" s="25"/>
      <c r="I87" s="25"/>
      <c r="J87" s="103"/>
      <c r="K87" s="25"/>
    </row>
    <row r="88" spans="1:11">
      <c r="A88" s="153" t="s">
        <v>1593</v>
      </c>
      <c r="B88" s="24"/>
      <c r="C88" s="24"/>
      <c r="D88" s="24" t="s">
        <v>187</v>
      </c>
      <c r="E88" s="93">
        <v>0</v>
      </c>
      <c r="F88" s="93">
        <v>0</v>
      </c>
      <c r="G88" s="245" t="s">
        <v>1209</v>
      </c>
      <c r="H88" s="6"/>
      <c r="I88" s="6"/>
      <c r="J88" s="101"/>
      <c r="K88" s="6"/>
    </row>
    <row r="89" spans="1:11">
      <c r="A89" s="153" t="s">
        <v>1594</v>
      </c>
      <c r="B89" s="24" t="s">
        <v>1595</v>
      </c>
      <c r="C89" s="24"/>
      <c r="D89" s="24" t="s">
        <v>149</v>
      </c>
      <c r="E89" s="92">
        <v>0</v>
      </c>
      <c r="F89" s="92">
        <v>0.05</v>
      </c>
      <c r="G89" s="92">
        <v>7</v>
      </c>
      <c r="H89" s="6"/>
      <c r="I89" s="6"/>
      <c r="J89" s="103"/>
      <c r="K89" s="25"/>
    </row>
    <row r="90" spans="1:11">
      <c r="A90" s="153" t="s">
        <v>1596</v>
      </c>
      <c r="B90" s="232"/>
      <c r="C90" s="232"/>
      <c r="D90" s="232" t="s">
        <v>146</v>
      </c>
      <c r="E90" s="93">
        <v>0</v>
      </c>
      <c r="F90" s="93">
        <v>0</v>
      </c>
      <c r="G90" s="233">
        <v>7</v>
      </c>
      <c r="H90" s="233">
        <v>3.5</v>
      </c>
      <c r="I90" s="233" t="s">
        <v>81</v>
      </c>
      <c r="J90" s="246" t="s">
        <v>1753</v>
      </c>
      <c r="K90" s="233"/>
    </row>
    <row r="91" spans="1:11">
      <c r="A91" s="113" t="s">
        <v>1597</v>
      </c>
      <c r="B91" s="6"/>
      <c r="C91" s="6"/>
      <c r="D91" s="6" t="s">
        <v>187</v>
      </c>
      <c r="E91" s="92">
        <v>0</v>
      </c>
      <c r="F91" s="92">
        <v>0</v>
      </c>
      <c r="G91" s="182" t="s">
        <v>1209</v>
      </c>
      <c r="H91" s="6"/>
      <c r="I91" s="6"/>
      <c r="J91" s="101"/>
      <c r="K91" s="6"/>
    </row>
    <row r="92" spans="1:11">
      <c r="A92" s="153" t="s">
        <v>1598</v>
      </c>
      <c r="B92" s="25" t="s">
        <v>1599</v>
      </c>
      <c r="C92" s="25"/>
      <c r="D92" s="25" t="s">
        <v>149</v>
      </c>
      <c r="E92" s="93">
        <v>0</v>
      </c>
      <c r="F92" s="93">
        <v>0.05</v>
      </c>
      <c r="G92" s="93">
        <v>7</v>
      </c>
      <c r="H92" s="25"/>
      <c r="I92" s="25"/>
      <c r="J92" s="103"/>
      <c r="K92" s="25"/>
    </row>
    <row r="93" spans="1:11">
      <c r="A93" s="241" t="s">
        <v>1600</v>
      </c>
      <c r="B93" s="233"/>
      <c r="C93" s="233"/>
      <c r="D93" s="233" t="s">
        <v>146</v>
      </c>
      <c r="E93" s="233">
        <v>0</v>
      </c>
      <c r="F93" s="233">
        <v>0</v>
      </c>
      <c r="G93" s="233">
        <v>7</v>
      </c>
      <c r="H93" s="233">
        <v>3.5</v>
      </c>
      <c r="I93" s="233" t="s">
        <v>81</v>
      </c>
      <c r="J93" s="246" t="s">
        <v>1753</v>
      </c>
      <c r="K93" s="233"/>
    </row>
    <row r="94" spans="1:11">
      <c r="A94" s="78" t="s">
        <v>1601</v>
      </c>
      <c r="B94" s="25"/>
      <c r="C94" s="25"/>
      <c r="D94" s="25" t="s">
        <v>145</v>
      </c>
      <c r="E94" s="25">
        <v>2</v>
      </c>
      <c r="F94" s="25">
        <v>0.05</v>
      </c>
      <c r="G94" s="25">
        <v>7</v>
      </c>
      <c r="H94" s="25"/>
      <c r="I94" s="25"/>
      <c r="J94" s="103"/>
      <c r="K94" s="25"/>
    </row>
    <row r="95" spans="1:11">
      <c r="A95" s="234" t="s">
        <v>1606</v>
      </c>
      <c r="B95" s="235"/>
      <c r="C95" s="235"/>
      <c r="D95" s="235" t="s">
        <v>145</v>
      </c>
      <c r="E95" s="236">
        <v>3</v>
      </c>
      <c r="F95" s="236">
        <v>0.35</v>
      </c>
      <c r="G95" s="237">
        <v>7</v>
      </c>
      <c r="H95" s="237"/>
      <c r="I95" s="237"/>
      <c r="J95" s="238"/>
      <c r="K95" s="237"/>
    </row>
    <row r="96" spans="1:11">
      <c r="A96" s="234" t="s">
        <v>1614</v>
      </c>
      <c r="B96" s="235"/>
      <c r="C96" s="235"/>
      <c r="D96" s="235" t="s">
        <v>145</v>
      </c>
      <c r="E96" s="236">
        <v>6</v>
      </c>
      <c r="F96" s="236">
        <v>0.05</v>
      </c>
      <c r="G96" s="237">
        <v>7</v>
      </c>
      <c r="H96" s="237"/>
      <c r="I96" s="237"/>
      <c r="J96" s="238"/>
      <c r="K96" s="237"/>
    </row>
    <row r="97" spans="1:11">
      <c r="A97" s="78" t="s">
        <v>1602</v>
      </c>
      <c r="B97" s="25"/>
      <c r="C97" s="25"/>
      <c r="D97" s="25" t="s">
        <v>145</v>
      </c>
      <c r="E97" s="25">
        <v>0</v>
      </c>
      <c r="F97" s="25">
        <v>0</v>
      </c>
      <c r="G97" s="25">
        <v>7</v>
      </c>
      <c r="H97" s="25"/>
      <c r="I97" s="25"/>
      <c r="J97" s="103"/>
      <c r="K97" s="25"/>
    </row>
    <row r="98" spans="1:11">
      <c r="A98" s="153" t="s">
        <v>1603</v>
      </c>
      <c r="B98" s="24"/>
      <c r="C98" s="24"/>
      <c r="D98" s="24" t="s">
        <v>145</v>
      </c>
      <c r="E98" s="93">
        <v>0</v>
      </c>
      <c r="F98" s="93">
        <v>0.05</v>
      </c>
      <c r="G98" s="25">
        <v>7</v>
      </c>
      <c r="H98" s="25"/>
      <c r="I98" s="25"/>
      <c r="J98" s="103"/>
      <c r="K98" s="25"/>
    </row>
    <row r="99" spans="1:11">
      <c r="A99" s="113" t="s">
        <v>1604</v>
      </c>
      <c r="B99" s="17"/>
      <c r="C99" s="17"/>
      <c r="D99" s="24" t="s">
        <v>145</v>
      </c>
      <c r="E99" s="93" t="s">
        <v>1605</v>
      </c>
      <c r="F99" s="93">
        <v>0.05</v>
      </c>
      <c r="G99" s="25">
        <v>7</v>
      </c>
      <c r="H99" s="6"/>
      <c r="I99" s="6"/>
      <c r="J99" s="101"/>
      <c r="K99" s="6"/>
    </row>
    <row r="100" spans="1:11">
      <c r="A100" s="261">
        <f>SUBTOTAL(103,Tabelle8[Ebenenname])</f>
        <v>93</v>
      </c>
      <c r="B100" s="262">
        <f>SUBTOTAL(103,Tabelle8[Zellen-
name])</f>
        <v>20</v>
      </c>
      <c r="C100" s="262"/>
      <c r="D100" s="262"/>
      <c r="E100" s="69"/>
      <c r="F100" s="69"/>
      <c r="G100" s="69"/>
      <c r="H100" s="69"/>
      <c r="I100" s="69"/>
      <c r="J100" s="263"/>
      <c r="K100" s="69">
        <f>SUBTOTAL(103,Tabelle8[Bemerkung])</f>
        <v>2</v>
      </c>
    </row>
    <row r="101" spans="1:11">
      <c r="B101"/>
      <c r="C101"/>
      <c r="D101" s="27"/>
      <c r="E101"/>
      <c r="F101"/>
      <c r="G101"/>
      <c r="H101"/>
      <c r="I101"/>
    </row>
    <row r="102" spans="1:11">
      <c r="B102"/>
      <c r="C102"/>
      <c r="D102" s="27"/>
      <c r="E102"/>
      <c r="F102"/>
      <c r="G102"/>
      <c r="H102"/>
      <c r="I102"/>
    </row>
    <row r="103" spans="1:11">
      <c r="B103"/>
      <c r="C103"/>
      <c r="D103" s="27"/>
      <c r="E103"/>
      <c r="F103"/>
      <c r="G103"/>
      <c r="H103"/>
      <c r="I103"/>
    </row>
    <row r="104" spans="1:11">
      <c r="B104"/>
      <c r="C104"/>
      <c r="D104" s="27"/>
      <c r="E104"/>
      <c r="F104"/>
      <c r="G104"/>
      <c r="H104"/>
      <c r="I104"/>
    </row>
    <row r="105" spans="1:11">
      <c r="B105"/>
      <c r="C105"/>
      <c r="D105" s="27"/>
      <c r="E105"/>
      <c r="F105"/>
      <c r="G105"/>
      <c r="H105"/>
      <c r="I105"/>
    </row>
    <row r="106" spans="1:11">
      <c r="B106"/>
      <c r="C106"/>
      <c r="D106" s="27"/>
      <c r="E106"/>
      <c r="F106"/>
      <c r="G106"/>
      <c r="H106"/>
      <c r="I106"/>
    </row>
    <row r="107" spans="1:11">
      <c r="B107"/>
      <c r="C107"/>
      <c r="D107" s="27"/>
      <c r="E107"/>
      <c r="F107"/>
      <c r="G107"/>
      <c r="H107"/>
      <c r="I107"/>
    </row>
    <row r="108" spans="1:11">
      <c r="B108"/>
      <c r="C108"/>
      <c r="D108" s="27"/>
      <c r="E108"/>
      <c r="F108"/>
      <c r="G108"/>
      <c r="H108"/>
      <c r="I108"/>
    </row>
    <row r="109" spans="1:11">
      <c r="B109"/>
      <c r="C109"/>
      <c r="D109" s="27"/>
      <c r="E109"/>
      <c r="F109"/>
      <c r="G109"/>
      <c r="H109"/>
      <c r="I109"/>
    </row>
    <row r="110" spans="1:11">
      <c r="B110"/>
      <c r="C110"/>
      <c r="D110" s="27"/>
      <c r="E110"/>
      <c r="F110"/>
      <c r="G110"/>
      <c r="H110"/>
      <c r="I110"/>
    </row>
    <row r="111" spans="1:11">
      <c r="B111"/>
      <c r="C111"/>
      <c r="D111" s="27"/>
      <c r="E111"/>
      <c r="F111"/>
      <c r="G111"/>
      <c r="H111"/>
      <c r="I111"/>
    </row>
    <row r="112" spans="1:11">
      <c r="B112"/>
      <c r="C112"/>
      <c r="D112" s="27"/>
      <c r="E112"/>
      <c r="F112"/>
      <c r="G112"/>
      <c r="H112"/>
      <c r="I112"/>
    </row>
    <row r="113" spans="2:9">
      <c r="B113"/>
      <c r="C113"/>
      <c r="D113" s="27"/>
      <c r="E113"/>
      <c r="F113"/>
      <c r="G113"/>
      <c r="H113"/>
      <c r="I113"/>
    </row>
    <row r="114" spans="2:9">
      <c r="B114"/>
      <c r="C114"/>
      <c r="D114" s="27"/>
      <c r="E114"/>
      <c r="F114"/>
      <c r="G114"/>
      <c r="H114"/>
      <c r="I114"/>
    </row>
    <row r="115" spans="2:9">
      <c r="B115"/>
      <c r="C115"/>
      <c r="D115" s="27"/>
      <c r="E115"/>
      <c r="F115"/>
      <c r="G115"/>
      <c r="H115"/>
      <c r="I115"/>
    </row>
    <row r="116" spans="2:9">
      <c r="B116"/>
      <c r="C116"/>
      <c r="D116" s="27"/>
      <c r="E116"/>
      <c r="F116"/>
      <c r="G116"/>
      <c r="H116"/>
      <c r="I116"/>
    </row>
    <row r="117" spans="2:9">
      <c r="B117"/>
      <c r="C117"/>
      <c r="D117" s="27"/>
      <c r="E117"/>
      <c r="F117"/>
      <c r="G117"/>
      <c r="H117"/>
      <c r="I117"/>
    </row>
    <row r="118" spans="2:9">
      <c r="B118"/>
      <c r="C118"/>
      <c r="D118" s="27"/>
      <c r="E118"/>
      <c r="F118"/>
      <c r="G118"/>
      <c r="H118"/>
      <c r="I118"/>
    </row>
    <row r="119" spans="2:9">
      <c r="B119"/>
      <c r="C119"/>
      <c r="D119" s="27"/>
      <c r="E119"/>
      <c r="F119"/>
      <c r="G119"/>
      <c r="H119"/>
      <c r="I119"/>
    </row>
    <row r="120" spans="2:9">
      <c r="B120"/>
      <c r="C120"/>
      <c r="D120" s="27"/>
      <c r="E120"/>
      <c r="F120"/>
      <c r="G120"/>
      <c r="H120"/>
      <c r="I120"/>
    </row>
    <row r="121" spans="2:9">
      <c r="B121"/>
      <c r="C121"/>
      <c r="D121" s="27"/>
      <c r="E121"/>
      <c r="F121"/>
      <c r="G121"/>
      <c r="H121"/>
      <c r="I121"/>
    </row>
    <row r="122" spans="2:9">
      <c r="B122"/>
      <c r="C122"/>
      <c r="D122" s="27"/>
      <c r="E122"/>
      <c r="F122"/>
      <c r="G122"/>
      <c r="H122"/>
      <c r="I122"/>
    </row>
    <row r="123" spans="2:9">
      <c r="B123"/>
      <c r="C123"/>
      <c r="D123" s="27"/>
      <c r="E123"/>
      <c r="F123"/>
      <c r="G123"/>
      <c r="H123"/>
      <c r="I123"/>
    </row>
    <row r="124" spans="2:9">
      <c r="B124"/>
      <c r="C124"/>
      <c r="D124" s="27"/>
      <c r="E124"/>
      <c r="F124"/>
      <c r="G124"/>
      <c r="H124"/>
      <c r="I124"/>
    </row>
    <row r="125" spans="2:9">
      <c r="B125"/>
      <c r="C125"/>
      <c r="D125" s="27"/>
      <c r="E125"/>
      <c r="F125"/>
      <c r="G125"/>
      <c r="H125"/>
      <c r="I125"/>
    </row>
    <row r="126" spans="2:9">
      <c r="B126"/>
      <c r="C126"/>
      <c r="D126" s="27"/>
      <c r="E126"/>
      <c r="F126"/>
      <c r="G126"/>
      <c r="H126"/>
      <c r="I126"/>
    </row>
    <row r="127" spans="2:9">
      <c r="B127"/>
      <c r="C127"/>
      <c r="D127" s="27"/>
      <c r="E127"/>
      <c r="F127"/>
      <c r="G127"/>
      <c r="H127"/>
      <c r="I127"/>
    </row>
    <row r="128" spans="2:9">
      <c r="B128"/>
      <c r="C128"/>
      <c r="D128" s="27"/>
      <c r="E128"/>
      <c r="F128"/>
      <c r="G128"/>
      <c r="H128"/>
      <c r="I128"/>
    </row>
    <row r="129" spans="2:9">
      <c r="B129"/>
      <c r="C129"/>
      <c r="D129" s="27"/>
      <c r="E129"/>
      <c r="F129"/>
      <c r="G129"/>
      <c r="H129"/>
      <c r="I129"/>
    </row>
    <row r="130" spans="2:9">
      <c r="B130"/>
      <c r="C130"/>
      <c r="D130" s="27"/>
      <c r="E130"/>
      <c r="F130"/>
      <c r="G130"/>
      <c r="H130"/>
      <c r="I130"/>
    </row>
    <row r="131" spans="2:9">
      <c r="B131"/>
      <c r="C131"/>
      <c r="D131" s="27"/>
      <c r="E131"/>
      <c r="F131"/>
      <c r="G131"/>
      <c r="H131"/>
      <c r="I131"/>
    </row>
    <row r="132" spans="2:9">
      <c r="B132"/>
      <c r="C132"/>
      <c r="D132" s="27"/>
      <c r="E132"/>
      <c r="F132"/>
      <c r="G132"/>
      <c r="H132"/>
      <c r="I132"/>
    </row>
    <row r="133" spans="2:9">
      <c r="B133"/>
      <c r="C133"/>
      <c r="D133" s="27"/>
      <c r="E133"/>
      <c r="F133"/>
      <c r="G133"/>
      <c r="H133"/>
      <c r="I133"/>
    </row>
    <row r="134" spans="2:9">
      <c r="B134"/>
      <c r="C134"/>
      <c r="D134" s="27"/>
      <c r="E134"/>
      <c r="F134"/>
      <c r="G134"/>
      <c r="H134"/>
      <c r="I134"/>
    </row>
    <row r="135" spans="2:9">
      <c r="B135"/>
      <c r="C135"/>
      <c r="D135" s="27"/>
      <c r="E135"/>
      <c r="F135"/>
      <c r="G135"/>
      <c r="H135"/>
      <c r="I135"/>
    </row>
    <row r="136" spans="2:9">
      <c r="B136"/>
      <c r="C136"/>
      <c r="D136" s="27"/>
      <c r="E136"/>
      <c r="F136"/>
      <c r="G136"/>
      <c r="H136"/>
      <c r="I136"/>
    </row>
    <row r="137" spans="2:9">
      <c r="B137"/>
      <c r="C137"/>
      <c r="D137" s="27"/>
      <c r="E137"/>
      <c r="F137"/>
      <c r="G137"/>
      <c r="H137"/>
      <c r="I137"/>
    </row>
    <row r="138" spans="2:9">
      <c r="B138"/>
      <c r="C138"/>
      <c r="D138" s="27"/>
      <c r="E138"/>
      <c r="F138"/>
      <c r="G138"/>
      <c r="H138"/>
      <c r="I138"/>
    </row>
    <row r="139" spans="2:9">
      <c r="B139"/>
      <c r="C139"/>
      <c r="D139" s="27"/>
      <c r="E139"/>
      <c r="F139"/>
      <c r="G139"/>
      <c r="H139"/>
      <c r="I139"/>
    </row>
    <row r="140" spans="2:9">
      <c r="B140"/>
      <c r="C140"/>
      <c r="D140" s="27"/>
      <c r="E140"/>
      <c r="F140"/>
      <c r="G140"/>
      <c r="H140"/>
      <c r="I140"/>
    </row>
    <row r="141" spans="2:9">
      <c r="B141"/>
      <c r="C141"/>
      <c r="D141" s="27"/>
      <c r="E141"/>
      <c r="F141"/>
      <c r="G141"/>
      <c r="H141"/>
      <c r="I141"/>
    </row>
    <row r="142" spans="2:9">
      <c r="B142"/>
      <c r="C142"/>
      <c r="D142" s="27"/>
      <c r="E142"/>
      <c r="F142"/>
      <c r="G142"/>
      <c r="H142"/>
      <c r="I142"/>
    </row>
    <row r="143" spans="2:9">
      <c r="B143"/>
      <c r="C143"/>
      <c r="D143" s="27"/>
      <c r="E143"/>
      <c r="F143"/>
      <c r="G143"/>
      <c r="H143"/>
      <c r="I143"/>
    </row>
    <row r="144" spans="2:9">
      <c r="B144"/>
      <c r="C144"/>
      <c r="D144" s="27"/>
      <c r="E144"/>
      <c r="F144"/>
      <c r="G144"/>
      <c r="H144"/>
      <c r="I144"/>
    </row>
    <row r="145" spans="2:9">
      <c r="B145"/>
      <c r="C145"/>
      <c r="D145" s="27"/>
      <c r="E145"/>
      <c r="F145"/>
      <c r="G145"/>
      <c r="H145"/>
      <c r="I145"/>
    </row>
    <row r="146" spans="2:9">
      <c r="B146"/>
      <c r="C146"/>
      <c r="D146" s="27"/>
      <c r="E146"/>
      <c r="F146"/>
      <c r="G146"/>
      <c r="H146"/>
      <c r="I146"/>
    </row>
    <row r="147" spans="2:9">
      <c r="B147"/>
      <c r="C147"/>
      <c r="D147" s="27"/>
      <c r="E147"/>
      <c r="F147"/>
      <c r="G147"/>
      <c r="H147"/>
      <c r="I147"/>
    </row>
    <row r="148" spans="2:9">
      <c r="B148"/>
      <c r="C148"/>
      <c r="D148" s="27"/>
      <c r="E148"/>
      <c r="F148"/>
      <c r="G148"/>
      <c r="H148"/>
      <c r="I148"/>
    </row>
    <row r="149" spans="2:9">
      <c r="B149"/>
      <c r="C149"/>
      <c r="D149" s="27"/>
      <c r="E149"/>
      <c r="F149"/>
      <c r="G149"/>
      <c r="H149"/>
      <c r="I149"/>
    </row>
    <row r="150" spans="2:9">
      <c r="B150"/>
      <c r="C150"/>
      <c r="D150" s="27"/>
      <c r="E150"/>
      <c r="F150"/>
      <c r="G150"/>
      <c r="H150"/>
      <c r="I150"/>
    </row>
    <row r="151" spans="2:9">
      <c r="B151"/>
      <c r="C151"/>
      <c r="D151" s="27"/>
      <c r="E151"/>
      <c r="F151"/>
      <c r="G151"/>
      <c r="H151"/>
      <c r="I151"/>
    </row>
    <row r="152" spans="2:9">
      <c r="B152"/>
      <c r="C152"/>
      <c r="D152" s="27"/>
      <c r="E152"/>
      <c r="F152"/>
      <c r="G152"/>
      <c r="H152"/>
      <c r="I152"/>
    </row>
    <row r="153" spans="2:9">
      <c r="B153"/>
      <c r="C153"/>
      <c r="D153" s="27"/>
      <c r="E153"/>
      <c r="F153"/>
      <c r="G153"/>
      <c r="H153"/>
      <c r="I153"/>
    </row>
    <row r="154" spans="2:9">
      <c r="B154"/>
      <c r="C154"/>
      <c r="D154" s="27"/>
      <c r="E154"/>
      <c r="F154"/>
      <c r="G154"/>
      <c r="H154"/>
      <c r="I154"/>
    </row>
    <row r="155" spans="2:9">
      <c r="B155"/>
      <c r="C155"/>
      <c r="D155" s="27"/>
      <c r="E155"/>
      <c r="F155"/>
      <c r="G155"/>
      <c r="H155"/>
      <c r="I155"/>
    </row>
    <row r="156" spans="2:9">
      <c r="B156"/>
      <c r="C156"/>
      <c r="D156" s="27"/>
      <c r="E156"/>
      <c r="F156"/>
      <c r="G156"/>
      <c r="H156"/>
      <c r="I156"/>
    </row>
    <row r="157" spans="2:9">
      <c r="B157"/>
      <c r="C157"/>
      <c r="D157" s="27"/>
      <c r="E157"/>
      <c r="F157"/>
      <c r="G157"/>
      <c r="H157"/>
      <c r="I157"/>
    </row>
    <row r="158" spans="2:9">
      <c r="B158"/>
      <c r="C158"/>
      <c r="D158" s="27"/>
      <c r="E158"/>
      <c r="F158"/>
      <c r="G158"/>
      <c r="H158"/>
      <c r="I158"/>
    </row>
    <row r="159" spans="2:9">
      <c r="B159"/>
      <c r="C159"/>
      <c r="D159" s="27"/>
      <c r="E159"/>
      <c r="F159"/>
      <c r="G159"/>
      <c r="H159"/>
      <c r="I159"/>
    </row>
    <row r="160" spans="2:9">
      <c r="B160"/>
      <c r="C160"/>
      <c r="D160" s="27"/>
      <c r="E160"/>
      <c r="F160"/>
      <c r="G160"/>
      <c r="H160"/>
      <c r="I160"/>
    </row>
    <row r="161" spans="2:9">
      <c r="B161"/>
      <c r="C161"/>
      <c r="D161" s="27"/>
      <c r="E161"/>
      <c r="F161"/>
      <c r="G161"/>
      <c r="H161"/>
      <c r="I161"/>
    </row>
    <row r="162" spans="2:9">
      <c r="B162"/>
      <c r="C162"/>
      <c r="D162" s="27"/>
      <c r="E162"/>
      <c r="F162"/>
      <c r="G162"/>
      <c r="H162"/>
      <c r="I162"/>
    </row>
    <row r="163" spans="2:9">
      <c r="B163"/>
      <c r="C163"/>
      <c r="D163" s="27"/>
      <c r="E163"/>
      <c r="F163"/>
      <c r="G163"/>
      <c r="H163"/>
      <c r="I163"/>
    </row>
    <row r="164" spans="2:9">
      <c r="B164"/>
      <c r="C164"/>
      <c r="D164" s="27"/>
      <c r="E164"/>
      <c r="F164"/>
      <c r="G164"/>
      <c r="H164"/>
      <c r="I164"/>
    </row>
    <row r="165" spans="2:9">
      <c r="B165"/>
      <c r="C165"/>
      <c r="D165" s="27"/>
      <c r="E165"/>
      <c r="F165"/>
      <c r="G165"/>
      <c r="H165"/>
      <c r="I165"/>
    </row>
    <row r="166" spans="2:9">
      <c r="B166"/>
      <c r="C166"/>
      <c r="D166" s="27"/>
      <c r="E166"/>
      <c r="F166"/>
      <c r="G166"/>
      <c r="H166"/>
      <c r="I166"/>
    </row>
    <row r="167" spans="2:9">
      <c r="B167"/>
      <c r="C167"/>
      <c r="D167" s="27"/>
      <c r="E167"/>
      <c r="F167"/>
      <c r="G167"/>
      <c r="H167"/>
      <c r="I167"/>
    </row>
    <row r="168" spans="2:9">
      <c r="B168"/>
      <c r="C168"/>
      <c r="D168" s="27"/>
      <c r="E168"/>
      <c r="F168"/>
      <c r="G168"/>
      <c r="H168"/>
      <c r="I168"/>
    </row>
    <row r="169" spans="2:9">
      <c r="B169"/>
      <c r="C169"/>
      <c r="D169" s="27"/>
      <c r="E169"/>
      <c r="F169"/>
      <c r="G169"/>
      <c r="H169"/>
      <c r="I169"/>
    </row>
    <row r="170" spans="2:9">
      <c r="B170"/>
      <c r="C170"/>
      <c r="D170" s="27"/>
      <c r="E170"/>
      <c r="F170"/>
      <c r="G170"/>
      <c r="H170"/>
      <c r="I170"/>
    </row>
    <row r="171" spans="2:9">
      <c r="B171"/>
      <c r="C171"/>
      <c r="D171" s="27"/>
      <c r="E171"/>
      <c r="F171"/>
      <c r="G171"/>
      <c r="H171"/>
      <c r="I171"/>
    </row>
    <row r="172" spans="2:9">
      <c r="B172"/>
      <c r="C172"/>
      <c r="D172" s="27"/>
      <c r="E172"/>
      <c r="F172"/>
      <c r="G172"/>
      <c r="H172"/>
      <c r="I172"/>
    </row>
    <row r="173" spans="2:9">
      <c r="B173"/>
      <c r="C173"/>
      <c r="D173" s="27"/>
      <c r="E173"/>
      <c r="F173"/>
      <c r="G173"/>
      <c r="H173"/>
      <c r="I173"/>
    </row>
    <row r="174" spans="2:9">
      <c r="B174"/>
      <c r="C174"/>
      <c r="D174" s="27"/>
      <c r="E174"/>
      <c r="F174"/>
      <c r="G174"/>
      <c r="H174"/>
      <c r="I174"/>
    </row>
    <row r="175" spans="2:9">
      <c r="B175"/>
      <c r="C175"/>
      <c r="D175" s="27"/>
      <c r="E175"/>
      <c r="F175"/>
      <c r="G175"/>
      <c r="H175"/>
      <c r="I175"/>
    </row>
    <row r="176" spans="2:9">
      <c r="B176"/>
      <c r="C176"/>
      <c r="D176" s="27"/>
      <c r="E176"/>
      <c r="F176"/>
      <c r="G176"/>
      <c r="H176"/>
      <c r="I176"/>
    </row>
    <row r="177" spans="2:9">
      <c r="B177"/>
      <c r="C177"/>
      <c r="D177" s="27"/>
      <c r="E177"/>
      <c r="F177"/>
      <c r="G177"/>
      <c r="H177"/>
      <c r="I177"/>
    </row>
    <row r="178" spans="2:9">
      <c r="B178"/>
      <c r="C178"/>
      <c r="D178" s="27"/>
      <c r="E178"/>
      <c r="F178"/>
      <c r="G178"/>
      <c r="H178"/>
      <c r="I178"/>
    </row>
    <row r="179" spans="2:9">
      <c r="B179"/>
      <c r="C179"/>
      <c r="D179" s="27"/>
      <c r="E179"/>
      <c r="F179"/>
      <c r="G179"/>
      <c r="H179"/>
      <c r="I179"/>
    </row>
    <row r="180" spans="2:9">
      <c r="B180"/>
      <c r="C180"/>
      <c r="D180" s="27"/>
      <c r="E180"/>
      <c r="F180"/>
      <c r="G180"/>
      <c r="H180"/>
      <c r="I180"/>
    </row>
    <row r="181" spans="2:9">
      <c r="B181"/>
      <c r="C181"/>
      <c r="D181" s="27"/>
      <c r="E181"/>
      <c r="F181"/>
      <c r="G181"/>
      <c r="H181"/>
      <c r="I181"/>
    </row>
    <row r="182" spans="2:9">
      <c r="B182"/>
      <c r="C182"/>
      <c r="D182" s="27"/>
      <c r="E182"/>
      <c r="F182"/>
      <c r="G182"/>
      <c r="H182"/>
      <c r="I182"/>
    </row>
    <row r="183" spans="2:9">
      <c r="B183"/>
      <c r="C183"/>
      <c r="D183" s="27"/>
      <c r="E183"/>
      <c r="F183"/>
      <c r="G183"/>
      <c r="H183"/>
      <c r="I183"/>
    </row>
    <row r="184" spans="2:9">
      <c r="B184"/>
      <c r="C184"/>
      <c r="D184" s="27"/>
      <c r="E184"/>
      <c r="F184"/>
      <c r="G184"/>
      <c r="H184"/>
      <c r="I184"/>
    </row>
    <row r="185" spans="2:9">
      <c r="B185"/>
      <c r="C185"/>
      <c r="D185" s="27"/>
      <c r="E185"/>
      <c r="F185"/>
      <c r="G185"/>
      <c r="H185"/>
      <c r="I185"/>
    </row>
    <row r="186" spans="2:9">
      <c r="B186"/>
      <c r="C186"/>
      <c r="D186" s="27"/>
      <c r="E186"/>
      <c r="F186"/>
      <c r="G186"/>
      <c r="H186"/>
      <c r="I186"/>
    </row>
    <row r="187" spans="2:9">
      <c r="B187"/>
      <c r="C187"/>
      <c r="D187" s="27"/>
      <c r="E187"/>
      <c r="F187"/>
      <c r="G187"/>
      <c r="H187"/>
      <c r="I187"/>
    </row>
    <row r="188" spans="2:9">
      <c r="B188"/>
      <c r="C188"/>
      <c r="D188" s="27"/>
      <c r="E188"/>
      <c r="F188"/>
      <c r="G188"/>
      <c r="H188"/>
      <c r="I188"/>
    </row>
    <row r="189" spans="2:9">
      <c r="B189"/>
      <c r="C189"/>
      <c r="D189" s="27"/>
      <c r="E189"/>
      <c r="F189"/>
      <c r="G189"/>
      <c r="H189"/>
      <c r="I189"/>
    </row>
    <row r="190" spans="2:9">
      <c r="B190"/>
      <c r="C190"/>
      <c r="D190" s="27"/>
      <c r="E190"/>
      <c r="F190"/>
      <c r="G190"/>
      <c r="H190"/>
      <c r="I190"/>
    </row>
    <row r="191" spans="2:9">
      <c r="B191"/>
      <c r="C191"/>
      <c r="D191" s="27"/>
      <c r="E191"/>
      <c r="F191"/>
      <c r="G191"/>
      <c r="H191"/>
      <c r="I191"/>
    </row>
    <row r="192" spans="2:9">
      <c r="B192"/>
      <c r="C192"/>
      <c r="D192" s="27"/>
      <c r="E192"/>
      <c r="F192"/>
      <c r="G192"/>
      <c r="H192"/>
      <c r="I192"/>
    </row>
    <row r="193" spans="2:9">
      <c r="B193"/>
      <c r="C193"/>
      <c r="D193" s="27"/>
      <c r="E193"/>
      <c r="F193"/>
      <c r="G193"/>
      <c r="H193"/>
      <c r="I193"/>
    </row>
    <row r="194" spans="2:9">
      <c r="B194"/>
      <c r="C194"/>
      <c r="D194" s="27"/>
      <c r="E194"/>
      <c r="F194"/>
      <c r="G194"/>
      <c r="H194"/>
      <c r="I194"/>
    </row>
    <row r="195" spans="2:9">
      <c r="B195"/>
      <c r="C195"/>
      <c r="D195" s="27"/>
      <c r="E195"/>
    </row>
    <row r="196" spans="2:9">
      <c r="B196"/>
      <c r="C196"/>
      <c r="D196" s="27"/>
      <c r="E196"/>
    </row>
    <row r="197" spans="2:9">
      <c r="B197"/>
      <c r="C197"/>
      <c r="D197" s="27"/>
      <c r="E197"/>
    </row>
    <row r="198" spans="2:9">
      <c r="B198"/>
      <c r="C198"/>
      <c r="D198" s="27"/>
      <c r="E198"/>
    </row>
    <row r="199" spans="2:9">
      <c r="B199"/>
      <c r="C199"/>
      <c r="D199" s="27"/>
      <c r="E199"/>
    </row>
    <row r="200" spans="2:9">
      <c r="B200"/>
      <c r="C200"/>
      <c r="D200" s="27"/>
      <c r="E200"/>
    </row>
    <row r="201" spans="2:9">
      <c r="B201"/>
      <c r="C201"/>
      <c r="D201" s="27"/>
      <c r="E201"/>
    </row>
    <row r="202" spans="2:9">
      <c r="B202"/>
      <c r="C202"/>
      <c r="D202" s="27"/>
      <c r="E202"/>
    </row>
    <row r="203" spans="2:9">
      <c r="B203"/>
      <c r="C203"/>
      <c r="D203" s="27"/>
      <c r="E203"/>
    </row>
    <row r="204" spans="2:9">
      <c r="B204"/>
      <c r="C204"/>
      <c r="D204" s="27"/>
      <c r="E204"/>
    </row>
    <row r="205" spans="2:9">
      <c r="B205"/>
      <c r="C205"/>
      <c r="D205" s="27"/>
      <c r="E205"/>
    </row>
    <row r="206" spans="2:9">
      <c r="B206"/>
      <c r="C206"/>
      <c r="D206" s="27"/>
      <c r="E206"/>
    </row>
    <row r="207" spans="2:9">
      <c r="B207"/>
      <c r="C207"/>
      <c r="D207" s="27"/>
      <c r="E207"/>
    </row>
    <row r="208" spans="2:9">
      <c r="B208"/>
      <c r="C208"/>
      <c r="D208" s="27"/>
      <c r="E208"/>
    </row>
    <row r="209" spans="2:5">
      <c r="B209"/>
      <c r="C209"/>
      <c r="D209" s="27"/>
      <c r="E209"/>
    </row>
    <row r="210" spans="2:5">
      <c r="B210"/>
      <c r="C210"/>
      <c r="D210" s="27"/>
      <c r="E210"/>
    </row>
    <row r="211" spans="2:5">
      <c r="B211"/>
      <c r="C211"/>
      <c r="D211" s="27"/>
      <c r="E211"/>
    </row>
    <row r="212" spans="2:5">
      <c r="B212"/>
      <c r="C212"/>
      <c r="D212" s="27"/>
      <c r="E212"/>
    </row>
    <row r="213" spans="2:5">
      <c r="B213"/>
      <c r="C213"/>
      <c r="D213" s="27"/>
      <c r="E213"/>
    </row>
    <row r="214" spans="2:5">
      <c r="B214"/>
      <c r="C214"/>
      <c r="D214" s="27"/>
      <c r="E214"/>
    </row>
    <row r="215" spans="2:5">
      <c r="B215"/>
      <c r="C215"/>
      <c r="D215" s="27"/>
      <c r="E215"/>
    </row>
    <row r="216" spans="2:5">
      <c r="B216"/>
      <c r="C216"/>
      <c r="D216" s="27"/>
      <c r="E216"/>
    </row>
    <row r="217" spans="2:5">
      <c r="B217"/>
      <c r="C217"/>
      <c r="D217" s="27"/>
      <c r="E217"/>
    </row>
    <row r="218" spans="2:5">
      <c r="B218"/>
      <c r="C218"/>
      <c r="D218" s="27"/>
      <c r="E218"/>
    </row>
    <row r="219" spans="2:5">
      <c r="B219"/>
      <c r="C219"/>
      <c r="D219" s="27"/>
      <c r="E219"/>
    </row>
    <row r="220" spans="2:5">
      <c r="B220"/>
      <c r="C220"/>
      <c r="D220" s="27"/>
      <c r="E220"/>
    </row>
    <row r="221" spans="2:5">
      <c r="B221"/>
      <c r="C221"/>
      <c r="D221" s="27"/>
      <c r="E221"/>
    </row>
    <row r="222" spans="2:5">
      <c r="B222"/>
      <c r="C222"/>
      <c r="D222" s="27"/>
      <c r="E222"/>
    </row>
    <row r="223" spans="2:5">
      <c r="B223"/>
      <c r="C223"/>
      <c r="D223" s="27"/>
      <c r="E223"/>
    </row>
    <row r="224" spans="2:5">
      <c r="B224"/>
      <c r="C224"/>
      <c r="D224" s="27"/>
      <c r="E224"/>
    </row>
    <row r="225" spans="2:5">
      <c r="B225"/>
      <c r="C225"/>
      <c r="D225" s="27"/>
      <c r="E225"/>
    </row>
    <row r="226" spans="2:5">
      <c r="B226"/>
      <c r="C226"/>
      <c r="D226" s="27"/>
      <c r="E226"/>
    </row>
    <row r="227" spans="2:5">
      <c r="B227"/>
      <c r="C227"/>
      <c r="D227" s="27"/>
      <c r="E227"/>
    </row>
    <row r="228" spans="2:5">
      <c r="B228"/>
      <c r="C228"/>
      <c r="D228" s="27"/>
      <c r="E228"/>
    </row>
    <row r="229" spans="2:5">
      <c r="B229"/>
      <c r="C229"/>
      <c r="D229" s="27"/>
      <c r="E229"/>
    </row>
    <row r="230" spans="2:5">
      <c r="B230"/>
      <c r="C230"/>
      <c r="D230" s="27"/>
      <c r="E230"/>
    </row>
    <row r="231" spans="2:5">
      <c r="B231"/>
      <c r="C231"/>
      <c r="D231" s="27"/>
      <c r="E231"/>
    </row>
    <row r="232" spans="2:5">
      <c r="B232"/>
      <c r="C232"/>
      <c r="D232" s="27"/>
      <c r="E232"/>
    </row>
    <row r="233" spans="2:5">
      <c r="B233"/>
      <c r="C233"/>
      <c r="D233" s="27"/>
      <c r="E233"/>
    </row>
    <row r="234" spans="2:5">
      <c r="B234"/>
      <c r="C234"/>
      <c r="D234" s="27"/>
      <c r="E234"/>
    </row>
    <row r="235" spans="2:5">
      <c r="B235"/>
      <c r="C235"/>
      <c r="D235" s="27"/>
      <c r="E235"/>
    </row>
    <row r="236" spans="2:5">
      <c r="B236"/>
      <c r="C236"/>
      <c r="D236" s="27"/>
      <c r="E236"/>
    </row>
    <row r="237" spans="2:5">
      <c r="B237"/>
      <c r="C237"/>
      <c r="D237" s="27"/>
      <c r="E237"/>
    </row>
    <row r="238" spans="2:5">
      <c r="B238"/>
      <c r="C238"/>
      <c r="D238" s="27"/>
      <c r="E238"/>
    </row>
    <row r="239" spans="2:5">
      <c r="B239"/>
      <c r="C239"/>
      <c r="D239" s="27"/>
      <c r="E239"/>
    </row>
    <row r="240" spans="2:5">
      <c r="B240"/>
      <c r="C240"/>
      <c r="D240" s="27"/>
      <c r="E240"/>
    </row>
    <row r="241" spans="2:5">
      <c r="B241"/>
      <c r="C241"/>
      <c r="D241" s="27"/>
      <c r="E241"/>
    </row>
    <row r="242" spans="2:5">
      <c r="B242"/>
      <c r="C242"/>
      <c r="D242" s="27"/>
      <c r="E242"/>
    </row>
    <row r="243" spans="2:5">
      <c r="B243"/>
      <c r="C243"/>
      <c r="D243" s="27"/>
      <c r="E243"/>
    </row>
    <row r="244" spans="2:5">
      <c r="B244"/>
      <c r="C244"/>
      <c r="D244" s="27"/>
      <c r="E244"/>
    </row>
    <row r="245" spans="2:5">
      <c r="B245"/>
      <c r="C245"/>
      <c r="D245" s="27"/>
      <c r="E245"/>
    </row>
    <row r="246" spans="2:5">
      <c r="B246"/>
      <c r="C246"/>
      <c r="D246" s="27"/>
      <c r="E246"/>
    </row>
    <row r="247" spans="2:5">
      <c r="B247"/>
      <c r="C247"/>
      <c r="D247" s="27"/>
      <c r="E247"/>
    </row>
    <row r="248" spans="2:5">
      <c r="B248"/>
      <c r="C248"/>
      <c r="D248" s="27"/>
      <c r="E248"/>
    </row>
    <row r="249" spans="2:5">
      <c r="B249"/>
      <c r="C249"/>
      <c r="D249" s="27"/>
      <c r="E249"/>
    </row>
    <row r="250" spans="2:5">
      <c r="B250"/>
      <c r="C250"/>
      <c r="D250" s="27"/>
      <c r="E250"/>
    </row>
    <row r="251" spans="2:5">
      <c r="B251"/>
      <c r="C251"/>
      <c r="D251" s="27"/>
      <c r="E251"/>
    </row>
    <row r="252" spans="2:5">
      <c r="B252"/>
      <c r="C252"/>
      <c r="D252" s="27"/>
      <c r="E252"/>
    </row>
    <row r="253" spans="2:5">
      <c r="B253"/>
      <c r="C253"/>
      <c r="D253" s="27"/>
      <c r="E253"/>
    </row>
    <row r="254" spans="2:5">
      <c r="B254"/>
      <c r="C254"/>
      <c r="D254" s="27"/>
      <c r="E254"/>
    </row>
    <row r="255" spans="2:5">
      <c r="B255"/>
      <c r="C255"/>
      <c r="D255" s="27"/>
      <c r="E255"/>
    </row>
    <row r="256" spans="2:5">
      <c r="B256"/>
      <c r="C256"/>
      <c r="D256" s="27"/>
      <c r="E256"/>
    </row>
    <row r="257" spans="2:5">
      <c r="B257"/>
      <c r="C257"/>
      <c r="D257" s="27"/>
      <c r="E257"/>
    </row>
    <row r="258" spans="2:5">
      <c r="B258"/>
      <c r="C258"/>
      <c r="D258" s="27"/>
      <c r="E258"/>
    </row>
    <row r="259" spans="2:5">
      <c r="B259"/>
      <c r="C259"/>
      <c r="D259" s="27"/>
      <c r="E259"/>
    </row>
    <row r="260" spans="2:5">
      <c r="B260"/>
      <c r="C260"/>
      <c r="D260" s="27"/>
      <c r="E260"/>
    </row>
    <row r="261" spans="2:5">
      <c r="B261"/>
      <c r="C261"/>
      <c r="D261" s="27"/>
      <c r="E261"/>
    </row>
    <row r="262" spans="2:5">
      <c r="B262"/>
      <c r="C262"/>
      <c r="D262" s="27"/>
      <c r="E262"/>
    </row>
    <row r="263" spans="2:5">
      <c r="B263"/>
      <c r="C263"/>
      <c r="D263" s="27"/>
      <c r="E263"/>
    </row>
    <row r="264" spans="2:5">
      <c r="B264"/>
      <c r="C264"/>
      <c r="D264" s="27"/>
      <c r="E264"/>
    </row>
    <row r="265" spans="2:5">
      <c r="B265"/>
      <c r="C265"/>
      <c r="D265" s="27"/>
      <c r="E265"/>
    </row>
    <row r="266" spans="2:5">
      <c r="B266"/>
      <c r="C266"/>
      <c r="D266" s="27"/>
      <c r="E266"/>
    </row>
    <row r="267" spans="2:5">
      <c r="B267"/>
      <c r="C267"/>
      <c r="D267" s="27"/>
      <c r="E267"/>
    </row>
    <row r="268" spans="2:5">
      <c r="B268"/>
      <c r="C268"/>
      <c r="D268" s="27"/>
      <c r="E268"/>
    </row>
    <row r="269" spans="2:5">
      <c r="B269"/>
      <c r="C269"/>
      <c r="D269" s="27"/>
      <c r="E269"/>
    </row>
    <row r="270" spans="2:5">
      <c r="B270"/>
      <c r="C270"/>
      <c r="D270" s="27"/>
      <c r="E270"/>
    </row>
    <row r="271" spans="2:5">
      <c r="B271"/>
      <c r="C271"/>
      <c r="D271" s="27"/>
      <c r="E271"/>
    </row>
    <row r="272" spans="2:5">
      <c r="B272"/>
      <c r="C272"/>
      <c r="D272" s="27"/>
      <c r="E272"/>
    </row>
    <row r="273" spans="2:5">
      <c r="B273"/>
      <c r="C273"/>
      <c r="D273" s="27"/>
      <c r="E273"/>
    </row>
    <row r="274" spans="2:5">
      <c r="B274"/>
      <c r="C274"/>
      <c r="D274" s="27"/>
      <c r="E274"/>
    </row>
    <row r="275" spans="2:5">
      <c r="B275"/>
      <c r="C275"/>
      <c r="D275" s="27"/>
      <c r="E275"/>
    </row>
    <row r="276" spans="2:5">
      <c r="B276"/>
      <c r="C276"/>
      <c r="D276" s="27"/>
      <c r="E276"/>
    </row>
    <row r="277" spans="2:5">
      <c r="B277"/>
      <c r="C277"/>
      <c r="D277" s="27"/>
      <c r="E277"/>
    </row>
    <row r="278" spans="2:5">
      <c r="B278"/>
      <c r="C278"/>
      <c r="D278" s="27"/>
      <c r="E278"/>
    </row>
    <row r="279" spans="2:5">
      <c r="B279"/>
      <c r="C279"/>
      <c r="D279" s="27"/>
      <c r="E279"/>
    </row>
    <row r="280" spans="2:5">
      <c r="B280"/>
      <c r="C280"/>
      <c r="D280" s="27"/>
      <c r="E280"/>
    </row>
  </sheetData>
  <mergeCells count="1">
    <mergeCell ref="D3:I4"/>
  </mergeCells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83A6D-BF1F-4018-B60E-EFC07198331C}">
  <sheetPr>
    <tabColor rgb="FFFF0000"/>
    <pageSetUpPr fitToPage="1"/>
  </sheetPr>
  <dimension ref="A1:K199"/>
  <sheetViews>
    <sheetView view="pageBreakPreview" zoomScale="130" zoomScaleNormal="100" zoomScaleSheetLayoutView="130" workbookViewId="0">
      <selection activeCell="K5" sqref="K5"/>
    </sheetView>
  </sheetViews>
  <sheetFormatPr baseColWidth="10" defaultRowHeight="12.75"/>
  <cols>
    <col min="1" max="1" width="38.140625" customWidth="1"/>
    <col min="2" max="2" width="13.7109375" style="1" customWidth="1"/>
    <col min="3" max="3" width="11.28515625" style="1" customWidth="1"/>
    <col min="4" max="4" width="10.42578125" style="1" customWidth="1"/>
    <col min="5" max="5" width="12" style="1" customWidth="1"/>
    <col min="6" max="6" width="6.7109375" style="1" customWidth="1"/>
    <col min="7" max="7" width="6" style="5" customWidth="1"/>
    <col min="8" max="9" width="6.5703125" style="5" customWidth="1"/>
    <col min="10" max="10" width="11" customWidth="1"/>
  </cols>
  <sheetData>
    <row r="1" spans="1:11" ht="15.75">
      <c r="J1" s="5"/>
      <c r="K1" s="19" t="s">
        <v>47</v>
      </c>
    </row>
    <row r="2" spans="1:11">
      <c r="B2" s="2" t="s">
        <v>3</v>
      </c>
      <c r="C2" s="2"/>
      <c r="D2" s="120" t="s">
        <v>439</v>
      </c>
      <c r="G2" s="9"/>
      <c r="J2" s="5"/>
    </row>
    <row r="3" spans="1:11" ht="12.75" customHeight="1">
      <c r="B3" s="71" t="s">
        <v>1729</v>
      </c>
      <c r="C3" s="71"/>
      <c r="D3" s="392" t="s">
        <v>1764</v>
      </c>
      <c r="E3" s="392"/>
      <c r="F3" s="392"/>
      <c r="G3" s="392"/>
      <c r="H3" s="392"/>
      <c r="I3" s="392"/>
      <c r="J3" s="5"/>
    </row>
    <row r="4" spans="1:11">
      <c r="B4" s="18" t="s">
        <v>2</v>
      </c>
      <c r="C4" s="18"/>
      <c r="D4" s="392"/>
      <c r="E4" s="392"/>
      <c r="F4" s="392"/>
      <c r="G4" s="392"/>
      <c r="H4" s="392"/>
      <c r="I4" s="392"/>
      <c r="J4" s="5"/>
    </row>
    <row r="5" spans="1:11">
      <c r="J5" s="3" t="s">
        <v>14</v>
      </c>
      <c r="K5" s="318">
        <v>46023</v>
      </c>
    </row>
    <row r="6" spans="1:11" s="4" customFormat="1" ht="23.25" thickBot="1">
      <c r="A6" s="84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76" t="s">
        <v>5</v>
      </c>
      <c r="I6" s="77" t="s">
        <v>6</v>
      </c>
      <c r="J6" s="77" t="s">
        <v>7</v>
      </c>
      <c r="K6" s="124" t="s">
        <v>0</v>
      </c>
    </row>
    <row r="7" spans="1:11">
      <c r="A7" s="79" t="s">
        <v>1701</v>
      </c>
      <c r="B7" s="207"/>
      <c r="C7" s="207"/>
      <c r="D7" s="207"/>
      <c r="E7" s="207"/>
      <c r="F7" s="207"/>
      <c r="G7" s="207"/>
      <c r="H7" s="207"/>
      <c r="I7" s="207"/>
      <c r="J7" s="207"/>
      <c r="K7" s="208"/>
    </row>
    <row r="8" spans="1:11">
      <c r="A8" s="80" t="s">
        <v>1702</v>
      </c>
      <c r="B8" s="6"/>
      <c r="C8" s="6"/>
      <c r="D8" s="6"/>
      <c r="E8" s="6"/>
      <c r="F8" s="6"/>
      <c r="G8" s="6"/>
      <c r="H8" s="6"/>
      <c r="I8" s="6"/>
      <c r="J8" s="6"/>
      <c r="K8" s="83"/>
    </row>
    <row r="9" spans="1:11">
      <c r="A9" s="80" t="s">
        <v>1708</v>
      </c>
      <c r="B9" s="6"/>
      <c r="C9" s="6"/>
      <c r="D9" s="6"/>
      <c r="E9" s="6"/>
      <c r="F9" s="6"/>
      <c r="G9" s="6"/>
      <c r="H9" s="6"/>
      <c r="I9" s="6"/>
      <c r="J9" s="6"/>
      <c r="K9" s="83"/>
    </row>
    <row r="10" spans="1:11">
      <c r="A10" s="80" t="s">
        <v>1703</v>
      </c>
      <c r="B10" s="6"/>
      <c r="C10" s="6"/>
      <c r="D10" s="6"/>
      <c r="E10" s="6"/>
      <c r="F10" s="6"/>
      <c r="G10" s="6"/>
      <c r="H10" s="6"/>
      <c r="I10" s="6"/>
      <c r="J10" s="6"/>
      <c r="K10" s="83"/>
    </row>
    <row r="11" spans="1:11">
      <c r="A11" s="80" t="s">
        <v>1704</v>
      </c>
      <c r="B11" s="6"/>
      <c r="C11" s="6"/>
      <c r="D11" s="6"/>
      <c r="E11" s="6"/>
      <c r="F11" s="6"/>
      <c r="G11" s="6"/>
      <c r="H11" s="6"/>
      <c r="I11" s="6"/>
      <c r="J11" s="6"/>
      <c r="K11" s="83"/>
    </row>
    <row r="12" spans="1:11">
      <c r="A12" s="80" t="s">
        <v>1705</v>
      </c>
      <c r="B12" s="6"/>
      <c r="C12" s="6"/>
      <c r="D12" s="6"/>
      <c r="E12" s="6"/>
      <c r="F12" s="6"/>
      <c r="G12" s="6"/>
      <c r="H12" s="6"/>
      <c r="I12" s="6"/>
      <c r="J12" s="6"/>
      <c r="K12" s="83"/>
    </row>
    <row r="13" spans="1:11">
      <c r="A13" s="80" t="s">
        <v>1706</v>
      </c>
      <c r="B13" s="6"/>
      <c r="C13" s="6"/>
      <c r="D13" s="6"/>
      <c r="E13" s="6"/>
      <c r="F13" s="6"/>
      <c r="G13" s="6"/>
      <c r="H13" s="6"/>
      <c r="I13" s="6"/>
      <c r="J13" s="6"/>
      <c r="K13" s="83"/>
    </row>
    <row r="14" spans="1:11">
      <c r="A14" s="80" t="s">
        <v>1707</v>
      </c>
      <c r="B14" s="6"/>
      <c r="C14" s="6"/>
      <c r="D14" s="6"/>
      <c r="E14" s="6"/>
      <c r="F14" s="6"/>
      <c r="G14" s="6"/>
      <c r="H14" s="6"/>
      <c r="I14" s="6"/>
      <c r="J14" s="6"/>
      <c r="K14" s="83"/>
    </row>
    <row r="15" spans="1:11">
      <c r="A15" s="80" t="s">
        <v>1715</v>
      </c>
      <c r="B15" s="6"/>
      <c r="C15" s="6"/>
      <c r="D15" s="6"/>
      <c r="E15" s="6"/>
      <c r="F15" s="6"/>
      <c r="G15" s="6"/>
      <c r="H15" s="6"/>
      <c r="I15" s="6"/>
      <c r="J15" s="6"/>
      <c r="K15" s="83"/>
    </row>
    <row r="16" spans="1:11">
      <c r="A16" s="80" t="s">
        <v>1716</v>
      </c>
      <c r="B16" s="6"/>
      <c r="C16" s="6"/>
      <c r="D16" s="6"/>
      <c r="E16" s="6"/>
      <c r="F16" s="6"/>
      <c r="G16" s="6"/>
      <c r="H16" s="6"/>
      <c r="I16" s="6"/>
      <c r="J16" s="6"/>
      <c r="K16" s="83"/>
    </row>
    <row r="17" spans="1:11">
      <c r="A17" s="80" t="s">
        <v>1709</v>
      </c>
      <c r="B17" s="6"/>
      <c r="C17" s="6"/>
      <c r="D17" s="6"/>
      <c r="E17" s="6"/>
      <c r="F17" s="6"/>
      <c r="G17" s="6"/>
      <c r="H17" s="6"/>
      <c r="I17" s="6"/>
      <c r="J17" s="6"/>
      <c r="K17" s="83"/>
    </row>
    <row r="18" spans="1:11">
      <c r="A18" s="80" t="s">
        <v>1710</v>
      </c>
      <c r="B18" s="6"/>
      <c r="C18" s="6"/>
      <c r="D18" s="6"/>
      <c r="E18" s="6"/>
      <c r="F18" s="6"/>
      <c r="G18" s="6"/>
      <c r="H18" s="6"/>
      <c r="I18" s="6"/>
      <c r="J18" s="6"/>
      <c r="K18" s="83"/>
    </row>
    <row r="19" spans="1:11">
      <c r="A19" s="80" t="s">
        <v>1711</v>
      </c>
      <c r="B19" s="6"/>
      <c r="C19" s="6"/>
      <c r="D19" s="6"/>
      <c r="E19" s="6"/>
      <c r="F19" s="6"/>
      <c r="G19" s="6"/>
      <c r="H19" s="6"/>
      <c r="I19" s="6"/>
      <c r="J19" s="6"/>
      <c r="K19" s="83"/>
    </row>
    <row r="20" spans="1:11">
      <c r="A20" s="80" t="s">
        <v>1712</v>
      </c>
      <c r="B20" s="6"/>
      <c r="C20" s="6"/>
      <c r="D20" s="6"/>
      <c r="E20" s="6"/>
      <c r="F20" s="6"/>
      <c r="G20" s="6"/>
      <c r="H20" s="6"/>
      <c r="I20" s="6"/>
      <c r="J20" s="6"/>
      <c r="K20" s="83"/>
    </row>
    <row r="21" spans="1:11">
      <c r="A21" s="80" t="s">
        <v>1714</v>
      </c>
      <c r="B21" s="6"/>
      <c r="C21" s="6"/>
      <c r="D21" s="6"/>
      <c r="E21" s="6"/>
      <c r="F21" s="6"/>
      <c r="G21" s="6"/>
      <c r="H21" s="6"/>
      <c r="I21" s="6"/>
      <c r="J21" s="6"/>
      <c r="K21" s="83"/>
    </row>
    <row r="22" spans="1:11">
      <c r="A22" s="80" t="s">
        <v>1713</v>
      </c>
      <c r="B22" s="6"/>
      <c r="C22" s="6"/>
      <c r="D22" s="6"/>
      <c r="E22" s="6"/>
      <c r="F22" s="6"/>
      <c r="G22" s="6"/>
      <c r="H22" s="6"/>
      <c r="I22" s="6"/>
      <c r="J22" s="6"/>
      <c r="K22" s="83"/>
    </row>
    <row r="23" spans="1:11">
      <c r="A23" s="80" t="s">
        <v>1717</v>
      </c>
      <c r="B23" s="6"/>
      <c r="C23" s="6"/>
      <c r="D23" s="6"/>
      <c r="E23" s="6"/>
      <c r="F23" s="6"/>
      <c r="G23" s="6"/>
      <c r="H23" s="6"/>
      <c r="I23" s="6"/>
      <c r="J23" s="6"/>
      <c r="K23" s="83"/>
    </row>
    <row r="24" spans="1:11">
      <c r="A24" s="80" t="s">
        <v>1718</v>
      </c>
      <c r="B24" s="6"/>
      <c r="C24" s="6"/>
      <c r="D24" s="6"/>
      <c r="E24" s="6"/>
      <c r="F24" s="6"/>
      <c r="G24" s="6"/>
      <c r="H24" s="6"/>
      <c r="I24" s="6"/>
      <c r="J24" s="6"/>
      <c r="K24" s="83"/>
    </row>
    <row r="25" spans="1:11">
      <c r="A25" s="80" t="s">
        <v>1719</v>
      </c>
      <c r="B25" s="6"/>
      <c r="C25" s="6"/>
      <c r="D25" s="6"/>
      <c r="E25" s="6"/>
      <c r="F25" s="6"/>
      <c r="G25" s="6"/>
      <c r="H25" s="6"/>
      <c r="I25" s="6"/>
      <c r="J25" s="6"/>
      <c r="K25" s="83"/>
    </row>
    <row r="26" spans="1:11">
      <c r="A26" s="80" t="s">
        <v>1720</v>
      </c>
      <c r="B26" s="25"/>
      <c r="C26" s="25"/>
      <c r="D26" s="25"/>
      <c r="E26" s="25"/>
      <c r="F26" s="25"/>
      <c r="G26" s="25"/>
      <c r="H26" s="25"/>
      <c r="I26" s="25"/>
      <c r="J26" s="25"/>
      <c r="K26" s="87"/>
    </row>
    <row r="27" spans="1:11">
      <c r="A27" s="80" t="s">
        <v>1722</v>
      </c>
      <c r="B27" s="6"/>
      <c r="C27" s="6"/>
      <c r="D27" s="6"/>
      <c r="E27" s="6"/>
      <c r="F27" s="6"/>
      <c r="G27" s="6"/>
      <c r="H27" s="6"/>
      <c r="I27" s="6"/>
      <c r="J27" s="6"/>
      <c r="K27" s="83"/>
    </row>
    <row r="28" spans="1:11">
      <c r="A28" s="86" t="s">
        <v>1721</v>
      </c>
      <c r="B28" s="25"/>
      <c r="C28" s="25"/>
      <c r="D28" s="25"/>
      <c r="E28" s="25"/>
      <c r="F28" s="25"/>
      <c r="G28" s="25"/>
      <c r="H28" s="25"/>
      <c r="I28" s="25"/>
      <c r="J28" s="25"/>
      <c r="K28" s="87"/>
    </row>
    <row r="29" spans="1:11">
      <c r="A29" s="80" t="s">
        <v>1723</v>
      </c>
      <c r="B29" s="6"/>
      <c r="C29" s="6"/>
      <c r="D29" s="6"/>
      <c r="E29" s="6"/>
      <c r="F29" s="6"/>
      <c r="G29" s="6"/>
      <c r="H29" s="6"/>
      <c r="I29" s="6"/>
      <c r="J29" s="6"/>
      <c r="K29" s="83"/>
    </row>
    <row r="30" spans="1:11">
      <c r="A30" s="80" t="s">
        <v>1724</v>
      </c>
      <c r="B30" s="6"/>
      <c r="C30" s="6"/>
      <c r="D30" s="6"/>
      <c r="E30" s="6"/>
      <c r="F30" s="6"/>
      <c r="G30" s="6"/>
      <c r="H30" s="6"/>
      <c r="I30" s="6"/>
      <c r="J30" s="6"/>
      <c r="K30" s="83"/>
    </row>
    <row r="31" spans="1:11">
      <c r="A31" s="80" t="s">
        <v>1725</v>
      </c>
      <c r="B31" s="6"/>
      <c r="C31" s="6"/>
      <c r="D31" s="6"/>
      <c r="E31" s="6"/>
      <c r="F31" s="6"/>
      <c r="G31" s="6"/>
      <c r="H31" s="6"/>
      <c r="I31" s="6"/>
      <c r="J31" s="6"/>
      <c r="K31" s="83"/>
    </row>
    <row r="32" spans="1:11">
      <c r="A32" s="80" t="s">
        <v>1726</v>
      </c>
      <c r="B32" s="6"/>
      <c r="C32" s="6"/>
      <c r="D32" s="6"/>
      <c r="E32" s="6"/>
      <c r="F32" s="6"/>
      <c r="G32" s="6"/>
      <c r="H32" s="6"/>
      <c r="I32" s="6"/>
      <c r="J32" s="6"/>
      <c r="K32" s="83"/>
    </row>
    <row r="33" spans="1:11">
      <c r="A33" s="80" t="s">
        <v>1737</v>
      </c>
      <c r="B33" s="6"/>
      <c r="C33" s="6"/>
      <c r="D33" s="6"/>
      <c r="E33" s="6"/>
      <c r="F33" s="6"/>
      <c r="G33" s="6"/>
      <c r="H33" s="6"/>
      <c r="I33" s="6"/>
      <c r="J33" s="6"/>
      <c r="K33" s="83"/>
    </row>
    <row r="34" spans="1:11">
      <c r="B34"/>
      <c r="C34"/>
      <c r="D34"/>
      <c r="E34"/>
      <c r="F34"/>
      <c r="G34"/>
      <c r="H34"/>
      <c r="I34"/>
    </row>
    <row r="35" spans="1:11">
      <c r="B35"/>
      <c r="C35"/>
      <c r="D35"/>
      <c r="E35"/>
      <c r="F35"/>
      <c r="G35"/>
      <c r="H35"/>
      <c r="I35"/>
    </row>
    <row r="36" spans="1:11">
      <c r="B36"/>
      <c r="C36"/>
      <c r="D36"/>
      <c r="E36"/>
      <c r="F36"/>
      <c r="G36"/>
      <c r="H36"/>
      <c r="I36"/>
    </row>
    <row r="37" spans="1:11">
      <c r="B37"/>
      <c r="C37"/>
      <c r="D37"/>
      <c r="E37"/>
      <c r="F37"/>
      <c r="G37"/>
      <c r="H37"/>
      <c r="I37"/>
    </row>
    <row r="38" spans="1:11">
      <c r="B38"/>
      <c r="C38"/>
      <c r="D38"/>
      <c r="E38"/>
      <c r="F38"/>
      <c r="G38"/>
      <c r="H38"/>
      <c r="I38"/>
    </row>
    <row r="39" spans="1:11">
      <c r="B39"/>
      <c r="C39"/>
      <c r="D39"/>
      <c r="E39"/>
      <c r="F39"/>
      <c r="G39"/>
      <c r="H39"/>
      <c r="I39"/>
    </row>
    <row r="40" spans="1:11">
      <c r="B40"/>
      <c r="C40"/>
      <c r="D40"/>
      <c r="E40"/>
      <c r="F40"/>
      <c r="G40"/>
      <c r="H40"/>
      <c r="I40"/>
    </row>
    <row r="41" spans="1:11">
      <c r="B41"/>
      <c r="C41"/>
      <c r="D41"/>
      <c r="E41"/>
      <c r="F41"/>
      <c r="G41"/>
      <c r="H41"/>
      <c r="I41"/>
    </row>
    <row r="42" spans="1:11">
      <c r="B42"/>
      <c r="C42"/>
      <c r="D42"/>
      <c r="E42"/>
      <c r="F42"/>
      <c r="G42"/>
      <c r="H42"/>
      <c r="I42"/>
    </row>
    <row r="43" spans="1:11">
      <c r="B43"/>
      <c r="C43"/>
      <c r="D43"/>
      <c r="E43"/>
      <c r="F43"/>
      <c r="G43"/>
      <c r="H43"/>
      <c r="I43"/>
    </row>
    <row r="44" spans="1:11">
      <c r="B44"/>
      <c r="C44"/>
      <c r="D44"/>
      <c r="E44"/>
      <c r="F44"/>
      <c r="G44"/>
      <c r="H44"/>
      <c r="I44"/>
    </row>
    <row r="45" spans="1:11">
      <c r="B45"/>
      <c r="C45"/>
      <c r="D45"/>
      <c r="E45"/>
      <c r="F45"/>
      <c r="G45"/>
      <c r="H45"/>
      <c r="I45"/>
    </row>
    <row r="46" spans="1:11">
      <c r="B46"/>
      <c r="C46"/>
      <c r="D46"/>
      <c r="E46"/>
      <c r="F46"/>
      <c r="G46"/>
      <c r="H46"/>
      <c r="I46"/>
    </row>
    <row r="47" spans="1:11">
      <c r="B47"/>
      <c r="C47"/>
      <c r="D47"/>
      <c r="E47"/>
      <c r="F47"/>
      <c r="G47"/>
      <c r="H47"/>
      <c r="I47"/>
    </row>
    <row r="48" spans="1:11">
      <c r="B48"/>
      <c r="C48"/>
      <c r="D48"/>
      <c r="E48"/>
      <c r="F48"/>
      <c r="G48"/>
      <c r="H48"/>
      <c r="I48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2:9">
      <c r="B113"/>
      <c r="C113"/>
      <c r="D113"/>
      <c r="E113"/>
      <c r="F113"/>
      <c r="G113"/>
      <c r="H113"/>
      <c r="I113"/>
    </row>
    <row r="114" spans="2:9">
      <c r="B114"/>
      <c r="C114"/>
      <c r="D114"/>
      <c r="E114"/>
    </row>
    <row r="115" spans="2:9">
      <c r="B115"/>
      <c r="C115"/>
      <c r="D115"/>
      <c r="E115"/>
    </row>
    <row r="116" spans="2:9">
      <c r="B116"/>
      <c r="C116"/>
      <c r="D116"/>
      <c r="E116"/>
    </row>
    <row r="117" spans="2:9">
      <c r="B117"/>
      <c r="C117"/>
      <c r="D117"/>
      <c r="E117"/>
    </row>
    <row r="118" spans="2:9">
      <c r="B118"/>
      <c r="C118"/>
      <c r="D118"/>
      <c r="E118"/>
    </row>
    <row r="119" spans="2:9">
      <c r="B119"/>
      <c r="C119"/>
      <c r="D119"/>
      <c r="E119"/>
    </row>
    <row r="120" spans="2:9">
      <c r="B120"/>
      <c r="C120"/>
      <c r="D120"/>
      <c r="E120"/>
    </row>
    <row r="121" spans="2:9">
      <c r="B121"/>
      <c r="C121"/>
      <c r="D121"/>
      <c r="E121"/>
    </row>
    <row r="122" spans="2:9">
      <c r="B122"/>
      <c r="C122"/>
      <c r="D122"/>
      <c r="E122"/>
    </row>
    <row r="123" spans="2:9">
      <c r="B123"/>
      <c r="C123"/>
      <c r="D123"/>
      <c r="E123"/>
    </row>
    <row r="124" spans="2:9">
      <c r="B124"/>
      <c r="C124"/>
      <c r="D124"/>
      <c r="E124"/>
    </row>
    <row r="125" spans="2:9">
      <c r="B125"/>
      <c r="C125"/>
      <c r="D125"/>
      <c r="E125"/>
    </row>
    <row r="126" spans="2:9">
      <c r="B126"/>
      <c r="C126"/>
      <c r="D126"/>
      <c r="E126"/>
    </row>
    <row r="127" spans="2:9">
      <c r="B127"/>
      <c r="C127"/>
      <c r="D127"/>
      <c r="E127"/>
    </row>
    <row r="128" spans="2:9">
      <c r="B128"/>
      <c r="C128"/>
      <c r="D128"/>
      <c r="E128"/>
    </row>
    <row r="129" spans="2:5">
      <c r="B129"/>
      <c r="C129"/>
      <c r="D129"/>
      <c r="E129"/>
    </row>
    <row r="130" spans="2:5">
      <c r="B130"/>
      <c r="C130"/>
      <c r="D130"/>
      <c r="E130"/>
    </row>
    <row r="131" spans="2:5">
      <c r="B131"/>
      <c r="C131"/>
      <c r="D131"/>
      <c r="E131"/>
    </row>
    <row r="132" spans="2:5">
      <c r="B132"/>
      <c r="C132"/>
      <c r="D132"/>
      <c r="E132"/>
    </row>
    <row r="133" spans="2:5">
      <c r="B133"/>
      <c r="C133"/>
      <c r="D133"/>
      <c r="E133"/>
    </row>
    <row r="134" spans="2:5">
      <c r="B134"/>
      <c r="C134"/>
      <c r="D134"/>
      <c r="E134"/>
    </row>
    <row r="135" spans="2:5">
      <c r="B135"/>
      <c r="C135"/>
      <c r="D135"/>
      <c r="E135"/>
    </row>
    <row r="136" spans="2:5">
      <c r="B136"/>
      <c r="C136"/>
      <c r="D136"/>
      <c r="E136"/>
    </row>
    <row r="137" spans="2:5">
      <c r="B137"/>
      <c r="C137"/>
      <c r="D137"/>
      <c r="E137"/>
    </row>
    <row r="138" spans="2:5">
      <c r="B138"/>
      <c r="C138"/>
      <c r="D138"/>
      <c r="E138"/>
    </row>
    <row r="139" spans="2:5">
      <c r="B139"/>
      <c r="C139"/>
      <c r="D139"/>
      <c r="E139"/>
    </row>
    <row r="140" spans="2:5">
      <c r="B140"/>
      <c r="C140"/>
      <c r="D140"/>
      <c r="E140"/>
    </row>
    <row r="141" spans="2:5">
      <c r="B141"/>
      <c r="C141"/>
      <c r="D141"/>
      <c r="E141"/>
    </row>
    <row r="142" spans="2:5">
      <c r="B142"/>
      <c r="C142"/>
      <c r="D142"/>
      <c r="E142"/>
    </row>
    <row r="143" spans="2:5">
      <c r="B143"/>
      <c r="C143"/>
      <c r="D143"/>
      <c r="E143"/>
    </row>
    <row r="144" spans="2:5">
      <c r="B144"/>
      <c r="C144"/>
      <c r="D144"/>
      <c r="E144"/>
    </row>
    <row r="145" spans="2:5">
      <c r="B145"/>
      <c r="C145"/>
      <c r="D145"/>
      <c r="E145"/>
    </row>
    <row r="146" spans="2:5">
      <c r="B146"/>
      <c r="C146"/>
      <c r="D146"/>
      <c r="E146"/>
    </row>
    <row r="147" spans="2:5">
      <c r="B147"/>
      <c r="C147"/>
      <c r="D147"/>
      <c r="E147"/>
    </row>
    <row r="148" spans="2:5">
      <c r="B148"/>
      <c r="C148"/>
      <c r="D148"/>
      <c r="E148"/>
    </row>
    <row r="149" spans="2:5">
      <c r="B149"/>
      <c r="C149"/>
      <c r="D149"/>
      <c r="E149"/>
    </row>
    <row r="150" spans="2:5">
      <c r="B150"/>
      <c r="C150"/>
      <c r="D150"/>
      <c r="E150"/>
    </row>
    <row r="151" spans="2:5">
      <c r="B151"/>
      <c r="C151"/>
      <c r="D151"/>
      <c r="E151"/>
    </row>
    <row r="152" spans="2:5">
      <c r="B152"/>
      <c r="C152"/>
      <c r="D152"/>
      <c r="E152"/>
    </row>
    <row r="153" spans="2:5">
      <c r="B153"/>
      <c r="C153"/>
      <c r="D153"/>
      <c r="E153"/>
    </row>
    <row r="154" spans="2:5">
      <c r="B154"/>
      <c r="C154"/>
      <c r="D154"/>
      <c r="E154"/>
    </row>
    <row r="155" spans="2:5">
      <c r="B155"/>
      <c r="C155"/>
      <c r="D155"/>
      <c r="E155"/>
    </row>
    <row r="156" spans="2:5">
      <c r="B156"/>
      <c r="C156"/>
      <c r="D156"/>
      <c r="E156"/>
    </row>
    <row r="157" spans="2:5">
      <c r="B157"/>
      <c r="C157"/>
      <c r="D157"/>
      <c r="E157"/>
    </row>
    <row r="158" spans="2:5">
      <c r="B158"/>
      <c r="C158"/>
      <c r="D158"/>
      <c r="E158"/>
    </row>
    <row r="159" spans="2:5">
      <c r="B159"/>
      <c r="C159"/>
      <c r="D159"/>
      <c r="E159"/>
    </row>
    <row r="160" spans="2:5">
      <c r="B160"/>
      <c r="C160"/>
      <c r="D160"/>
      <c r="E160"/>
    </row>
    <row r="161" spans="2:5">
      <c r="B161"/>
      <c r="C161"/>
      <c r="D161"/>
      <c r="E161"/>
    </row>
    <row r="162" spans="2:5">
      <c r="B162"/>
      <c r="C162"/>
      <c r="D162"/>
      <c r="E162"/>
    </row>
    <row r="163" spans="2:5">
      <c r="B163"/>
      <c r="C163"/>
      <c r="D163"/>
      <c r="E163"/>
    </row>
    <row r="164" spans="2:5">
      <c r="B164"/>
      <c r="C164"/>
      <c r="D164"/>
      <c r="E164"/>
    </row>
    <row r="165" spans="2:5">
      <c r="B165"/>
      <c r="C165"/>
      <c r="D165"/>
      <c r="E165"/>
    </row>
    <row r="166" spans="2:5">
      <c r="B166"/>
      <c r="C166"/>
      <c r="D166"/>
      <c r="E166"/>
    </row>
    <row r="167" spans="2:5">
      <c r="B167"/>
      <c r="C167"/>
      <c r="D167"/>
      <c r="E167"/>
    </row>
    <row r="168" spans="2:5">
      <c r="B168"/>
      <c r="C168"/>
      <c r="D168"/>
      <c r="E168"/>
    </row>
    <row r="169" spans="2:5">
      <c r="B169"/>
      <c r="C169"/>
      <c r="D169"/>
      <c r="E169"/>
    </row>
    <row r="170" spans="2:5">
      <c r="B170"/>
      <c r="C170"/>
      <c r="D170"/>
      <c r="E170"/>
    </row>
    <row r="171" spans="2:5">
      <c r="B171"/>
      <c r="C171"/>
      <c r="D171"/>
      <c r="E171"/>
    </row>
    <row r="172" spans="2:5">
      <c r="B172"/>
      <c r="C172"/>
      <c r="D172"/>
      <c r="E172"/>
    </row>
    <row r="173" spans="2:5">
      <c r="B173"/>
      <c r="C173"/>
      <c r="D173"/>
      <c r="E173"/>
    </row>
    <row r="174" spans="2:5">
      <c r="B174"/>
      <c r="C174"/>
      <c r="D174"/>
      <c r="E174"/>
    </row>
    <row r="175" spans="2:5">
      <c r="B175"/>
      <c r="C175"/>
      <c r="D175"/>
      <c r="E175"/>
    </row>
    <row r="176" spans="2:5">
      <c r="B176"/>
      <c r="C176"/>
      <c r="D176"/>
      <c r="E176"/>
    </row>
    <row r="177" spans="2:5">
      <c r="B177"/>
      <c r="C177"/>
      <c r="D177"/>
      <c r="E177"/>
    </row>
    <row r="178" spans="2:5">
      <c r="B178"/>
      <c r="C178"/>
      <c r="D178"/>
      <c r="E178"/>
    </row>
    <row r="179" spans="2:5">
      <c r="B179"/>
      <c r="C179"/>
      <c r="D179"/>
      <c r="E179"/>
    </row>
    <row r="180" spans="2:5">
      <c r="B180"/>
      <c r="C180"/>
      <c r="D180"/>
      <c r="E180"/>
    </row>
    <row r="181" spans="2:5">
      <c r="B181"/>
      <c r="C181"/>
      <c r="D181"/>
      <c r="E181"/>
    </row>
    <row r="182" spans="2:5">
      <c r="B182"/>
      <c r="C182"/>
      <c r="D182"/>
      <c r="E182"/>
    </row>
    <row r="183" spans="2:5">
      <c r="B183"/>
      <c r="C183"/>
      <c r="D183"/>
      <c r="E183"/>
    </row>
    <row r="184" spans="2:5">
      <c r="B184"/>
      <c r="C184"/>
      <c r="D184"/>
      <c r="E184"/>
    </row>
    <row r="185" spans="2:5">
      <c r="B185"/>
      <c r="C185"/>
      <c r="D185"/>
      <c r="E185"/>
    </row>
    <row r="186" spans="2:5">
      <c r="B186"/>
      <c r="C186"/>
      <c r="D186"/>
      <c r="E186"/>
    </row>
    <row r="187" spans="2:5">
      <c r="B187"/>
      <c r="C187"/>
      <c r="D187"/>
      <c r="E187"/>
    </row>
    <row r="188" spans="2:5">
      <c r="B188"/>
      <c r="C188"/>
      <c r="D188"/>
      <c r="E188"/>
    </row>
    <row r="189" spans="2:5">
      <c r="B189"/>
      <c r="C189"/>
      <c r="D189"/>
      <c r="E189"/>
    </row>
    <row r="190" spans="2:5">
      <c r="B190"/>
      <c r="C190"/>
      <c r="D190"/>
      <c r="E190"/>
    </row>
    <row r="191" spans="2:5">
      <c r="B191"/>
      <c r="C191"/>
      <c r="D191"/>
      <c r="E191"/>
    </row>
    <row r="192" spans="2:5">
      <c r="B192"/>
      <c r="C192"/>
      <c r="D192"/>
      <c r="E192"/>
    </row>
    <row r="193" spans="2:5">
      <c r="B193"/>
      <c r="C193"/>
      <c r="D193"/>
      <c r="E193"/>
    </row>
    <row r="194" spans="2:5">
      <c r="B194"/>
      <c r="C194"/>
      <c r="D194"/>
      <c r="E194"/>
    </row>
    <row r="195" spans="2:5">
      <c r="B195"/>
      <c r="C195"/>
      <c r="D195"/>
      <c r="E195"/>
    </row>
    <row r="196" spans="2:5">
      <c r="B196"/>
      <c r="C196"/>
      <c r="D196"/>
      <c r="E196"/>
    </row>
    <row r="197" spans="2:5">
      <c r="B197"/>
      <c r="C197"/>
      <c r="D197"/>
      <c r="E197"/>
    </row>
    <row r="198" spans="2:5">
      <c r="B198"/>
      <c r="C198"/>
      <c r="D198"/>
      <c r="E198"/>
    </row>
    <row r="199" spans="2:5">
      <c r="B199"/>
      <c r="C199"/>
      <c r="D199"/>
      <c r="E199"/>
    </row>
  </sheetData>
  <mergeCells count="1">
    <mergeCell ref="D3:I4"/>
  </mergeCells>
  <pageMargins left="0.39370078740157483" right="0.39370078740157483" top="0.78740157480314965" bottom="0.78740157480314965" header="0.51181102362204722" footer="0.51181102362204722"/>
  <pageSetup paperSize="9" scale="72" fitToHeight="0" orientation="portrait" horizontalDpi="1200" verticalDpi="1200" r:id="rId1"/>
  <headerFooter alignWithMargins="0">
    <oddFooter>&amp;CSeite &amp;P von &amp;N</oddFooter>
  </headerFooter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505"/>
  <sheetViews>
    <sheetView view="pageBreakPreview" zoomScale="130" zoomScaleNormal="100" zoomScaleSheetLayoutView="130" workbookViewId="0">
      <pane ySplit="5" topLeftCell="A6" activePane="bottomLeft" state="frozen"/>
      <selection pane="bottomLeft" activeCell="M15" sqref="M15"/>
    </sheetView>
  </sheetViews>
  <sheetFormatPr baseColWidth="10" defaultRowHeight="12.75"/>
  <cols>
    <col min="1" max="1" width="39.85546875" style="29" customWidth="1"/>
    <col min="2" max="3" width="15.7109375" style="1" customWidth="1"/>
    <col min="4" max="4" width="10.28515625" style="5" customWidth="1"/>
    <col min="5" max="5" width="12" style="1" customWidth="1"/>
    <col min="6" max="6" width="6.7109375" style="1" customWidth="1"/>
    <col min="7" max="7" width="11.42578125" style="5" customWidth="1"/>
    <col min="8" max="8" width="7.7109375" style="300" customWidth="1"/>
    <col min="9" max="9" width="6.28515625" style="5" customWidth="1"/>
    <col min="13" max="13" width="23.5703125" customWidth="1"/>
  </cols>
  <sheetData>
    <row r="1" spans="1:11" ht="15.75">
      <c r="K1" s="19" t="s">
        <v>47</v>
      </c>
    </row>
    <row r="2" spans="1:11">
      <c r="B2" s="2" t="s">
        <v>3</v>
      </c>
      <c r="C2" s="2"/>
      <c r="D2" s="120" t="s">
        <v>439</v>
      </c>
      <c r="G2" s="9"/>
      <c r="J2" s="5"/>
    </row>
    <row r="3" spans="1:11">
      <c r="B3" s="71" t="s">
        <v>1692</v>
      </c>
      <c r="C3" s="71"/>
      <c r="D3" s="392" t="s">
        <v>443</v>
      </c>
      <c r="E3" s="392"/>
      <c r="F3" s="392"/>
      <c r="G3" s="392"/>
      <c r="H3" s="392"/>
      <c r="I3" s="392"/>
      <c r="J3" s="5"/>
    </row>
    <row r="4" spans="1:11">
      <c r="B4" s="278" t="s">
        <v>1814</v>
      </c>
      <c r="C4" s="7"/>
      <c r="D4" s="392"/>
      <c r="E4" s="392"/>
      <c r="F4" s="392"/>
      <c r="G4" s="392"/>
      <c r="H4" s="392"/>
      <c r="I4" s="392"/>
      <c r="J4" s="5"/>
    </row>
    <row r="5" spans="1:11">
      <c r="J5" s="3" t="s">
        <v>14</v>
      </c>
      <c r="K5" s="318">
        <v>46082</v>
      </c>
    </row>
    <row r="6" spans="1:11" ht="23.25" customHeight="1">
      <c r="A6" s="73" t="s">
        <v>1</v>
      </c>
      <c r="B6" s="74" t="s">
        <v>8</v>
      </c>
      <c r="C6" s="74" t="s">
        <v>190</v>
      </c>
      <c r="D6" s="74" t="s">
        <v>148</v>
      </c>
      <c r="E6" s="74" t="s">
        <v>10</v>
      </c>
      <c r="F6" s="74" t="s">
        <v>9</v>
      </c>
      <c r="G6" s="75" t="s">
        <v>4</v>
      </c>
      <c r="H6" s="301" t="s">
        <v>5</v>
      </c>
      <c r="I6" s="77" t="s">
        <v>6</v>
      </c>
      <c r="J6" s="85" t="s">
        <v>7</v>
      </c>
      <c r="K6" s="74" t="s">
        <v>0</v>
      </c>
    </row>
    <row r="7" spans="1:11">
      <c r="A7" s="113" t="s">
        <v>389</v>
      </c>
      <c r="B7" s="16"/>
      <c r="C7" s="16"/>
      <c r="D7" s="17" t="s">
        <v>187</v>
      </c>
      <c r="E7" s="12">
        <v>0</v>
      </c>
      <c r="F7" s="12">
        <v>0</v>
      </c>
      <c r="G7" s="67" t="s">
        <v>1209</v>
      </c>
      <c r="H7" s="298"/>
      <c r="I7" s="6"/>
      <c r="J7" s="101"/>
      <c r="K7" s="6"/>
    </row>
    <row r="8" spans="1:11">
      <c r="A8" s="113" t="s">
        <v>390</v>
      </c>
      <c r="B8" s="16" t="s">
        <v>109</v>
      </c>
      <c r="C8" s="16"/>
      <c r="D8" s="17" t="s">
        <v>149</v>
      </c>
      <c r="E8" s="12">
        <v>0</v>
      </c>
      <c r="F8" s="12">
        <v>0</v>
      </c>
      <c r="G8" s="11">
        <v>7</v>
      </c>
      <c r="H8" s="298"/>
      <c r="I8" s="6"/>
      <c r="J8" s="101"/>
      <c r="K8" s="6"/>
    </row>
    <row r="9" spans="1:11">
      <c r="A9" s="113" t="s">
        <v>391</v>
      </c>
      <c r="B9" s="16"/>
      <c r="C9" s="16"/>
      <c r="D9" s="17" t="s">
        <v>187</v>
      </c>
      <c r="E9" s="12">
        <v>0</v>
      </c>
      <c r="F9" s="12">
        <v>0</v>
      </c>
      <c r="G9" s="67" t="s">
        <v>1209</v>
      </c>
      <c r="H9" s="298"/>
      <c r="I9" s="6"/>
      <c r="J9" s="101"/>
      <c r="K9" s="6"/>
    </row>
    <row r="10" spans="1:11">
      <c r="A10" s="113" t="s">
        <v>392</v>
      </c>
      <c r="B10" s="16" t="s">
        <v>110</v>
      </c>
      <c r="C10" s="16"/>
      <c r="D10" s="17" t="s">
        <v>149</v>
      </c>
      <c r="E10" s="12">
        <v>0</v>
      </c>
      <c r="F10" s="12">
        <v>0</v>
      </c>
      <c r="G10" s="11">
        <v>7</v>
      </c>
      <c r="H10" s="298"/>
      <c r="I10" s="6"/>
      <c r="J10" s="101"/>
      <c r="K10" s="6"/>
    </row>
    <row r="11" spans="1:11">
      <c r="A11" s="113" t="s">
        <v>1088</v>
      </c>
      <c r="B11" s="16"/>
      <c r="C11" s="16"/>
      <c r="D11" s="17" t="s">
        <v>187</v>
      </c>
      <c r="E11" s="12">
        <v>0</v>
      </c>
      <c r="F11" s="12">
        <v>0</v>
      </c>
      <c r="G11" s="67" t="s">
        <v>1209</v>
      </c>
      <c r="H11" s="298"/>
      <c r="I11" s="142"/>
      <c r="J11" s="143"/>
      <c r="K11" s="142"/>
    </row>
    <row r="12" spans="1:11">
      <c r="A12" s="113" t="s">
        <v>1089</v>
      </c>
      <c r="B12" s="17" t="s">
        <v>1090</v>
      </c>
      <c r="C12" s="16"/>
      <c r="D12" s="17" t="s">
        <v>149</v>
      </c>
      <c r="E12" s="12">
        <v>0</v>
      </c>
      <c r="F12" s="12">
        <v>0</v>
      </c>
      <c r="G12" s="11">
        <v>7</v>
      </c>
      <c r="H12" s="298"/>
      <c r="I12" s="142"/>
      <c r="J12" s="143"/>
      <c r="K12" s="142"/>
    </row>
    <row r="13" spans="1:11">
      <c r="A13" s="113" t="s">
        <v>653</v>
      </c>
      <c r="B13" s="16"/>
      <c r="C13" s="16"/>
      <c r="D13" s="17" t="s">
        <v>187</v>
      </c>
      <c r="E13" s="12">
        <v>0</v>
      </c>
      <c r="F13" s="12">
        <v>0</v>
      </c>
      <c r="G13" s="67" t="s">
        <v>1209</v>
      </c>
      <c r="H13" s="298"/>
      <c r="I13" s="6"/>
      <c r="J13" s="101"/>
      <c r="K13" s="6"/>
    </row>
    <row r="14" spans="1:11">
      <c r="A14" s="113" t="s">
        <v>654</v>
      </c>
      <c r="B14" s="17" t="s">
        <v>1094</v>
      </c>
      <c r="C14" s="16"/>
      <c r="D14" s="17" t="s">
        <v>149</v>
      </c>
      <c r="E14" s="12">
        <v>0</v>
      </c>
      <c r="F14" s="12">
        <v>0</v>
      </c>
      <c r="G14" s="11">
        <v>7</v>
      </c>
      <c r="H14" s="298"/>
      <c r="I14" s="6"/>
      <c r="J14" s="101"/>
      <c r="K14" s="6"/>
    </row>
    <row r="15" spans="1:11">
      <c r="A15" s="94" t="s">
        <v>393</v>
      </c>
      <c r="B15" s="16"/>
      <c r="C15" s="16"/>
      <c r="D15" s="17" t="s">
        <v>187</v>
      </c>
      <c r="E15" s="12">
        <v>0</v>
      </c>
      <c r="F15" s="12">
        <v>0</v>
      </c>
      <c r="G15" s="67" t="s">
        <v>1209</v>
      </c>
      <c r="H15" s="298"/>
      <c r="I15" s="6"/>
      <c r="J15" s="101"/>
      <c r="K15" s="6"/>
    </row>
    <row r="16" spans="1:11">
      <c r="A16" s="113" t="s">
        <v>394</v>
      </c>
      <c r="B16" s="16" t="s">
        <v>111</v>
      </c>
      <c r="C16" s="16"/>
      <c r="D16" s="17" t="s">
        <v>149</v>
      </c>
      <c r="E16" s="12">
        <v>0</v>
      </c>
      <c r="F16" s="12">
        <v>0</v>
      </c>
      <c r="G16" s="11">
        <v>7</v>
      </c>
      <c r="H16" s="298"/>
      <c r="I16" s="6"/>
      <c r="J16" s="101"/>
      <c r="K16" s="6"/>
    </row>
    <row r="17" spans="1:11">
      <c r="A17" s="113" t="s">
        <v>1091</v>
      </c>
      <c r="B17" s="16"/>
      <c r="C17" s="16"/>
      <c r="D17" s="17" t="s">
        <v>187</v>
      </c>
      <c r="E17" s="12">
        <v>0</v>
      </c>
      <c r="F17" s="12">
        <v>0</v>
      </c>
      <c r="G17" s="67" t="s">
        <v>1209</v>
      </c>
      <c r="H17" s="298"/>
      <c r="I17" s="142"/>
      <c r="J17" s="143"/>
      <c r="K17" s="142"/>
    </row>
    <row r="18" spans="1:11">
      <c r="A18" s="113" t="s">
        <v>1092</v>
      </c>
      <c r="B18" s="17" t="s">
        <v>1093</v>
      </c>
      <c r="C18" s="16"/>
      <c r="D18" s="17" t="s">
        <v>149</v>
      </c>
      <c r="E18" s="12">
        <v>0</v>
      </c>
      <c r="F18" s="12">
        <v>0</v>
      </c>
      <c r="G18" s="11">
        <v>7</v>
      </c>
      <c r="H18" s="298"/>
      <c r="I18" s="142"/>
      <c r="J18" s="143"/>
      <c r="K18" s="142"/>
    </row>
    <row r="19" spans="1:11">
      <c r="A19" s="113" t="s">
        <v>1095</v>
      </c>
      <c r="B19" s="16"/>
      <c r="C19" s="16"/>
      <c r="D19" s="17" t="s">
        <v>187</v>
      </c>
      <c r="E19" s="12">
        <v>0</v>
      </c>
      <c r="F19" s="12">
        <v>0</v>
      </c>
      <c r="G19" s="67" t="s">
        <v>1209</v>
      </c>
      <c r="H19" s="298"/>
      <c r="I19" s="142"/>
      <c r="J19" s="143"/>
      <c r="K19" s="142"/>
    </row>
    <row r="20" spans="1:11">
      <c r="A20" s="113" t="s">
        <v>1096</v>
      </c>
      <c r="B20" s="17" t="s">
        <v>1097</v>
      </c>
      <c r="C20" s="16"/>
      <c r="D20" s="17" t="s">
        <v>149</v>
      </c>
      <c r="E20" s="12">
        <v>0</v>
      </c>
      <c r="F20" s="12">
        <v>0</v>
      </c>
      <c r="G20" s="11">
        <v>7</v>
      </c>
      <c r="H20" s="298"/>
      <c r="I20" s="142"/>
      <c r="J20" s="143"/>
      <c r="K20" s="142"/>
    </row>
    <row r="21" spans="1:11">
      <c r="A21" s="113" t="s">
        <v>1098</v>
      </c>
      <c r="B21" s="16"/>
      <c r="C21" s="16"/>
      <c r="D21" s="17" t="s">
        <v>187</v>
      </c>
      <c r="E21" s="12">
        <v>0</v>
      </c>
      <c r="F21" s="12">
        <v>0</v>
      </c>
      <c r="G21" s="67" t="s">
        <v>1209</v>
      </c>
      <c r="H21" s="298"/>
      <c r="I21" s="142"/>
      <c r="J21" s="143"/>
      <c r="K21" s="142"/>
    </row>
    <row r="22" spans="1:11">
      <c r="A22" s="113" t="s">
        <v>1099</v>
      </c>
      <c r="B22" s="17" t="s">
        <v>1100</v>
      </c>
      <c r="C22" s="16"/>
      <c r="D22" s="17" t="s">
        <v>149</v>
      </c>
      <c r="E22" s="12">
        <v>0</v>
      </c>
      <c r="F22" s="12">
        <v>0</v>
      </c>
      <c r="G22" s="115">
        <v>7</v>
      </c>
      <c r="H22" s="298"/>
      <c r="I22" s="142"/>
      <c r="J22" s="143"/>
      <c r="K22" s="142"/>
    </row>
    <row r="23" spans="1:11">
      <c r="A23" s="113" t="s">
        <v>1101</v>
      </c>
      <c r="B23" s="16"/>
      <c r="C23" s="16"/>
      <c r="D23" s="17" t="s">
        <v>187</v>
      </c>
      <c r="E23" s="12">
        <v>0</v>
      </c>
      <c r="F23" s="12">
        <v>0</v>
      </c>
      <c r="G23" s="12" t="s">
        <v>1209</v>
      </c>
      <c r="H23" s="298"/>
      <c r="I23" s="142"/>
      <c r="J23" s="143"/>
      <c r="K23" s="142"/>
    </row>
    <row r="24" spans="1:11">
      <c r="A24" s="113" t="s">
        <v>1102</v>
      </c>
      <c r="B24" s="17" t="s">
        <v>1103</v>
      </c>
      <c r="C24" s="16"/>
      <c r="D24" s="17" t="s">
        <v>149</v>
      </c>
      <c r="E24" s="12">
        <v>0</v>
      </c>
      <c r="F24" s="12">
        <v>0</v>
      </c>
      <c r="G24" s="115">
        <v>7</v>
      </c>
      <c r="H24" s="298"/>
      <c r="I24" s="142"/>
      <c r="J24" s="143"/>
      <c r="K24" s="142"/>
    </row>
    <row r="25" spans="1:11">
      <c r="A25" s="154" t="s">
        <v>911</v>
      </c>
      <c r="B25" s="155"/>
      <c r="C25" s="155"/>
      <c r="D25" s="155" t="s">
        <v>187</v>
      </c>
      <c r="E25" s="156">
        <v>0</v>
      </c>
      <c r="F25" s="156">
        <v>0</v>
      </c>
      <c r="G25" s="209" t="s">
        <v>1209</v>
      </c>
      <c r="H25" s="302"/>
      <c r="I25" s="142"/>
      <c r="J25" s="143"/>
      <c r="K25" s="142"/>
    </row>
    <row r="26" spans="1:11">
      <c r="A26" s="154" t="s">
        <v>912</v>
      </c>
      <c r="B26" s="155" t="s">
        <v>1124</v>
      </c>
      <c r="C26" s="155"/>
      <c r="D26" s="155" t="s">
        <v>149</v>
      </c>
      <c r="E26" s="156">
        <v>0</v>
      </c>
      <c r="F26" s="156">
        <v>0</v>
      </c>
      <c r="G26" s="142">
        <v>7</v>
      </c>
      <c r="H26" s="302"/>
      <c r="I26" s="142"/>
      <c r="J26" s="143"/>
      <c r="K26" s="142"/>
    </row>
    <row r="27" spans="1:11">
      <c r="A27" s="154" t="s">
        <v>913</v>
      </c>
      <c r="B27" s="155"/>
      <c r="C27" s="155"/>
      <c r="D27" s="155" t="s">
        <v>146</v>
      </c>
      <c r="E27" s="156">
        <v>0</v>
      </c>
      <c r="F27" s="156">
        <v>0</v>
      </c>
      <c r="G27" s="209">
        <v>7</v>
      </c>
      <c r="H27" s="302">
        <v>0.7</v>
      </c>
      <c r="I27" s="6" t="s">
        <v>81</v>
      </c>
      <c r="J27" s="143"/>
      <c r="K27" s="142"/>
    </row>
    <row r="28" spans="1:11">
      <c r="A28" s="154" t="s">
        <v>914</v>
      </c>
      <c r="B28" s="155"/>
      <c r="C28" s="155"/>
      <c r="D28" s="155" t="s">
        <v>187</v>
      </c>
      <c r="E28" s="156">
        <v>0</v>
      </c>
      <c r="F28" s="156">
        <v>0</v>
      </c>
      <c r="G28" s="142" t="s">
        <v>1209</v>
      </c>
      <c r="H28" s="302"/>
      <c r="I28" s="142"/>
      <c r="J28" s="143"/>
      <c r="K28" s="142"/>
    </row>
    <row r="29" spans="1:11">
      <c r="A29" s="154" t="s">
        <v>916</v>
      </c>
      <c r="B29" s="155" t="s">
        <v>1125</v>
      </c>
      <c r="C29" s="155"/>
      <c r="D29" s="155" t="s">
        <v>149</v>
      </c>
      <c r="E29" s="156">
        <v>0</v>
      </c>
      <c r="F29" s="156">
        <v>0</v>
      </c>
      <c r="G29" s="209">
        <v>7</v>
      </c>
      <c r="H29" s="302"/>
      <c r="I29" s="142"/>
      <c r="J29" s="143"/>
      <c r="K29" s="142"/>
    </row>
    <row r="30" spans="1:11">
      <c r="A30" s="154" t="s">
        <v>915</v>
      </c>
      <c r="B30" s="155"/>
      <c r="C30" s="155"/>
      <c r="D30" s="155" t="s">
        <v>146</v>
      </c>
      <c r="E30" s="156">
        <v>0</v>
      </c>
      <c r="F30" s="156">
        <v>0</v>
      </c>
      <c r="G30" s="142">
        <v>7</v>
      </c>
      <c r="H30" s="302">
        <v>0.7</v>
      </c>
      <c r="I30" s="6" t="s">
        <v>81</v>
      </c>
      <c r="J30" s="143"/>
      <c r="K30" s="142"/>
    </row>
    <row r="31" spans="1:11">
      <c r="A31" s="154" t="s">
        <v>917</v>
      </c>
      <c r="B31" s="155"/>
      <c r="C31" s="155"/>
      <c r="D31" s="155" t="s">
        <v>187</v>
      </c>
      <c r="E31" s="156">
        <v>0</v>
      </c>
      <c r="F31" s="156">
        <v>0</v>
      </c>
      <c r="G31" s="209" t="s">
        <v>1209</v>
      </c>
      <c r="H31" s="302"/>
      <c r="I31" s="142"/>
      <c r="J31" s="143"/>
      <c r="K31" s="142"/>
    </row>
    <row r="32" spans="1:11">
      <c r="A32" s="154" t="s">
        <v>918</v>
      </c>
      <c r="B32" s="155" t="s">
        <v>1126</v>
      </c>
      <c r="C32" s="155"/>
      <c r="D32" s="155" t="s">
        <v>149</v>
      </c>
      <c r="E32" s="156">
        <v>0</v>
      </c>
      <c r="F32" s="156">
        <v>0</v>
      </c>
      <c r="G32" s="142">
        <v>7</v>
      </c>
      <c r="H32" s="302"/>
      <c r="I32" s="142"/>
      <c r="J32" s="143"/>
      <c r="K32" s="142"/>
    </row>
    <row r="33" spans="1:11">
      <c r="A33" s="154" t="s">
        <v>919</v>
      </c>
      <c r="B33" s="155"/>
      <c r="C33" s="155"/>
      <c r="D33" s="155" t="s">
        <v>187</v>
      </c>
      <c r="E33" s="156">
        <v>0</v>
      </c>
      <c r="F33" s="156">
        <v>0</v>
      </c>
      <c r="G33" s="142" t="s">
        <v>1209</v>
      </c>
      <c r="H33" s="302"/>
      <c r="I33" s="142"/>
      <c r="J33" s="143"/>
      <c r="K33" s="142"/>
    </row>
    <row r="34" spans="1:11">
      <c r="A34" s="154" t="s">
        <v>920</v>
      </c>
      <c r="B34" s="155" t="s">
        <v>1127</v>
      </c>
      <c r="C34" s="155"/>
      <c r="D34" s="155" t="s">
        <v>149</v>
      </c>
      <c r="E34" s="156">
        <v>0</v>
      </c>
      <c r="F34" s="156">
        <v>0</v>
      </c>
      <c r="G34" s="209">
        <v>7</v>
      </c>
      <c r="H34" s="302"/>
      <c r="I34" s="142"/>
      <c r="J34" s="143"/>
      <c r="K34" s="142"/>
    </row>
    <row r="35" spans="1:11">
      <c r="A35" s="154" t="s">
        <v>1473</v>
      </c>
      <c r="B35" s="155"/>
      <c r="C35" s="155"/>
      <c r="D35" s="155" t="s">
        <v>146</v>
      </c>
      <c r="E35" s="156">
        <v>0</v>
      </c>
      <c r="F35" s="156">
        <v>0</v>
      </c>
      <c r="G35" s="142">
        <v>7</v>
      </c>
      <c r="H35" s="302">
        <v>1</v>
      </c>
      <c r="I35" s="6" t="s">
        <v>81</v>
      </c>
      <c r="J35" s="143"/>
      <c r="K35" s="142"/>
    </row>
    <row r="36" spans="1:11">
      <c r="A36" s="154" t="s">
        <v>921</v>
      </c>
      <c r="B36" s="155"/>
      <c r="C36" s="155"/>
      <c r="D36" s="155" t="s">
        <v>187</v>
      </c>
      <c r="E36" s="156">
        <v>0</v>
      </c>
      <c r="F36" s="156">
        <v>0</v>
      </c>
      <c r="G36" s="209" t="s">
        <v>1209</v>
      </c>
      <c r="H36" s="302"/>
      <c r="I36" s="142"/>
      <c r="J36" s="143"/>
      <c r="K36" s="142"/>
    </row>
    <row r="37" spans="1:11">
      <c r="A37" s="154" t="s">
        <v>922</v>
      </c>
      <c r="B37" s="155" t="s">
        <v>1128</v>
      </c>
      <c r="C37" s="155"/>
      <c r="D37" s="155" t="s">
        <v>149</v>
      </c>
      <c r="E37" s="156">
        <v>0</v>
      </c>
      <c r="F37" s="156">
        <v>0</v>
      </c>
      <c r="G37" s="142">
        <v>7</v>
      </c>
      <c r="H37" s="302"/>
      <c r="I37" s="142"/>
      <c r="J37" s="143"/>
      <c r="K37" s="142"/>
    </row>
    <row r="38" spans="1:11">
      <c r="A38" s="154" t="s">
        <v>923</v>
      </c>
      <c r="B38" s="155"/>
      <c r="C38" s="155"/>
      <c r="D38" s="155" t="s">
        <v>146</v>
      </c>
      <c r="E38" s="156">
        <v>0</v>
      </c>
      <c r="F38" s="156">
        <v>0</v>
      </c>
      <c r="G38" s="209">
        <v>7</v>
      </c>
      <c r="H38" s="302">
        <v>0.7</v>
      </c>
      <c r="I38" s="6" t="s">
        <v>81</v>
      </c>
      <c r="J38" s="143"/>
      <c r="K38" s="142"/>
    </row>
    <row r="39" spans="1:11">
      <c r="A39" s="154" t="s">
        <v>924</v>
      </c>
      <c r="B39" s="155"/>
      <c r="C39" s="155"/>
      <c r="D39" s="155" t="s">
        <v>187</v>
      </c>
      <c r="E39" s="156">
        <v>0</v>
      </c>
      <c r="F39" s="156">
        <v>0</v>
      </c>
      <c r="G39" s="142" t="s">
        <v>1209</v>
      </c>
      <c r="H39" s="302"/>
      <c r="I39" s="142"/>
      <c r="J39" s="143"/>
      <c r="K39" s="142"/>
    </row>
    <row r="40" spans="1:11">
      <c r="A40" s="154" t="s">
        <v>925</v>
      </c>
      <c r="B40" s="155" t="s">
        <v>1129</v>
      </c>
      <c r="C40" s="155"/>
      <c r="D40" s="155" t="s">
        <v>149</v>
      </c>
      <c r="E40" s="156">
        <v>0</v>
      </c>
      <c r="F40" s="156">
        <v>0</v>
      </c>
      <c r="G40" s="209">
        <v>7</v>
      </c>
      <c r="H40" s="302"/>
      <c r="I40" s="142"/>
      <c r="J40" s="143"/>
      <c r="K40" s="142"/>
    </row>
    <row r="41" spans="1:11">
      <c r="A41" s="154" t="s">
        <v>926</v>
      </c>
      <c r="B41" s="155"/>
      <c r="C41" s="155"/>
      <c r="D41" s="155" t="s">
        <v>146</v>
      </c>
      <c r="E41" s="156">
        <v>0</v>
      </c>
      <c r="F41" s="156">
        <v>0</v>
      </c>
      <c r="G41" s="142">
        <v>7</v>
      </c>
      <c r="H41" s="302">
        <v>1</v>
      </c>
      <c r="I41" s="6" t="s">
        <v>81</v>
      </c>
      <c r="J41" s="143"/>
      <c r="K41" s="142"/>
    </row>
    <row r="42" spans="1:11">
      <c r="A42" s="154" t="s">
        <v>927</v>
      </c>
      <c r="B42" s="155"/>
      <c r="C42" s="155"/>
      <c r="D42" s="155" t="s">
        <v>187</v>
      </c>
      <c r="E42" s="156">
        <v>0</v>
      </c>
      <c r="F42" s="156">
        <v>0</v>
      </c>
      <c r="G42" s="209" t="s">
        <v>1209</v>
      </c>
      <c r="H42" s="302"/>
      <c r="I42" s="142"/>
      <c r="J42" s="143"/>
      <c r="K42" s="142"/>
    </row>
    <row r="43" spans="1:11">
      <c r="A43" s="154" t="s">
        <v>928</v>
      </c>
      <c r="B43" s="155" t="s">
        <v>1130</v>
      </c>
      <c r="C43" s="155"/>
      <c r="D43" s="155" t="s">
        <v>149</v>
      </c>
      <c r="E43" s="156">
        <v>0</v>
      </c>
      <c r="F43" s="156">
        <v>0</v>
      </c>
      <c r="G43" s="142">
        <v>7</v>
      </c>
      <c r="H43" s="302"/>
      <c r="I43" s="142"/>
      <c r="J43" s="143"/>
      <c r="K43" s="142"/>
    </row>
    <row r="44" spans="1:11">
      <c r="A44" s="154" t="s">
        <v>929</v>
      </c>
      <c r="B44" s="155"/>
      <c r="C44" s="155"/>
      <c r="D44" s="17" t="s">
        <v>187</v>
      </c>
      <c r="E44" s="156">
        <v>0</v>
      </c>
      <c r="F44" s="156">
        <v>0</v>
      </c>
      <c r="G44" s="209">
        <v>7</v>
      </c>
      <c r="H44" s="302"/>
      <c r="I44" s="142"/>
      <c r="J44" s="143"/>
      <c r="K44" s="142"/>
    </row>
    <row r="45" spans="1:11">
      <c r="A45" s="154" t="s">
        <v>930</v>
      </c>
      <c r="B45" s="155"/>
      <c r="C45" s="155"/>
      <c r="D45" s="155" t="s">
        <v>187</v>
      </c>
      <c r="E45" s="156">
        <v>0</v>
      </c>
      <c r="F45" s="156">
        <v>0</v>
      </c>
      <c r="G45" s="142" t="s">
        <v>1209</v>
      </c>
      <c r="H45" s="302"/>
      <c r="I45" s="142"/>
      <c r="J45" s="143"/>
      <c r="K45" s="142"/>
    </row>
    <row r="46" spans="1:11">
      <c r="A46" s="154" t="s">
        <v>931</v>
      </c>
      <c r="B46" s="155" t="s">
        <v>1131</v>
      </c>
      <c r="C46" s="155"/>
      <c r="D46" s="155" t="s">
        <v>149</v>
      </c>
      <c r="E46" s="156">
        <v>0</v>
      </c>
      <c r="F46" s="156">
        <v>0</v>
      </c>
      <c r="G46" s="209">
        <v>7</v>
      </c>
      <c r="H46" s="302"/>
      <c r="I46" s="142"/>
      <c r="J46" s="143"/>
      <c r="K46" s="142"/>
    </row>
    <row r="47" spans="1:11">
      <c r="A47" s="154" t="s">
        <v>932</v>
      </c>
      <c r="B47" s="155"/>
      <c r="C47" s="155"/>
      <c r="D47" s="17" t="s">
        <v>187</v>
      </c>
      <c r="E47" s="156">
        <v>0</v>
      </c>
      <c r="F47" s="156">
        <v>0</v>
      </c>
      <c r="G47" s="142">
        <v>7</v>
      </c>
      <c r="H47" s="302"/>
      <c r="I47" s="142"/>
      <c r="J47" s="143"/>
      <c r="K47" s="142"/>
    </row>
    <row r="48" spans="1:11">
      <c r="A48" s="154" t="s">
        <v>933</v>
      </c>
      <c r="B48" s="155"/>
      <c r="C48" s="155"/>
      <c r="D48" s="155" t="s">
        <v>187</v>
      </c>
      <c r="E48" s="156">
        <v>0</v>
      </c>
      <c r="F48" s="156">
        <v>0</v>
      </c>
      <c r="G48" s="209" t="s">
        <v>1209</v>
      </c>
      <c r="H48" s="302"/>
      <c r="I48" s="142"/>
      <c r="J48" s="143"/>
      <c r="K48" s="142"/>
    </row>
    <row r="49" spans="1:11">
      <c r="A49" s="154" t="s">
        <v>934</v>
      </c>
      <c r="B49" s="155" t="s">
        <v>1132</v>
      </c>
      <c r="C49" s="155"/>
      <c r="D49" s="155" t="s">
        <v>149</v>
      </c>
      <c r="E49" s="156">
        <v>0</v>
      </c>
      <c r="F49" s="156">
        <v>0</v>
      </c>
      <c r="G49" s="142">
        <v>7</v>
      </c>
      <c r="H49" s="302"/>
      <c r="I49" s="142"/>
      <c r="J49" s="143"/>
      <c r="K49" s="142"/>
    </row>
    <row r="50" spans="1:11">
      <c r="A50" s="154" t="s">
        <v>935</v>
      </c>
      <c r="B50" s="155"/>
      <c r="C50" s="155"/>
      <c r="D50" s="17" t="s">
        <v>187</v>
      </c>
      <c r="E50" s="156">
        <v>0</v>
      </c>
      <c r="F50" s="156">
        <v>0</v>
      </c>
      <c r="G50" s="209">
        <v>7</v>
      </c>
      <c r="H50" s="302"/>
      <c r="I50" s="142"/>
      <c r="J50" s="143"/>
      <c r="K50" s="142"/>
    </row>
    <row r="51" spans="1:11">
      <c r="A51" s="154" t="s">
        <v>936</v>
      </c>
      <c r="B51" s="155"/>
      <c r="C51" s="155"/>
      <c r="D51" s="155" t="s">
        <v>187</v>
      </c>
      <c r="E51" s="156">
        <v>0</v>
      </c>
      <c r="F51" s="156">
        <v>0</v>
      </c>
      <c r="G51" s="142" t="s">
        <v>1209</v>
      </c>
      <c r="H51" s="302"/>
      <c r="I51" s="142"/>
      <c r="J51" s="143"/>
      <c r="K51" s="142"/>
    </row>
    <row r="52" spans="1:11">
      <c r="A52" s="154" t="s">
        <v>937</v>
      </c>
      <c r="B52" s="155" t="s">
        <v>1133</v>
      </c>
      <c r="C52" s="155"/>
      <c r="D52" s="155" t="s">
        <v>149</v>
      </c>
      <c r="E52" s="156">
        <v>0</v>
      </c>
      <c r="F52" s="156">
        <v>0</v>
      </c>
      <c r="G52" s="209">
        <v>7</v>
      </c>
      <c r="H52" s="302"/>
      <c r="I52" s="142"/>
      <c r="J52" s="143"/>
      <c r="K52" s="142"/>
    </row>
    <row r="53" spans="1:11">
      <c r="A53" s="154" t="s">
        <v>938</v>
      </c>
      <c r="B53" s="155"/>
      <c r="C53" s="155"/>
      <c r="D53" s="155" t="s">
        <v>187</v>
      </c>
      <c r="E53" s="156">
        <v>0</v>
      </c>
      <c r="F53" s="156">
        <v>0</v>
      </c>
      <c r="G53" s="142" t="s">
        <v>1209</v>
      </c>
      <c r="H53" s="302"/>
      <c r="I53" s="142"/>
      <c r="J53" s="143"/>
      <c r="K53" s="142"/>
    </row>
    <row r="54" spans="1:11">
      <c r="A54" s="154" t="s">
        <v>939</v>
      </c>
      <c r="B54" s="155" t="s">
        <v>1134</v>
      </c>
      <c r="C54" s="155"/>
      <c r="D54" s="155" t="s">
        <v>149</v>
      </c>
      <c r="E54" s="156">
        <v>0</v>
      </c>
      <c r="F54" s="156">
        <v>0</v>
      </c>
      <c r="G54" s="209">
        <v>7</v>
      </c>
      <c r="H54" s="302"/>
      <c r="I54" s="142"/>
      <c r="J54" s="143"/>
      <c r="K54" s="142"/>
    </row>
    <row r="55" spans="1:11">
      <c r="A55" s="154" t="s">
        <v>940</v>
      </c>
      <c r="B55" s="155"/>
      <c r="C55" s="155"/>
      <c r="D55" s="155" t="s">
        <v>187</v>
      </c>
      <c r="E55" s="156">
        <v>0</v>
      </c>
      <c r="F55" s="156">
        <v>0</v>
      </c>
      <c r="G55" s="142" t="s">
        <v>1209</v>
      </c>
      <c r="H55" s="302"/>
      <c r="I55" s="142"/>
      <c r="J55" s="143"/>
      <c r="K55" s="142"/>
    </row>
    <row r="56" spans="1:11">
      <c r="A56" s="154" t="s">
        <v>941</v>
      </c>
      <c r="B56" s="155" t="s">
        <v>1135</v>
      </c>
      <c r="C56" s="155"/>
      <c r="D56" s="155" t="s">
        <v>149</v>
      </c>
      <c r="E56" s="156">
        <v>0</v>
      </c>
      <c r="F56" s="156">
        <v>0</v>
      </c>
      <c r="G56" s="142">
        <v>7</v>
      </c>
      <c r="H56" s="302"/>
      <c r="I56" s="142"/>
      <c r="J56" s="143"/>
      <c r="K56" s="142"/>
    </row>
    <row r="57" spans="1:11">
      <c r="A57" s="154" t="s">
        <v>942</v>
      </c>
      <c r="B57" s="155"/>
      <c r="C57" s="155"/>
      <c r="D57" s="155" t="s">
        <v>187</v>
      </c>
      <c r="E57" s="156">
        <v>0</v>
      </c>
      <c r="F57" s="156">
        <v>0</v>
      </c>
      <c r="G57" s="209" t="s">
        <v>1209</v>
      </c>
      <c r="H57" s="302"/>
      <c r="I57" s="142"/>
      <c r="J57" s="143"/>
      <c r="K57" s="142"/>
    </row>
    <row r="58" spans="1:11">
      <c r="A58" s="154" t="s">
        <v>943</v>
      </c>
      <c r="B58" s="155" t="s">
        <v>1136</v>
      </c>
      <c r="C58" s="155"/>
      <c r="D58" s="155" t="s">
        <v>149</v>
      </c>
      <c r="E58" s="156">
        <v>0</v>
      </c>
      <c r="F58" s="156">
        <v>0</v>
      </c>
      <c r="G58" s="142">
        <v>7</v>
      </c>
      <c r="H58" s="302"/>
      <c r="I58" s="142"/>
      <c r="J58" s="143"/>
      <c r="K58" s="142"/>
    </row>
    <row r="59" spans="1:11">
      <c r="A59" s="154" t="s">
        <v>944</v>
      </c>
      <c r="B59" s="155"/>
      <c r="C59" s="155"/>
      <c r="D59" s="155" t="s">
        <v>187</v>
      </c>
      <c r="E59" s="156">
        <v>0</v>
      </c>
      <c r="F59" s="156">
        <v>0</v>
      </c>
      <c r="G59" s="142" t="s">
        <v>1209</v>
      </c>
      <c r="H59" s="302"/>
      <c r="I59" s="142"/>
      <c r="J59" s="143"/>
      <c r="K59" s="142"/>
    </row>
    <row r="60" spans="1:11">
      <c r="A60" s="154" t="s">
        <v>945</v>
      </c>
      <c r="B60" s="155" t="s">
        <v>1137</v>
      </c>
      <c r="C60" s="155"/>
      <c r="D60" s="155" t="s">
        <v>149</v>
      </c>
      <c r="E60" s="156">
        <v>0</v>
      </c>
      <c r="F60" s="156">
        <v>0</v>
      </c>
      <c r="G60" s="142">
        <v>7</v>
      </c>
      <c r="H60" s="302"/>
      <c r="I60" s="142"/>
      <c r="J60" s="143"/>
      <c r="K60" s="142"/>
    </row>
    <row r="61" spans="1:11">
      <c r="A61" s="154" t="s">
        <v>946</v>
      </c>
      <c r="B61" s="155"/>
      <c r="C61" s="155"/>
      <c r="D61" s="17" t="s">
        <v>187</v>
      </c>
      <c r="E61" s="156">
        <v>0</v>
      </c>
      <c r="F61" s="156">
        <v>0</v>
      </c>
      <c r="G61" s="142">
        <v>7</v>
      </c>
      <c r="H61" s="302"/>
      <c r="I61" s="142"/>
      <c r="J61" s="143"/>
      <c r="K61" s="142"/>
    </row>
    <row r="62" spans="1:11">
      <c r="A62" s="154" t="s">
        <v>947</v>
      </c>
      <c r="B62" s="155"/>
      <c r="C62" s="155"/>
      <c r="D62" s="155" t="s">
        <v>187</v>
      </c>
      <c r="E62" s="156">
        <v>0</v>
      </c>
      <c r="F62" s="156">
        <v>0</v>
      </c>
      <c r="G62" s="209" t="s">
        <v>1209</v>
      </c>
      <c r="H62" s="302"/>
      <c r="I62" s="142"/>
      <c r="J62" s="143"/>
      <c r="K62" s="142"/>
    </row>
    <row r="63" spans="1:11">
      <c r="A63" s="154" t="s">
        <v>948</v>
      </c>
      <c r="B63" s="155" t="s">
        <v>1138</v>
      </c>
      <c r="C63" s="155"/>
      <c r="D63" s="155" t="s">
        <v>149</v>
      </c>
      <c r="E63" s="156">
        <v>0</v>
      </c>
      <c r="F63" s="156">
        <v>0</v>
      </c>
      <c r="G63" s="142">
        <v>7</v>
      </c>
      <c r="H63" s="302"/>
      <c r="I63" s="142"/>
      <c r="J63" s="143"/>
      <c r="K63" s="142"/>
    </row>
    <row r="64" spans="1:11">
      <c r="A64" s="154" t="s">
        <v>949</v>
      </c>
      <c r="B64" s="155"/>
      <c r="C64" s="155"/>
      <c r="D64" s="17" t="s">
        <v>187</v>
      </c>
      <c r="E64" s="156">
        <v>0</v>
      </c>
      <c r="F64" s="156">
        <v>0</v>
      </c>
      <c r="G64" s="142">
        <v>7</v>
      </c>
      <c r="H64" s="302"/>
      <c r="I64" s="142"/>
      <c r="J64" s="143"/>
      <c r="K64" s="142"/>
    </row>
    <row r="65" spans="1:11">
      <c r="A65" s="154" t="s">
        <v>950</v>
      </c>
      <c r="B65" s="155"/>
      <c r="C65" s="155"/>
      <c r="D65" s="155" t="s">
        <v>187</v>
      </c>
      <c r="E65" s="156">
        <v>0</v>
      </c>
      <c r="F65" s="156">
        <v>0</v>
      </c>
      <c r="G65" s="142" t="s">
        <v>1209</v>
      </c>
      <c r="H65" s="302"/>
      <c r="I65" s="142"/>
      <c r="J65" s="143"/>
      <c r="K65" s="142"/>
    </row>
    <row r="66" spans="1:11">
      <c r="A66" s="154" t="s">
        <v>951</v>
      </c>
      <c r="B66" s="155" t="s">
        <v>1139</v>
      </c>
      <c r="C66" s="155"/>
      <c r="D66" s="155" t="s">
        <v>149</v>
      </c>
      <c r="E66" s="156">
        <v>0</v>
      </c>
      <c r="F66" s="156">
        <v>0</v>
      </c>
      <c r="G66" s="209">
        <v>7</v>
      </c>
      <c r="H66" s="302"/>
      <c r="I66" s="142"/>
      <c r="J66" s="143"/>
      <c r="K66" s="142"/>
    </row>
    <row r="67" spans="1:11">
      <c r="A67" s="154" t="s">
        <v>952</v>
      </c>
      <c r="B67" s="155"/>
      <c r="C67" s="155"/>
      <c r="D67" s="17" t="s">
        <v>187</v>
      </c>
      <c r="E67" s="156">
        <v>0</v>
      </c>
      <c r="F67" s="156">
        <v>0</v>
      </c>
      <c r="G67" s="142">
        <v>7</v>
      </c>
      <c r="H67" s="302"/>
      <c r="I67" s="142"/>
      <c r="J67" s="143"/>
      <c r="K67" s="142"/>
    </row>
    <row r="68" spans="1:11">
      <c r="A68" s="154" t="s">
        <v>953</v>
      </c>
      <c r="B68" s="155"/>
      <c r="C68" s="155"/>
      <c r="D68" s="155" t="s">
        <v>187</v>
      </c>
      <c r="E68" s="156">
        <v>0</v>
      </c>
      <c r="F68" s="156">
        <v>0</v>
      </c>
      <c r="G68" s="142" t="s">
        <v>1209</v>
      </c>
      <c r="H68" s="302"/>
      <c r="I68" s="142"/>
      <c r="J68" s="143"/>
      <c r="K68" s="142"/>
    </row>
    <row r="69" spans="1:11">
      <c r="A69" s="154" t="s">
        <v>954</v>
      </c>
      <c r="B69" s="155" t="s">
        <v>1140</v>
      </c>
      <c r="C69" s="155"/>
      <c r="D69" s="155" t="s">
        <v>149</v>
      </c>
      <c r="E69" s="156">
        <v>0</v>
      </c>
      <c r="F69" s="156">
        <v>0</v>
      </c>
      <c r="G69" s="142">
        <v>7</v>
      </c>
      <c r="H69" s="302"/>
      <c r="I69" s="142"/>
      <c r="J69" s="143"/>
      <c r="K69" s="142"/>
    </row>
    <row r="70" spans="1:11">
      <c r="A70" s="154" t="s">
        <v>955</v>
      </c>
      <c r="B70" s="155"/>
      <c r="C70" s="155"/>
      <c r="D70" s="17" t="s">
        <v>187</v>
      </c>
      <c r="E70" s="156">
        <v>0</v>
      </c>
      <c r="F70" s="156">
        <v>0</v>
      </c>
      <c r="G70" s="142">
        <v>7</v>
      </c>
      <c r="H70" s="302"/>
      <c r="I70" s="142"/>
      <c r="J70" s="143"/>
      <c r="K70" s="142"/>
    </row>
    <row r="71" spans="1:11">
      <c r="A71" s="113" t="s">
        <v>521</v>
      </c>
      <c r="B71" s="16"/>
      <c r="C71" s="16"/>
      <c r="D71" s="17" t="s">
        <v>187</v>
      </c>
      <c r="E71" s="12">
        <v>0</v>
      </c>
      <c r="F71" s="12">
        <v>0</v>
      </c>
      <c r="G71" s="11">
        <v>1</v>
      </c>
      <c r="H71" s="298"/>
      <c r="I71" s="6"/>
      <c r="J71" s="101"/>
      <c r="K71" s="6"/>
    </row>
    <row r="72" spans="1:11">
      <c r="A72" s="113" t="s">
        <v>520</v>
      </c>
      <c r="B72" s="17" t="s">
        <v>522</v>
      </c>
      <c r="C72" s="16"/>
      <c r="D72" s="17" t="s">
        <v>149</v>
      </c>
      <c r="E72" s="12">
        <v>0</v>
      </c>
      <c r="F72" s="12">
        <v>0</v>
      </c>
      <c r="G72" s="11">
        <v>7</v>
      </c>
      <c r="H72" s="298"/>
      <c r="I72" s="6"/>
      <c r="J72" s="101"/>
      <c r="K72" s="6"/>
    </row>
    <row r="73" spans="1:11">
      <c r="A73" s="154" t="s">
        <v>956</v>
      </c>
      <c r="B73" s="155"/>
      <c r="C73" s="155"/>
      <c r="D73" s="155" t="s">
        <v>187</v>
      </c>
      <c r="E73" s="156">
        <v>0</v>
      </c>
      <c r="F73" s="156">
        <v>0</v>
      </c>
      <c r="G73" s="142" t="s">
        <v>1209</v>
      </c>
      <c r="H73" s="302"/>
      <c r="I73" s="142"/>
      <c r="J73" s="143"/>
      <c r="K73" s="142"/>
    </row>
    <row r="74" spans="1:11">
      <c r="A74" s="154" t="s">
        <v>957</v>
      </c>
      <c r="B74" s="155" t="s">
        <v>1141</v>
      </c>
      <c r="C74" s="155"/>
      <c r="D74" s="155" t="s">
        <v>149</v>
      </c>
      <c r="E74" s="156">
        <v>0</v>
      </c>
      <c r="F74" s="156">
        <v>0</v>
      </c>
      <c r="G74" s="142">
        <v>7</v>
      </c>
      <c r="H74" s="302"/>
      <c r="I74" s="142"/>
      <c r="J74" s="143"/>
      <c r="K74" s="142"/>
    </row>
    <row r="75" spans="1:11">
      <c r="A75" s="154" t="s">
        <v>958</v>
      </c>
      <c r="B75" s="155"/>
      <c r="C75" s="155"/>
      <c r="D75" s="155" t="s">
        <v>187</v>
      </c>
      <c r="E75" s="156">
        <v>0</v>
      </c>
      <c r="F75" s="156">
        <v>0</v>
      </c>
      <c r="G75" s="142" t="s">
        <v>1209</v>
      </c>
      <c r="H75" s="302"/>
      <c r="I75" s="142"/>
      <c r="J75" s="143"/>
      <c r="K75" s="142"/>
    </row>
    <row r="76" spans="1:11">
      <c r="A76" s="154" t="s">
        <v>959</v>
      </c>
      <c r="B76" s="155" t="s">
        <v>1142</v>
      </c>
      <c r="C76" s="155"/>
      <c r="D76" s="155" t="s">
        <v>149</v>
      </c>
      <c r="E76" s="156">
        <v>0</v>
      </c>
      <c r="F76" s="156">
        <v>0</v>
      </c>
      <c r="G76" s="142">
        <v>7</v>
      </c>
      <c r="H76" s="302"/>
      <c r="I76" s="142"/>
      <c r="J76" s="143"/>
      <c r="K76" s="142"/>
    </row>
    <row r="77" spans="1:11">
      <c r="A77" s="154" t="s">
        <v>960</v>
      </c>
      <c r="B77" s="155"/>
      <c r="C77" s="155"/>
      <c r="D77" s="17" t="s">
        <v>187</v>
      </c>
      <c r="E77" s="156">
        <v>0</v>
      </c>
      <c r="F77" s="156">
        <v>0</v>
      </c>
      <c r="G77" s="142">
        <v>7</v>
      </c>
      <c r="H77" s="302"/>
      <c r="I77" s="142"/>
      <c r="J77" s="143"/>
      <c r="K77" s="142"/>
    </row>
    <row r="78" spans="1:11">
      <c r="A78" s="154" t="s">
        <v>961</v>
      </c>
      <c r="B78" s="155"/>
      <c r="C78" s="155"/>
      <c r="D78" s="155" t="s">
        <v>187</v>
      </c>
      <c r="E78" s="156">
        <v>0</v>
      </c>
      <c r="F78" s="156">
        <v>0</v>
      </c>
      <c r="G78" s="142" t="s">
        <v>1209</v>
      </c>
      <c r="H78" s="302"/>
      <c r="I78" s="142"/>
      <c r="J78" s="143"/>
      <c r="K78" s="142"/>
    </row>
    <row r="79" spans="1:11">
      <c r="A79" s="154" t="s">
        <v>962</v>
      </c>
      <c r="B79" s="155" t="s">
        <v>1143</v>
      </c>
      <c r="C79" s="155"/>
      <c r="D79" s="155" t="s">
        <v>149</v>
      </c>
      <c r="E79" s="156">
        <v>0</v>
      </c>
      <c r="F79" s="156">
        <v>0</v>
      </c>
      <c r="G79" s="142">
        <v>7</v>
      </c>
      <c r="H79" s="302"/>
      <c r="I79" s="142"/>
      <c r="J79" s="143"/>
      <c r="K79" s="142"/>
    </row>
    <row r="80" spans="1:11">
      <c r="A80" s="154" t="s">
        <v>963</v>
      </c>
      <c r="B80" s="155"/>
      <c r="C80" s="155"/>
      <c r="D80" s="17" t="s">
        <v>187</v>
      </c>
      <c r="E80" s="156">
        <v>0</v>
      </c>
      <c r="F80" s="156">
        <v>0</v>
      </c>
      <c r="G80" s="209">
        <v>7</v>
      </c>
      <c r="H80" s="302"/>
      <c r="I80" s="142"/>
      <c r="J80" s="143"/>
      <c r="K80" s="142"/>
    </row>
    <row r="81" spans="1:11">
      <c r="A81" s="154" t="s">
        <v>891</v>
      </c>
      <c r="B81" s="155"/>
      <c r="C81" s="155"/>
      <c r="D81" s="155" t="s">
        <v>187</v>
      </c>
      <c r="E81" s="156">
        <v>0</v>
      </c>
      <c r="F81" s="156">
        <v>0</v>
      </c>
      <c r="G81" s="142" t="s">
        <v>1209</v>
      </c>
      <c r="H81" s="302"/>
      <c r="I81" s="142"/>
      <c r="J81" s="143"/>
      <c r="K81" s="142"/>
    </row>
    <row r="82" spans="1:11">
      <c r="A82" s="154" t="s">
        <v>889</v>
      </c>
      <c r="B82" s="155" t="s">
        <v>892</v>
      </c>
      <c r="C82" s="155"/>
      <c r="D82" s="155" t="s">
        <v>149</v>
      </c>
      <c r="E82" s="156">
        <v>0</v>
      </c>
      <c r="F82" s="156">
        <v>0</v>
      </c>
      <c r="G82" s="142">
        <v>7</v>
      </c>
      <c r="H82" s="302"/>
      <c r="I82" s="142"/>
      <c r="J82" s="143"/>
      <c r="K82" s="142"/>
    </row>
    <row r="83" spans="1:11">
      <c r="A83" s="154" t="s">
        <v>890</v>
      </c>
      <c r="B83" s="155"/>
      <c r="C83" s="155"/>
      <c r="D83" s="155" t="s">
        <v>146</v>
      </c>
      <c r="E83" s="156">
        <v>0</v>
      </c>
      <c r="F83" s="156">
        <v>0</v>
      </c>
      <c r="G83" s="142">
        <v>7</v>
      </c>
      <c r="H83" s="302"/>
      <c r="I83" s="142"/>
      <c r="J83" s="143"/>
      <c r="K83" s="142"/>
    </row>
    <row r="84" spans="1:11">
      <c r="A84" s="154" t="s">
        <v>964</v>
      </c>
      <c r="B84" s="155"/>
      <c r="C84" s="155"/>
      <c r="D84" s="155" t="s">
        <v>187</v>
      </c>
      <c r="E84" s="156">
        <v>0</v>
      </c>
      <c r="F84" s="156">
        <v>0</v>
      </c>
      <c r="G84" s="142" t="s">
        <v>1209</v>
      </c>
      <c r="H84" s="302"/>
      <c r="I84" s="142"/>
      <c r="J84" s="143"/>
      <c r="K84" s="142"/>
    </row>
    <row r="85" spans="1:11">
      <c r="A85" s="154" t="s">
        <v>965</v>
      </c>
      <c r="B85" s="155" t="s">
        <v>1144</v>
      </c>
      <c r="C85" s="155"/>
      <c r="D85" s="155" t="s">
        <v>149</v>
      </c>
      <c r="E85" s="156">
        <v>0</v>
      </c>
      <c r="F85" s="156">
        <v>0</v>
      </c>
      <c r="G85" s="209">
        <v>7</v>
      </c>
      <c r="H85" s="302"/>
      <c r="I85" s="142"/>
      <c r="J85" s="143"/>
      <c r="K85" s="142"/>
    </row>
    <row r="86" spans="1:11">
      <c r="A86" s="154" t="s">
        <v>966</v>
      </c>
      <c r="B86" s="155"/>
      <c r="C86" s="155"/>
      <c r="D86" s="17" t="s">
        <v>187</v>
      </c>
      <c r="E86" s="156">
        <v>0</v>
      </c>
      <c r="F86" s="156">
        <v>0</v>
      </c>
      <c r="G86" s="142">
        <v>7</v>
      </c>
      <c r="H86" s="302"/>
      <c r="I86" s="142"/>
      <c r="J86" s="143"/>
      <c r="K86" s="142"/>
    </row>
    <row r="87" spans="1:11">
      <c r="A87" s="154" t="s">
        <v>967</v>
      </c>
      <c r="B87" s="155"/>
      <c r="C87" s="155"/>
      <c r="D87" s="155" t="s">
        <v>187</v>
      </c>
      <c r="E87" s="156">
        <v>0</v>
      </c>
      <c r="F87" s="156">
        <v>0</v>
      </c>
      <c r="G87" s="142" t="s">
        <v>1209</v>
      </c>
      <c r="H87" s="302"/>
      <c r="I87" s="142"/>
      <c r="J87" s="143"/>
      <c r="K87" s="142"/>
    </row>
    <row r="88" spans="1:11">
      <c r="A88" s="154" t="s">
        <v>968</v>
      </c>
      <c r="B88" s="155" t="s">
        <v>1145</v>
      </c>
      <c r="C88" s="155"/>
      <c r="D88" s="155" t="s">
        <v>149</v>
      </c>
      <c r="E88" s="156">
        <v>0</v>
      </c>
      <c r="F88" s="156">
        <v>0</v>
      </c>
      <c r="G88" s="142">
        <v>7</v>
      </c>
      <c r="H88" s="302"/>
      <c r="I88" s="142"/>
      <c r="J88" s="143"/>
      <c r="K88" s="142"/>
    </row>
    <row r="89" spans="1:11">
      <c r="A89" s="154" t="s">
        <v>969</v>
      </c>
      <c r="B89" s="155"/>
      <c r="C89" s="155"/>
      <c r="D89" s="17" t="s">
        <v>187</v>
      </c>
      <c r="E89" s="156">
        <v>0</v>
      </c>
      <c r="F89" s="156">
        <v>0</v>
      </c>
      <c r="G89" s="142">
        <v>7</v>
      </c>
      <c r="H89" s="302"/>
      <c r="I89" s="142"/>
      <c r="J89" s="143"/>
      <c r="K89" s="142"/>
    </row>
    <row r="90" spans="1:11">
      <c r="A90" s="113" t="s">
        <v>567</v>
      </c>
      <c r="B90" s="16"/>
      <c r="C90" s="16"/>
      <c r="D90" s="17" t="s">
        <v>187</v>
      </c>
      <c r="E90" s="12">
        <v>0</v>
      </c>
      <c r="F90" s="12">
        <v>0</v>
      </c>
      <c r="G90" s="115">
        <v>1</v>
      </c>
      <c r="H90" s="298"/>
      <c r="I90" s="6"/>
      <c r="J90" s="101"/>
      <c r="K90" s="6"/>
    </row>
    <row r="91" spans="1:11">
      <c r="A91" s="113" t="s">
        <v>568</v>
      </c>
      <c r="B91" s="17" t="s">
        <v>566</v>
      </c>
      <c r="C91" s="16"/>
      <c r="D91" s="17" t="s">
        <v>149</v>
      </c>
      <c r="E91" s="12">
        <v>0</v>
      </c>
      <c r="F91" s="12">
        <v>0</v>
      </c>
      <c r="G91" s="11">
        <v>7</v>
      </c>
      <c r="H91" s="298"/>
      <c r="I91" s="6"/>
      <c r="J91" s="101"/>
      <c r="K91" s="6"/>
    </row>
    <row r="92" spans="1:11">
      <c r="A92" s="154" t="s">
        <v>970</v>
      </c>
      <c r="B92" s="155"/>
      <c r="C92" s="155"/>
      <c r="D92" s="155" t="s">
        <v>187</v>
      </c>
      <c r="E92" s="156">
        <v>0</v>
      </c>
      <c r="F92" s="156">
        <v>0</v>
      </c>
      <c r="G92" s="142" t="s">
        <v>1209</v>
      </c>
      <c r="H92" s="302"/>
      <c r="I92" s="142"/>
      <c r="J92" s="143"/>
      <c r="K92" s="142"/>
    </row>
    <row r="93" spans="1:11">
      <c r="A93" s="154" t="s">
        <v>971</v>
      </c>
      <c r="B93" s="155" t="s">
        <v>1146</v>
      </c>
      <c r="C93" s="155"/>
      <c r="D93" s="155" t="s">
        <v>149</v>
      </c>
      <c r="E93" s="156">
        <v>0</v>
      </c>
      <c r="F93" s="156">
        <v>0</v>
      </c>
      <c r="G93" s="142">
        <v>7</v>
      </c>
      <c r="H93" s="302"/>
      <c r="I93" s="142"/>
      <c r="J93" s="143"/>
      <c r="K93" s="142"/>
    </row>
    <row r="94" spans="1:11">
      <c r="A94" s="154" t="s">
        <v>972</v>
      </c>
      <c r="B94" s="155"/>
      <c r="C94" s="155"/>
      <c r="D94" s="17" t="s">
        <v>187</v>
      </c>
      <c r="E94" s="156">
        <v>0</v>
      </c>
      <c r="F94" s="156">
        <v>0</v>
      </c>
      <c r="G94" s="142">
        <v>7</v>
      </c>
      <c r="H94" s="302"/>
      <c r="I94" s="142"/>
      <c r="J94" s="143"/>
      <c r="K94" s="142"/>
    </row>
    <row r="95" spans="1:11">
      <c r="A95" s="154" t="s">
        <v>973</v>
      </c>
      <c r="B95" s="155"/>
      <c r="C95" s="155"/>
      <c r="D95" s="155" t="s">
        <v>187</v>
      </c>
      <c r="E95" s="156">
        <v>0</v>
      </c>
      <c r="F95" s="156">
        <v>0</v>
      </c>
      <c r="G95" s="209" t="s">
        <v>1209</v>
      </c>
      <c r="H95" s="302"/>
      <c r="I95" s="142"/>
      <c r="J95" s="143"/>
      <c r="K95" s="142"/>
    </row>
    <row r="96" spans="1:11">
      <c r="A96" s="154" t="s">
        <v>974</v>
      </c>
      <c r="B96" s="155" t="s">
        <v>1147</v>
      </c>
      <c r="C96" s="155"/>
      <c r="D96" s="155" t="s">
        <v>149</v>
      </c>
      <c r="E96" s="156">
        <v>0</v>
      </c>
      <c r="F96" s="156">
        <v>0</v>
      </c>
      <c r="G96" s="142">
        <v>7</v>
      </c>
      <c r="H96" s="302"/>
      <c r="I96" s="142"/>
      <c r="J96" s="143"/>
      <c r="K96" s="142"/>
    </row>
    <row r="97" spans="1:11">
      <c r="A97" s="154" t="s">
        <v>975</v>
      </c>
      <c r="B97" s="155"/>
      <c r="C97" s="155"/>
      <c r="D97" s="17" t="s">
        <v>187</v>
      </c>
      <c r="E97" s="156">
        <v>0</v>
      </c>
      <c r="F97" s="156">
        <v>0</v>
      </c>
      <c r="G97" s="142">
        <v>7</v>
      </c>
      <c r="H97" s="302"/>
      <c r="I97" s="142"/>
      <c r="J97" s="143"/>
      <c r="K97" s="142"/>
    </row>
    <row r="98" spans="1:11">
      <c r="A98" s="154" t="s">
        <v>976</v>
      </c>
      <c r="B98" s="155"/>
      <c r="C98" s="155"/>
      <c r="D98" s="155" t="s">
        <v>187</v>
      </c>
      <c r="E98" s="156">
        <v>0</v>
      </c>
      <c r="F98" s="156">
        <v>0</v>
      </c>
      <c r="G98" s="209" t="s">
        <v>1209</v>
      </c>
      <c r="H98" s="302"/>
      <c r="I98" s="142"/>
      <c r="J98" s="143"/>
      <c r="K98" s="142"/>
    </row>
    <row r="99" spans="1:11">
      <c r="A99" s="154" t="s">
        <v>977</v>
      </c>
      <c r="B99" s="155" t="s">
        <v>1148</v>
      </c>
      <c r="C99" s="155"/>
      <c r="D99" s="155" t="s">
        <v>149</v>
      </c>
      <c r="E99" s="156">
        <v>0</v>
      </c>
      <c r="F99" s="156">
        <v>0</v>
      </c>
      <c r="G99" s="142">
        <v>7</v>
      </c>
      <c r="H99" s="302"/>
      <c r="I99" s="142"/>
      <c r="J99" s="143"/>
      <c r="K99" s="142"/>
    </row>
    <row r="100" spans="1:11">
      <c r="A100" s="154" t="s">
        <v>978</v>
      </c>
      <c r="B100" s="155"/>
      <c r="C100" s="155"/>
      <c r="D100" s="17" t="s">
        <v>187</v>
      </c>
      <c r="E100" s="156">
        <v>0</v>
      </c>
      <c r="F100" s="156">
        <v>0</v>
      </c>
      <c r="G100" s="142">
        <v>7</v>
      </c>
      <c r="H100" s="302"/>
      <c r="I100" s="142"/>
      <c r="J100" s="143"/>
      <c r="K100" s="142"/>
    </row>
    <row r="101" spans="1:11">
      <c r="A101" s="154" t="s">
        <v>979</v>
      </c>
      <c r="B101" s="155"/>
      <c r="C101" s="155"/>
      <c r="D101" s="155" t="s">
        <v>187</v>
      </c>
      <c r="E101" s="156">
        <v>0</v>
      </c>
      <c r="F101" s="156">
        <v>0</v>
      </c>
      <c r="G101" s="209" t="s">
        <v>1209</v>
      </c>
      <c r="H101" s="302"/>
      <c r="I101" s="142"/>
      <c r="J101" s="143"/>
      <c r="K101" s="142"/>
    </row>
    <row r="102" spans="1:11">
      <c r="A102" s="154" t="s">
        <v>980</v>
      </c>
      <c r="B102" s="155" t="s">
        <v>1149</v>
      </c>
      <c r="C102" s="155"/>
      <c r="D102" s="155" t="s">
        <v>149</v>
      </c>
      <c r="E102" s="156">
        <v>0</v>
      </c>
      <c r="F102" s="156">
        <v>0</v>
      </c>
      <c r="G102" s="142">
        <v>7</v>
      </c>
      <c r="H102" s="302"/>
      <c r="I102" s="142"/>
      <c r="J102" s="143"/>
      <c r="K102" s="142"/>
    </row>
    <row r="103" spans="1:11">
      <c r="A103" s="154" t="s">
        <v>981</v>
      </c>
      <c r="B103" s="155"/>
      <c r="C103" s="155"/>
      <c r="D103" s="17" t="s">
        <v>187</v>
      </c>
      <c r="E103" s="156">
        <v>0</v>
      </c>
      <c r="F103" s="156">
        <v>0</v>
      </c>
      <c r="G103" s="142">
        <v>7</v>
      </c>
      <c r="H103" s="302"/>
      <c r="I103" s="142"/>
      <c r="J103" s="143"/>
      <c r="K103" s="142"/>
    </row>
    <row r="104" spans="1:11">
      <c r="A104" s="154" t="s">
        <v>982</v>
      </c>
      <c r="B104" s="155"/>
      <c r="C104" s="155"/>
      <c r="D104" s="155" t="s">
        <v>187</v>
      </c>
      <c r="E104" s="156">
        <v>0</v>
      </c>
      <c r="F104" s="156">
        <v>0</v>
      </c>
      <c r="G104" s="209" t="s">
        <v>1209</v>
      </c>
      <c r="H104" s="302"/>
      <c r="I104" s="142"/>
      <c r="J104" s="143"/>
      <c r="K104" s="142"/>
    </row>
    <row r="105" spans="1:11">
      <c r="A105" s="154" t="s">
        <v>983</v>
      </c>
      <c r="B105" s="155" t="s">
        <v>1150</v>
      </c>
      <c r="C105" s="155"/>
      <c r="D105" s="155" t="s">
        <v>149</v>
      </c>
      <c r="E105" s="156">
        <v>0</v>
      </c>
      <c r="F105" s="156">
        <v>0</v>
      </c>
      <c r="G105" s="142">
        <v>7</v>
      </c>
      <c r="H105" s="302"/>
      <c r="I105" s="142"/>
      <c r="J105" s="143"/>
      <c r="K105" s="142"/>
    </row>
    <row r="106" spans="1:11">
      <c r="A106" s="154" t="s">
        <v>984</v>
      </c>
      <c r="B106" s="155"/>
      <c r="C106" s="155"/>
      <c r="D106" s="17" t="s">
        <v>187</v>
      </c>
      <c r="E106" s="156">
        <v>0</v>
      </c>
      <c r="F106" s="156">
        <v>0</v>
      </c>
      <c r="G106" s="142">
        <v>7</v>
      </c>
      <c r="H106" s="302"/>
      <c r="I106" s="142"/>
      <c r="J106" s="143"/>
      <c r="K106" s="142"/>
    </row>
    <row r="107" spans="1:11">
      <c r="A107" s="154" t="s">
        <v>985</v>
      </c>
      <c r="B107" s="155"/>
      <c r="C107" s="155"/>
      <c r="D107" s="155" t="s">
        <v>187</v>
      </c>
      <c r="E107" s="156">
        <v>0</v>
      </c>
      <c r="F107" s="156">
        <v>0</v>
      </c>
      <c r="G107" s="209" t="s">
        <v>1209</v>
      </c>
      <c r="H107" s="302"/>
      <c r="I107" s="142"/>
      <c r="J107" s="143"/>
      <c r="K107" s="142"/>
    </row>
    <row r="108" spans="1:11">
      <c r="A108" s="154" t="s">
        <v>986</v>
      </c>
      <c r="B108" s="155" t="s">
        <v>1151</v>
      </c>
      <c r="C108" s="155"/>
      <c r="D108" s="155" t="s">
        <v>149</v>
      </c>
      <c r="E108" s="156">
        <v>0</v>
      </c>
      <c r="F108" s="156">
        <v>0</v>
      </c>
      <c r="G108" s="142">
        <v>7</v>
      </c>
      <c r="H108" s="302"/>
      <c r="I108" s="142"/>
      <c r="J108" s="143"/>
      <c r="K108" s="142"/>
    </row>
    <row r="109" spans="1:11">
      <c r="A109" s="154" t="s">
        <v>987</v>
      </c>
      <c r="B109" s="155"/>
      <c r="C109" s="155"/>
      <c r="D109" s="17" t="s">
        <v>187</v>
      </c>
      <c r="E109" s="156">
        <v>0</v>
      </c>
      <c r="F109" s="156">
        <v>0</v>
      </c>
      <c r="G109" s="142">
        <v>7</v>
      </c>
      <c r="H109" s="302"/>
      <c r="I109" s="142"/>
      <c r="J109" s="143"/>
      <c r="K109" s="142"/>
    </row>
    <row r="110" spans="1:11">
      <c r="A110" s="154" t="s">
        <v>988</v>
      </c>
      <c r="B110" s="155"/>
      <c r="C110" s="155"/>
      <c r="D110" s="155" t="s">
        <v>187</v>
      </c>
      <c r="E110" s="156">
        <v>0</v>
      </c>
      <c r="F110" s="156">
        <v>0</v>
      </c>
      <c r="G110" s="142" t="s">
        <v>1209</v>
      </c>
      <c r="H110" s="302"/>
      <c r="I110" s="142"/>
      <c r="J110" s="143"/>
      <c r="K110" s="142"/>
    </row>
    <row r="111" spans="1:11">
      <c r="A111" s="154" t="s">
        <v>989</v>
      </c>
      <c r="B111" s="155" t="s">
        <v>1152</v>
      </c>
      <c r="C111" s="155"/>
      <c r="D111" s="155" t="s">
        <v>149</v>
      </c>
      <c r="E111" s="156">
        <v>0</v>
      </c>
      <c r="F111" s="156">
        <v>0</v>
      </c>
      <c r="G111" s="142">
        <v>7</v>
      </c>
      <c r="H111" s="302"/>
      <c r="I111" s="142"/>
      <c r="J111" s="143"/>
      <c r="K111" s="142"/>
    </row>
    <row r="112" spans="1:11">
      <c r="A112" s="154" t="s">
        <v>990</v>
      </c>
      <c r="B112" s="155"/>
      <c r="C112" s="155"/>
      <c r="D112" s="17" t="s">
        <v>187</v>
      </c>
      <c r="E112" s="156">
        <v>0</v>
      </c>
      <c r="F112" s="156">
        <v>0</v>
      </c>
      <c r="G112" s="142">
        <v>7</v>
      </c>
      <c r="H112" s="302"/>
      <c r="I112" s="142"/>
      <c r="J112" s="143"/>
      <c r="K112" s="142"/>
    </row>
    <row r="113" spans="1:11">
      <c r="A113" s="154" t="s">
        <v>991</v>
      </c>
      <c r="B113" s="155"/>
      <c r="C113" s="155"/>
      <c r="D113" s="155" t="s">
        <v>187</v>
      </c>
      <c r="E113" s="156">
        <v>0</v>
      </c>
      <c r="F113" s="156">
        <v>0</v>
      </c>
      <c r="G113" s="142" t="s">
        <v>1209</v>
      </c>
      <c r="H113" s="302"/>
      <c r="I113" s="142"/>
      <c r="J113" s="143"/>
      <c r="K113" s="142"/>
    </row>
    <row r="114" spans="1:11">
      <c r="A114" s="154" t="s">
        <v>992</v>
      </c>
      <c r="B114" s="155" t="s">
        <v>1153</v>
      </c>
      <c r="C114" s="155"/>
      <c r="D114" s="155" t="s">
        <v>149</v>
      </c>
      <c r="E114" s="156">
        <v>0</v>
      </c>
      <c r="F114" s="156">
        <v>0</v>
      </c>
      <c r="G114" s="142">
        <v>7</v>
      </c>
      <c r="H114" s="302"/>
      <c r="I114" s="142"/>
      <c r="J114" s="143"/>
      <c r="K114" s="142"/>
    </row>
    <row r="115" spans="1:11">
      <c r="A115" s="154" t="s">
        <v>993</v>
      </c>
      <c r="B115" s="155"/>
      <c r="C115" s="155"/>
      <c r="D115" s="17" t="s">
        <v>187</v>
      </c>
      <c r="E115" s="156">
        <v>0</v>
      </c>
      <c r="F115" s="156">
        <v>0</v>
      </c>
      <c r="G115" s="142">
        <v>7</v>
      </c>
      <c r="H115" s="302"/>
      <c r="I115" s="142"/>
      <c r="J115" s="143"/>
      <c r="K115" s="142"/>
    </row>
    <row r="116" spans="1:11">
      <c r="A116" s="154" t="s">
        <v>994</v>
      </c>
      <c r="B116" s="155"/>
      <c r="C116" s="155"/>
      <c r="D116" s="155" t="s">
        <v>187</v>
      </c>
      <c r="E116" s="156">
        <v>0</v>
      </c>
      <c r="F116" s="156">
        <v>0</v>
      </c>
      <c r="G116" s="142" t="s">
        <v>1209</v>
      </c>
      <c r="H116" s="302"/>
      <c r="I116" s="142"/>
      <c r="J116" s="143"/>
      <c r="K116" s="142"/>
    </row>
    <row r="117" spans="1:11">
      <c r="A117" s="154" t="s">
        <v>995</v>
      </c>
      <c r="B117" s="155" t="s">
        <v>1154</v>
      </c>
      <c r="C117" s="155"/>
      <c r="D117" s="155" t="s">
        <v>149</v>
      </c>
      <c r="E117" s="156">
        <v>0</v>
      </c>
      <c r="F117" s="156">
        <v>0</v>
      </c>
      <c r="G117" s="142">
        <v>7</v>
      </c>
      <c r="H117" s="302"/>
      <c r="I117" s="142"/>
      <c r="J117" s="143"/>
      <c r="K117" s="142"/>
    </row>
    <row r="118" spans="1:11">
      <c r="A118" s="154" t="s">
        <v>996</v>
      </c>
      <c r="B118" s="155"/>
      <c r="C118" s="155"/>
      <c r="D118" s="17" t="s">
        <v>187</v>
      </c>
      <c r="E118" s="156">
        <v>0</v>
      </c>
      <c r="F118" s="156">
        <v>0</v>
      </c>
      <c r="G118" s="142">
        <v>7</v>
      </c>
      <c r="H118" s="302"/>
      <c r="I118" s="142"/>
      <c r="J118" s="143"/>
      <c r="K118" s="142"/>
    </row>
    <row r="119" spans="1:11">
      <c r="A119" s="154" t="s">
        <v>997</v>
      </c>
      <c r="B119" s="155"/>
      <c r="C119" s="155"/>
      <c r="D119" s="155" t="s">
        <v>187</v>
      </c>
      <c r="E119" s="156">
        <v>0</v>
      </c>
      <c r="F119" s="156">
        <v>0</v>
      </c>
      <c r="G119" s="142" t="s">
        <v>1209</v>
      </c>
      <c r="H119" s="302"/>
      <c r="I119" s="142"/>
      <c r="J119" s="143"/>
      <c r="K119" s="142"/>
    </row>
    <row r="120" spans="1:11">
      <c r="A120" s="154" t="s">
        <v>998</v>
      </c>
      <c r="B120" s="155" t="s">
        <v>1155</v>
      </c>
      <c r="C120" s="155"/>
      <c r="D120" s="155" t="s">
        <v>149</v>
      </c>
      <c r="E120" s="156">
        <v>0</v>
      </c>
      <c r="F120" s="156">
        <v>0</v>
      </c>
      <c r="G120" s="142">
        <v>7</v>
      </c>
      <c r="H120" s="302"/>
      <c r="I120" s="142"/>
      <c r="J120" s="143"/>
      <c r="K120" s="142"/>
    </row>
    <row r="121" spans="1:11">
      <c r="A121" s="154" t="s">
        <v>999</v>
      </c>
      <c r="B121" s="155"/>
      <c r="C121" s="155"/>
      <c r="D121" s="17" t="s">
        <v>187</v>
      </c>
      <c r="E121" s="156">
        <v>0</v>
      </c>
      <c r="F121" s="156">
        <v>0</v>
      </c>
      <c r="G121" s="142">
        <v>7</v>
      </c>
      <c r="H121" s="302"/>
      <c r="I121" s="142"/>
      <c r="J121" s="143"/>
      <c r="K121" s="142"/>
    </row>
    <row r="122" spans="1:11">
      <c r="A122" s="144" t="s">
        <v>341</v>
      </c>
      <c r="B122" s="145"/>
      <c r="C122" s="145"/>
      <c r="D122" s="145" t="s">
        <v>187</v>
      </c>
      <c r="E122" s="149">
        <v>0</v>
      </c>
      <c r="F122" s="149">
        <v>0</v>
      </c>
      <c r="G122" s="146" t="s">
        <v>1209</v>
      </c>
      <c r="H122" s="303"/>
      <c r="I122" s="146"/>
      <c r="J122" s="147"/>
      <c r="K122" s="146"/>
    </row>
    <row r="123" spans="1:11">
      <c r="A123" s="154" t="s">
        <v>342</v>
      </c>
      <c r="B123" s="155" t="s">
        <v>112</v>
      </c>
      <c r="C123" s="155"/>
      <c r="D123" s="155" t="s">
        <v>149</v>
      </c>
      <c r="E123" s="156">
        <v>0</v>
      </c>
      <c r="F123" s="156">
        <v>0</v>
      </c>
      <c r="G123" s="142">
        <v>7</v>
      </c>
      <c r="H123" s="302"/>
      <c r="I123" s="142"/>
      <c r="J123" s="143"/>
      <c r="K123" s="146"/>
    </row>
    <row r="124" spans="1:11">
      <c r="A124" s="154" t="s">
        <v>343</v>
      </c>
      <c r="B124" s="155"/>
      <c r="C124" s="155"/>
      <c r="D124" s="17" t="s">
        <v>187</v>
      </c>
      <c r="E124" s="156">
        <v>0</v>
      </c>
      <c r="F124" s="156">
        <v>0</v>
      </c>
      <c r="G124" s="142">
        <v>7</v>
      </c>
      <c r="H124" s="302"/>
      <c r="I124" s="142"/>
      <c r="J124" s="143"/>
      <c r="K124" s="142"/>
    </row>
    <row r="125" spans="1:11">
      <c r="A125" s="144" t="s">
        <v>1083</v>
      </c>
      <c r="B125" s="145"/>
      <c r="C125" s="145"/>
      <c r="D125" s="145" t="s">
        <v>187</v>
      </c>
      <c r="E125" s="149">
        <v>0</v>
      </c>
      <c r="F125" s="149">
        <v>0</v>
      </c>
      <c r="G125" s="146" t="s">
        <v>1209</v>
      </c>
      <c r="H125" s="303"/>
      <c r="I125" s="146"/>
      <c r="J125" s="147"/>
      <c r="K125" s="146"/>
    </row>
    <row r="126" spans="1:11">
      <c r="A126" s="144" t="s">
        <v>1084</v>
      </c>
      <c r="B126" s="145" t="s">
        <v>1156</v>
      </c>
      <c r="C126" s="145"/>
      <c r="D126" s="145" t="s">
        <v>149</v>
      </c>
      <c r="E126" s="149">
        <v>0</v>
      </c>
      <c r="F126" s="149">
        <v>0</v>
      </c>
      <c r="G126" s="146">
        <v>7</v>
      </c>
      <c r="H126" s="303"/>
      <c r="I126" s="146"/>
      <c r="J126" s="147"/>
      <c r="K126" s="146"/>
    </row>
    <row r="127" spans="1:11">
      <c r="A127" s="144" t="s">
        <v>1085</v>
      </c>
      <c r="B127" s="145"/>
      <c r="C127" s="145"/>
      <c r="D127" s="24" t="s">
        <v>187</v>
      </c>
      <c r="E127" s="149">
        <v>0</v>
      </c>
      <c r="F127" s="149">
        <v>0</v>
      </c>
      <c r="G127" s="146">
        <v>7</v>
      </c>
      <c r="H127" s="303"/>
      <c r="I127" s="146"/>
      <c r="J127" s="147"/>
      <c r="K127" s="146"/>
    </row>
    <row r="128" spans="1:11">
      <c r="A128" s="154" t="s">
        <v>1080</v>
      </c>
      <c r="B128" s="155"/>
      <c r="C128" s="155"/>
      <c r="D128" s="155" t="s">
        <v>187</v>
      </c>
      <c r="E128" s="156">
        <v>0</v>
      </c>
      <c r="F128" s="156">
        <v>0</v>
      </c>
      <c r="G128" s="142" t="s">
        <v>1209</v>
      </c>
      <c r="H128" s="302"/>
      <c r="I128" s="142"/>
      <c r="J128" s="143"/>
      <c r="K128" s="142"/>
    </row>
    <row r="129" spans="1:11">
      <c r="A129" s="154" t="s">
        <v>1081</v>
      </c>
      <c r="B129" s="155" t="s">
        <v>1157</v>
      </c>
      <c r="C129" s="155"/>
      <c r="D129" s="155" t="s">
        <v>149</v>
      </c>
      <c r="E129" s="156">
        <v>0</v>
      </c>
      <c r="F129" s="156">
        <v>0</v>
      </c>
      <c r="G129" s="142">
        <v>7</v>
      </c>
      <c r="H129" s="302"/>
      <c r="I129" s="142"/>
      <c r="J129" s="143"/>
      <c r="K129" s="142"/>
    </row>
    <row r="130" spans="1:11">
      <c r="A130" s="154" t="s">
        <v>1082</v>
      </c>
      <c r="B130" s="155"/>
      <c r="C130" s="155"/>
      <c r="D130" s="17" t="s">
        <v>187</v>
      </c>
      <c r="E130" s="156">
        <v>0</v>
      </c>
      <c r="F130" s="156">
        <v>0</v>
      </c>
      <c r="G130" s="209">
        <v>7</v>
      </c>
      <c r="H130" s="302"/>
      <c r="I130" s="142"/>
      <c r="J130" s="143"/>
      <c r="K130" s="142"/>
    </row>
    <row r="131" spans="1:11">
      <c r="A131" s="154" t="s">
        <v>344</v>
      </c>
      <c r="B131" s="155"/>
      <c r="C131" s="155"/>
      <c r="D131" s="155" t="s">
        <v>187</v>
      </c>
      <c r="E131" s="156">
        <v>0</v>
      </c>
      <c r="F131" s="156">
        <v>0</v>
      </c>
      <c r="G131" s="142" t="s">
        <v>1209</v>
      </c>
      <c r="H131" s="302"/>
      <c r="I131" s="142"/>
      <c r="J131" s="143"/>
      <c r="K131" s="142"/>
    </row>
    <row r="132" spans="1:11">
      <c r="A132" s="154" t="s">
        <v>345</v>
      </c>
      <c r="B132" s="155" t="s">
        <v>113</v>
      </c>
      <c r="C132" s="155"/>
      <c r="D132" s="155" t="s">
        <v>149</v>
      </c>
      <c r="E132" s="156">
        <v>0</v>
      </c>
      <c r="F132" s="156">
        <v>0</v>
      </c>
      <c r="G132" s="142">
        <v>7</v>
      </c>
      <c r="H132" s="302"/>
      <c r="I132" s="142"/>
      <c r="J132" s="143"/>
      <c r="K132" s="142"/>
    </row>
    <row r="133" spans="1:11">
      <c r="A133" s="154" t="s">
        <v>346</v>
      </c>
      <c r="B133" s="155"/>
      <c r="C133" s="155"/>
      <c r="D133" s="17" t="s">
        <v>187</v>
      </c>
      <c r="E133" s="156">
        <v>0</v>
      </c>
      <c r="F133" s="156">
        <v>0</v>
      </c>
      <c r="G133" s="209">
        <v>7</v>
      </c>
      <c r="H133" s="302"/>
      <c r="I133" s="142"/>
      <c r="J133" s="143"/>
      <c r="K133" s="142"/>
    </row>
    <row r="134" spans="1:11">
      <c r="A134" s="154" t="s">
        <v>1000</v>
      </c>
      <c r="B134" s="155"/>
      <c r="C134" s="155"/>
      <c r="D134" s="155" t="s">
        <v>187</v>
      </c>
      <c r="E134" s="156">
        <v>0</v>
      </c>
      <c r="F134" s="156">
        <v>0</v>
      </c>
      <c r="G134" s="142" t="s">
        <v>1209</v>
      </c>
      <c r="H134" s="302"/>
      <c r="I134" s="142"/>
      <c r="J134" s="143"/>
      <c r="K134" s="142"/>
    </row>
    <row r="135" spans="1:11">
      <c r="A135" s="154" t="s">
        <v>1001</v>
      </c>
      <c r="B135" s="155" t="s">
        <v>1158</v>
      </c>
      <c r="C135" s="155"/>
      <c r="D135" s="155" t="s">
        <v>149</v>
      </c>
      <c r="E135" s="156">
        <v>0</v>
      </c>
      <c r="F135" s="156">
        <v>0</v>
      </c>
      <c r="G135" s="142">
        <v>7</v>
      </c>
      <c r="H135" s="302"/>
      <c r="I135" s="142"/>
      <c r="J135" s="143"/>
      <c r="K135" s="142"/>
    </row>
    <row r="136" spans="1:11">
      <c r="A136" s="154" t="s">
        <v>1002</v>
      </c>
      <c r="B136" s="155"/>
      <c r="C136" s="155"/>
      <c r="D136" s="17" t="s">
        <v>187</v>
      </c>
      <c r="E136" s="156">
        <v>0</v>
      </c>
      <c r="F136" s="156">
        <v>0</v>
      </c>
      <c r="G136" s="209">
        <v>7</v>
      </c>
      <c r="H136" s="302"/>
      <c r="I136" s="142"/>
      <c r="J136" s="143"/>
      <c r="K136" s="142"/>
    </row>
    <row r="137" spans="1:11">
      <c r="A137" s="154" t="s">
        <v>1003</v>
      </c>
      <c r="B137" s="155"/>
      <c r="C137" s="155"/>
      <c r="D137" s="155" t="s">
        <v>187</v>
      </c>
      <c r="E137" s="156">
        <v>0</v>
      </c>
      <c r="F137" s="156">
        <v>0</v>
      </c>
      <c r="G137" s="142" t="s">
        <v>1209</v>
      </c>
      <c r="H137" s="302"/>
      <c r="I137" s="142"/>
      <c r="J137" s="143"/>
      <c r="K137" s="142"/>
    </row>
    <row r="138" spans="1:11">
      <c r="A138" s="154" t="s">
        <v>1004</v>
      </c>
      <c r="B138" s="155" t="s">
        <v>1159</v>
      </c>
      <c r="C138" s="155"/>
      <c r="D138" s="155" t="s">
        <v>149</v>
      </c>
      <c r="E138" s="156">
        <v>0</v>
      </c>
      <c r="F138" s="156">
        <v>0</v>
      </c>
      <c r="G138" s="209">
        <v>7</v>
      </c>
      <c r="H138" s="302"/>
      <c r="I138" s="142"/>
      <c r="J138" s="143"/>
      <c r="K138" s="142"/>
    </row>
    <row r="139" spans="1:11">
      <c r="A139" s="154" t="s">
        <v>1005</v>
      </c>
      <c r="B139" s="155"/>
      <c r="C139" s="155"/>
      <c r="D139" s="17" t="s">
        <v>187</v>
      </c>
      <c r="E139" s="156">
        <v>0</v>
      </c>
      <c r="F139" s="156">
        <v>0</v>
      </c>
      <c r="G139" s="142">
        <v>7</v>
      </c>
      <c r="H139" s="302"/>
      <c r="I139" s="142"/>
      <c r="J139" s="143"/>
      <c r="K139" s="142"/>
    </row>
    <row r="140" spans="1:11">
      <c r="A140" s="154" t="s">
        <v>1106</v>
      </c>
      <c r="B140" s="155"/>
      <c r="C140" s="155"/>
      <c r="D140" s="155" t="s">
        <v>187</v>
      </c>
      <c r="E140" s="156">
        <v>0</v>
      </c>
      <c r="F140" s="156">
        <v>0</v>
      </c>
      <c r="G140" s="142" t="s">
        <v>1209</v>
      </c>
      <c r="H140" s="302"/>
      <c r="I140" s="142"/>
      <c r="J140" s="143"/>
      <c r="K140" s="142"/>
    </row>
    <row r="141" spans="1:11">
      <c r="A141" s="154" t="s">
        <v>1105</v>
      </c>
      <c r="B141" s="155" t="s">
        <v>1160</v>
      </c>
      <c r="C141" s="155"/>
      <c r="D141" s="155" t="s">
        <v>149</v>
      </c>
      <c r="E141" s="156">
        <v>0</v>
      </c>
      <c r="F141" s="156">
        <v>0</v>
      </c>
      <c r="G141" s="142">
        <v>7</v>
      </c>
      <c r="H141" s="302"/>
      <c r="I141" s="142"/>
      <c r="J141" s="143"/>
      <c r="K141" s="142"/>
    </row>
    <row r="142" spans="1:11">
      <c r="A142" s="154" t="s">
        <v>1104</v>
      </c>
      <c r="B142" s="155"/>
      <c r="C142" s="155"/>
      <c r="D142" s="17" t="s">
        <v>187</v>
      </c>
      <c r="E142" s="156">
        <v>0</v>
      </c>
      <c r="F142" s="156">
        <v>0</v>
      </c>
      <c r="G142" s="142">
        <v>7</v>
      </c>
      <c r="H142" s="302"/>
      <c r="I142" s="142"/>
      <c r="J142" s="143"/>
      <c r="K142" s="142"/>
    </row>
    <row r="143" spans="1:11">
      <c r="A143" s="154" t="s">
        <v>1006</v>
      </c>
      <c r="B143" s="155"/>
      <c r="C143" s="155"/>
      <c r="D143" s="155" t="s">
        <v>187</v>
      </c>
      <c r="E143" s="156">
        <v>0</v>
      </c>
      <c r="F143" s="156">
        <v>0</v>
      </c>
      <c r="G143" s="142" t="s">
        <v>1209</v>
      </c>
      <c r="H143" s="302"/>
      <c r="I143" s="142"/>
      <c r="J143" s="143"/>
      <c r="K143" s="142"/>
    </row>
    <row r="144" spans="1:11">
      <c r="A144" s="154" t="s">
        <v>1007</v>
      </c>
      <c r="B144" s="155" t="s">
        <v>1161</v>
      </c>
      <c r="C144" s="155"/>
      <c r="D144" s="155" t="s">
        <v>149</v>
      </c>
      <c r="E144" s="156">
        <v>0</v>
      </c>
      <c r="F144" s="156">
        <v>0</v>
      </c>
      <c r="G144" s="142">
        <v>7</v>
      </c>
      <c r="H144" s="302"/>
      <c r="I144" s="142"/>
      <c r="J144" s="143"/>
      <c r="K144" s="142"/>
    </row>
    <row r="145" spans="1:11">
      <c r="A145" s="154" t="s">
        <v>1008</v>
      </c>
      <c r="B145" s="155"/>
      <c r="C145" s="155"/>
      <c r="D145" s="17" t="s">
        <v>187</v>
      </c>
      <c r="E145" s="156">
        <v>0</v>
      </c>
      <c r="F145" s="156">
        <v>0</v>
      </c>
      <c r="G145" s="142">
        <v>7</v>
      </c>
      <c r="H145" s="302"/>
      <c r="I145" s="142"/>
      <c r="J145" s="143"/>
      <c r="K145" s="142"/>
    </row>
    <row r="146" spans="1:11">
      <c r="A146" s="154" t="s">
        <v>1009</v>
      </c>
      <c r="B146" s="155"/>
      <c r="C146" s="155"/>
      <c r="D146" s="155" t="s">
        <v>187</v>
      </c>
      <c r="E146" s="156">
        <v>0</v>
      </c>
      <c r="F146" s="156">
        <v>0</v>
      </c>
      <c r="G146" s="142" t="s">
        <v>1209</v>
      </c>
      <c r="H146" s="302"/>
      <c r="I146" s="142"/>
      <c r="J146" s="143"/>
      <c r="K146" s="142"/>
    </row>
    <row r="147" spans="1:11">
      <c r="A147" s="154" t="s">
        <v>1010</v>
      </c>
      <c r="B147" s="155" t="s">
        <v>1162</v>
      </c>
      <c r="C147" s="155"/>
      <c r="D147" s="155" t="s">
        <v>149</v>
      </c>
      <c r="E147" s="156">
        <v>0</v>
      </c>
      <c r="F147" s="156">
        <v>0</v>
      </c>
      <c r="G147" s="142">
        <v>7</v>
      </c>
      <c r="H147" s="302"/>
      <c r="I147" s="142"/>
      <c r="J147" s="143"/>
      <c r="K147" s="142"/>
    </row>
    <row r="148" spans="1:11">
      <c r="A148" s="154" t="s">
        <v>1011</v>
      </c>
      <c r="B148" s="155"/>
      <c r="C148" s="155"/>
      <c r="D148" s="17" t="s">
        <v>187</v>
      </c>
      <c r="E148" s="156">
        <v>0</v>
      </c>
      <c r="F148" s="156">
        <v>0</v>
      </c>
      <c r="G148" s="142">
        <v>7</v>
      </c>
      <c r="H148" s="302"/>
      <c r="I148" s="142"/>
      <c r="J148" s="143"/>
      <c r="K148" s="142"/>
    </row>
    <row r="149" spans="1:11">
      <c r="A149" s="154" t="s">
        <v>1012</v>
      </c>
      <c r="B149" s="155"/>
      <c r="C149" s="155"/>
      <c r="D149" s="155" t="s">
        <v>187</v>
      </c>
      <c r="E149" s="156">
        <v>0</v>
      </c>
      <c r="F149" s="156">
        <v>0</v>
      </c>
      <c r="G149" s="142" t="s">
        <v>1209</v>
      </c>
      <c r="H149" s="302"/>
      <c r="I149" s="142"/>
      <c r="J149" s="143"/>
      <c r="K149" s="142"/>
    </row>
    <row r="150" spans="1:11">
      <c r="A150" s="154" t="s">
        <v>1013</v>
      </c>
      <c r="B150" s="155" t="s">
        <v>1163</v>
      </c>
      <c r="C150" s="155"/>
      <c r="D150" s="155" t="s">
        <v>149</v>
      </c>
      <c r="E150" s="156">
        <v>0</v>
      </c>
      <c r="F150" s="156">
        <v>0</v>
      </c>
      <c r="G150" s="209">
        <v>7</v>
      </c>
      <c r="H150" s="302"/>
      <c r="I150" s="142"/>
      <c r="J150" s="143"/>
      <c r="K150" s="142"/>
    </row>
    <row r="151" spans="1:11">
      <c r="A151" s="154" t="s">
        <v>1014</v>
      </c>
      <c r="B151" s="155"/>
      <c r="C151" s="155"/>
      <c r="D151" s="17" t="s">
        <v>187</v>
      </c>
      <c r="E151" s="156">
        <v>0</v>
      </c>
      <c r="F151" s="156">
        <v>0</v>
      </c>
      <c r="G151" s="142">
        <v>7</v>
      </c>
      <c r="H151" s="302"/>
      <c r="I151" s="142"/>
      <c r="J151" s="143"/>
      <c r="K151" s="142"/>
    </row>
    <row r="152" spans="1:11">
      <c r="A152" s="154" t="s">
        <v>1015</v>
      </c>
      <c r="B152" s="155"/>
      <c r="C152" s="155"/>
      <c r="D152" s="155" t="s">
        <v>187</v>
      </c>
      <c r="E152" s="156">
        <v>0</v>
      </c>
      <c r="F152" s="156">
        <v>0</v>
      </c>
      <c r="G152" s="142" t="s">
        <v>1209</v>
      </c>
      <c r="H152" s="302"/>
      <c r="I152" s="142"/>
      <c r="J152" s="143"/>
      <c r="K152" s="142"/>
    </row>
    <row r="153" spans="1:11">
      <c r="A153" s="154" t="s">
        <v>1016</v>
      </c>
      <c r="B153" s="155" t="s">
        <v>1164</v>
      </c>
      <c r="C153" s="155"/>
      <c r="D153" s="155" t="s">
        <v>149</v>
      </c>
      <c r="E153" s="156">
        <v>0</v>
      </c>
      <c r="F153" s="156">
        <v>0</v>
      </c>
      <c r="G153" s="142">
        <v>7</v>
      </c>
      <c r="H153" s="302"/>
      <c r="I153" s="142"/>
      <c r="J153" s="143"/>
      <c r="K153" s="142"/>
    </row>
    <row r="154" spans="1:11">
      <c r="A154" s="154" t="s">
        <v>1017</v>
      </c>
      <c r="B154" s="155"/>
      <c r="C154" s="155"/>
      <c r="D154" s="17" t="s">
        <v>187</v>
      </c>
      <c r="E154" s="156">
        <v>0</v>
      </c>
      <c r="F154" s="156">
        <v>0</v>
      </c>
      <c r="G154" s="142">
        <v>7</v>
      </c>
      <c r="H154" s="302"/>
      <c r="I154" s="142"/>
      <c r="J154" s="143"/>
      <c r="K154" s="142"/>
    </row>
    <row r="155" spans="1:11">
      <c r="A155" s="154" t="s">
        <v>1018</v>
      </c>
      <c r="B155" s="155"/>
      <c r="C155" s="155"/>
      <c r="D155" s="155" t="s">
        <v>187</v>
      </c>
      <c r="E155" s="156">
        <v>0</v>
      </c>
      <c r="F155" s="156">
        <v>0</v>
      </c>
      <c r="G155" s="142" t="s">
        <v>1209</v>
      </c>
      <c r="H155" s="302"/>
      <c r="I155" s="142"/>
      <c r="J155" s="143"/>
      <c r="K155" s="142"/>
    </row>
    <row r="156" spans="1:11">
      <c r="A156" s="154" t="s">
        <v>1019</v>
      </c>
      <c r="B156" s="155" t="s">
        <v>1165</v>
      </c>
      <c r="C156" s="155"/>
      <c r="D156" s="155" t="s">
        <v>149</v>
      </c>
      <c r="E156" s="156">
        <v>0</v>
      </c>
      <c r="F156" s="156">
        <v>0</v>
      </c>
      <c r="G156" s="142">
        <v>7</v>
      </c>
      <c r="H156" s="302"/>
      <c r="I156" s="142"/>
      <c r="J156" s="143"/>
      <c r="K156" s="142"/>
    </row>
    <row r="157" spans="1:11">
      <c r="A157" s="154" t="s">
        <v>1020</v>
      </c>
      <c r="B157" s="155"/>
      <c r="C157" s="155"/>
      <c r="D157" s="17" t="s">
        <v>146</v>
      </c>
      <c r="E157" s="156">
        <v>0</v>
      </c>
      <c r="F157" s="156">
        <v>0</v>
      </c>
      <c r="G157" s="142">
        <v>7</v>
      </c>
      <c r="H157" s="302">
        <v>0.5</v>
      </c>
      <c r="I157" s="6" t="s">
        <v>81</v>
      </c>
      <c r="J157" s="143"/>
      <c r="K157" s="142"/>
    </row>
    <row r="158" spans="1:11">
      <c r="A158" s="113" t="s">
        <v>569</v>
      </c>
      <c r="B158" s="16"/>
      <c r="C158" s="16"/>
      <c r="D158" s="17" t="s">
        <v>187</v>
      </c>
      <c r="E158" s="12">
        <v>0</v>
      </c>
      <c r="F158" s="12">
        <v>0</v>
      </c>
      <c r="G158" s="11">
        <v>1</v>
      </c>
      <c r="H158" s="302"/>
      <c r="I158" s="142"/>
      <c r="J158" s="143"/>
      <c r="K158" s="142"/>
    </row>
    <row r="159" spans="1:11">
      <c r="A159" s="113" t="s">
        <v>571</v>
      </c>
      <c r="B159" s="17" t="s">
        <v>572</v>
      </c>
      <c r="C159" s="16"/>
      <c r="D159" s="17" t="s">
        <v>149</v>
      </c>
      <c r="E159" s="12">
        <v>0</v>
      </c>
      <c r="F159" s="12">
        <v>0</v>
      </c>
      <c r="G159" s="11">
        <v>7</v>
      </c>
      <c r="H159" s="302"/>
      <c r="I159" s="142"/>
      <c r="J159" s="143"/>
      <c r="K159" s="142"/>
    </row>
    <row r="160" spans="1:11">
      <c r="A160" s="113" t="s">
        <v>573</v>
      </c>
      <c r="B160" s="16"/>
      <c r="C160" s="16"/>
      <c r="D160" s="17" t="s">
        <v>187</v>
      </c>
      <c r="E160" s="12">
        <v>0</v>
      </c>
      <c r="F160" s="12">
        <v>0</v>
      </c>
      <c r="G160" s="11">
        <v>1</v>
      </c>
      <c r="H160" s="302"/>
      <c r="I160" s="142"/>
      <c r="J160" s="143"/>
      <c r="K160" s="142"/>
    </row>
    <row r="161" spans="1:11">
      <c r="A161" s="113" t="s">
        <v>570</v>
      </c>
      <c r="B161" s="17" t="s">
        <v>574</v>
      </c>
      <c r="C161" s="16"/>
      <c r="D161" s="17" t="s">
        <v>149</v>
      </c>
      <c r="E161" s="12">
        <v>0</v>
      </c>
      <c r="F161" s="12">
        <v>0</v>
      </c>
      <c r="G161" s="11">
        <v>7</v>
      </c>
      <c r="H161" s="302"/>
      <c r="I161" s="142"/>
      <c r="J161" s="143"/>
      <c r="K161" s="142"/>
    </row>
    <row r="162" spans="1:11">
      <c r="A162" s="154" t="s">
        <v>1021</v>
      </c>
      <c r="B162" s="155"/>
      <c r="C162" s="155"/>
      <c r="D162" s="155" t="s">
        <v>187</v>
      </c>
      <c r="E162" s="156">
        <v>0</v>
      </c>
      <c r="F162" s="156">
        <v>0</v>
      </c>
      <c r="G162" s="142" t="s">
        <v>1209</v>
      </c>
      <c r="H162" s="302"/>
      <c r="I162" s="142"/>
      <c r="J162" s="143"/>
      <c r="K162" s="142"/>
    </row>
    <row r="163" spans="1:11">
      <c r="A163" s="154" t="s">
        <v>1022</v>
      </c>
      <c r="B163" s="155" t="s">
        <v>1166</v>
      </c>
      <c r="C163" s="155"/>
      <c r="D163" s="155" t="s">
        <v>149</v>
      </c>
      <c r="E163" s="156">
        <v>0</v>
      </c>
      <c r="F163" s="156">
        <v>0</v>
      </c>
      <c r="G163" s="142">
        <v>7</v>
      </c>
      <c r="H163" s="302"/>
      <c r="I163" s="142"/>
      <c r="J163" s="143"/>
      <c r="K163" s="142"/>
    </row>
    <row r="164" spans="1:11">
      <c r="A164" s="154" t="s">
        <v>1023</v>
      </c>
      <c r="B164" s="155"/>
      <c r="C164" s="155"/>
      <c r="D164" s="17" t="s">
        <v>146</v>
      </c>
      <c r="E164" s="156">
        <v>0</v>
      </c>
      <c r="F164" s="156">
        <v>0</v>
      </c>
      <c r="G164" s="142">
        <v>7</v>
      </c>
      <c r="H164" s="302">
        <v>0.7</v>
      </c>
      <c r="I164" s="6" t="s">
        <v>81</v>
      </c>
      <c r="J164" s="143"/>
      <c r="K164" s="142"/>
    </row>
    <row r="165" spans="1:11">
      <c r="A165" s="154" t="s">
        <v>1024</v>
      </c>
      <c r="B165" s="155"/>
      <c r="C165" s="155"/>
      <c r="D165" s="155" t="s">
        <v>187</v>
      </c>
      <c r="E165" s="156">
        <v>0</v>
      </c>
      <c r="F165" s="156">
        <v>0</v>
      </c>
      <c r="G165" s="142" t="s">
        <v>1209</v>
      </c>
      <c r="H165" s="302"/>
      <c r="I165" s="142"/>
      <c r="J165" s="143"/>
      <c r="K165" s="142"/>
    </row>
    <row r="166" spans="1:11">
      <c r="A166" s="154" t="s">
        <v>1025</v>
      </c>
      <c r="B166" s="155" t="s">
        <v>1167</v>
      </c>
      <c r="C166" s="155"/>
      <c r="D166" s="155" t="s">
        <v>149</v>
      </c>
      <c r="E166" s="156">
        <v>0</v>
      </c>
      <c r="F166" s="156">
        <v>0</v>
      </c>
      <c r="G166" s="142">
        <v>7</v>
      </c>
      <c r="H166" s="302"/>
      <c r="I166" s="142"/>
      <c r="J166" s="143"/>
      <c r="K166" s="142"/>
    </row>
    <row r="167" spans="1:11">
      <c r="A167" s="154" t="s">
        <v>1026</v>
      </c>
      <c r="B167" s="155"/>
      <c r="C167" s="155"/>
      <c r="D167" s="17" t="s">
        <v>146</v>
      </c>
      <c r="E167" s="156">
        <v>0</v>
      </c>
      <c r="F167" s="156">
        <v>0</v>
      </c>
      <c r="G167" s="142">
        <v>7</v>
      </c>
      <c r="H167" s="302">
        <v>0.5</v>
      </c>
      <c r="I167" s="6" t="s">
        <v>81</v>
      </c>
      <c r="J167" s="143"/>
      <c r="K167" s="142"/>
    </row>
    <row r="168" spans="1:11">
      <c r="A168" s="154" t="s">
        <v>1027</v>
      </c>
      <c r="B168" s="155"/>
      <c r="C168" s="155"/>
      <c r="D168" s="155" t="s">
        <v>187</v>
      </c>
      <c r="E168" s="156">
        <v>0</v>
      </c>
      <c r="F168" s="156">
        <v>0</v>
      </c>
      <c r="G168" s="142" t="s">
        <v>1209</v>
      </c>
      <c r="H168" s="302"/>
      <c r="I168" s="142"/>
      <c r="J168" s="143"/>
      <c r="K168" s="142"/>
    </row>
    <row r="169" spans="1:11">
      <c r="A169" s="154" t="s">
        <v>1028</v>
      </c>
      <c r="B169" s="155" t="s">
        <v>1168</v>
      </c>
      <c r="C169" s="155"/>
      <c r="D169" s="155" t="s">
        <v>149</v>
      </c>
      <c r="E169" s="156">
        <v>0</v>
      </c>
      <c r="F169" s="156">
        <v>0</v>
      </c>
      <c r="G169" s="142">
        <v>7</v>
      </c>
      <c r="H169" s="302"/>
      <c r="I169" s="142"/>
      <c r="J169" s="143"/>
      <c r="K169" s="142"/>
    </row>
    <row r="170" spans="1:11">
      <c r="A170" s="154" t="s">
        <v>1029</v>
      </c>
      <c r="B170" s="155"/>
      <c r="C170" s="155"/>
      <c r="D170" s="17" t="s">
        <v>146</v>
      </c>
      <c r="E170" s="156">
        <v>0</v>
      </c>
      <c r="F170" s="156">
        <v>0</v>
      </c>
      <c r="G170" s="142">
        <v>7</v>
      </c>
      <c r="H170" s="302">
        <v>0.7</v>
      </c>
      <c r="I170" s="6" t="s">
        <v>81</v>
      </c>
      <c r="J170" s="143"/>
      <c r="K170" s="142"/>
    </row>
    <row r="171" spans="1:11">
      <c r="A171" s="154" t="s">
        <v>1030</v>
      </c>
      <c r="B171" s="155"/>
      <c r="C171" s="155"/>
      <c r="D171" s="155" t="s">
        <v>187</v>
      </c>
      <c r="E171" s="156">
        <v>0</v>
      </c>
      <c r="F171" s="156">
        <v>0</v>
      </c>
      <c r="G171" s="142" t="s">
        <v>1209</v>
      </c>
      <c r="H171" s="302"/>
      <c r="I171" s="142"/>
      <c r="J171" s="143"/>
      <c r="K171" s="142"/>
    </row>
    <row r="172" spans="1:11">
      <c r="A172" s="154" t="s">
        <v>1031</v>
      </c>
      <c r="B172" s="155" t="s">
        <v>1169</v>
      </c>
      <c r="C172" s="155"/>
      <c r="D172" s="155" t="s">
        <v>149</v>
      </c>
      <c r="E172" s="156">
        <v>0</v>
      </c>
      <c r="F172" s="156">
        <v>0</v>
      </c>
      <c r="G172" s="142">
        <v>7</v>
      </c>
      <c r="H172" s="302"/>
      <c r="I172" s="142"/>
      <c r="J172" s="143"/>
      <c r="K172" s="142"/>
    </row>
    <row r="173" spans="1:11">
      <c r="A173" s="154" t="s">
        <v>1032</v>
      </c>
      <c r="B173" s="155"/>
      <c r="C173" s="155"/>
      <c r="D173" s="17" t="s">
        <v>187</v>
      </c>
      <c r="E173" s="156">
        <v>0</v>
      </c>
      <c r="F173" s="156">
        <v>0</v>
      </c>
      <c r="G173" s="142">
        <v>7</v>
      </c>
      <c r="H173" s="302"/>
      <c r="I173" s="142"/>
      <c r="J173" s="143"/>
      <c r="K173" s="142"/>
    </row>
    <row r="174" spans="1:11">
      <c r="A174" s="154" t="s">
        <v>1033</v>
      </c>
      <c r="B174" s="155"/>
      <c r="C174" s="155"/>
      <c r="D174" s="155" t="s">
        <v>187</v>
      </c>
      <c r="E174" s="156">
        <v>0</v>
      </c>
      <c r="F174" s="156">
        <v>0</v>
      </c>
      <c r="G174" s="142" t="s">
        <v>1209</v>
      </c>
      <c r="H174" s="302"/>
      <c r="I174" s="142"/>
      <c r="J174" s="143"/>
      <c r="K174" s="142"/>
    </row>
    <row r="175" spans="1:11">
      <c r="A175" s="154" t="s">
        <v>1034</v>
      </c>
      <c r="B175" s="155" t="s">
        <v>1170</v>
      </c>
      <c r="C175" s="155"/>
      <c r="D175" s="155" t="s">
        <v>149</v>
      </c>
      <c r="E175" s="156">
        <v>0</v>
      </c>
      <c r="F175" s="156">
        <v>0</v>
      </c>
      <c r="G175" s="142">
        <v>7</v>
      </c>
      <c r="H175" s="302"/>
      <c r="I175" s="142"/>
      <c r="J175" s="143"/>
      <c r="K175" s="142"/>
    </row>
    <row r="176" spans="1:11">
      <c r="A176" s="154" t="s">
        <v>1035</v>
      </c>
      <c r="B176" s="155"/>
      <c r="C176" s="155"/>
      <c r="D176" s="155" t="s">
        <v>146</v>
      </c>
      <c r="E176" s="156">
        <v>0</v>
      </c>
      <c r="F176" s="156">
        <v>0</v>
      </c>
      <c r="G176" s="142">
        <v>7</v>
      </c>
      <c r="H176" s="302">
        <v>0.7</v>
      </c>
      <c r="I176" s="6" t="s">
        <v>81</v>
      </c>
      <c r="J176" s="143"/>
      <c r="K176" s="142"/>
    </row>
    <row r="177" spans="1:11">
      <c r="A177" s="154" t="s">
        <v>1036</v>
      </c>
      <c r="B177" s="155"/>
      <c r="C177" s="155"/>
      <c r="D177" s="155" t="s">
        <v>187</v>
      </c>
      <c r="E177" s="156">
        <v>0</v>
      </c>
      <c r="F177" s="156">
        <v>0</v>
      </c>
      <c r="G177" s="142" t="s">
        <v>1209</v>
      </c>
      <c r="H177" s="302"/>
      <c r="I177" s="142"/>
      <c r="J177" s="143"/>
      <c r="K177" s="142"/>
    </row>
    <row r="178" spans="1:11">
      <c r="A178" s="154" t="s">
        <v>1037</v>
      </c>
      <c r="B178" s="155" t="s">
        <v>1171</v>
      </c>
      <c r="C178" s="155"/>
      <c r="D178" s="155" t="s">
        <v>149</v>
      </c>
      <c r="E178" s="156">
        <v>0</v>
      </c>
      <c r="F178" s="156">
        <v>0</v>
      </c>
      <c r="G178" s="142">
        <v>7</v>
      </c>
      <c r="H178" s="302"/>
      <c r="I178" s="142"/>
      <c r="J178" s="143"/>
      <c r="K178" s="142"/>
    </row>
    <row r="179" spans="1:11">
      <c r="A179" s="154" t="s">
        <v>1038</v>
      </c>
      <c r="B179" s="155"/>
      <c r="C179" s="155"/>
      <c r="D179" s="155" t="s">
        <v>146</v>
      </c>
      <c r="E179" s="156">
        <v>0</v>
      </c>
      <c r="F179" s="156">
        <v>0</v>
      </c>
      <c r="G179" s="142">
        <v>7</v>
      </c>
      <c r="H179" s="298" t="s">
        <v>1763</v>
      </c>
      <c r="I179" s="6" t="s">
        <v>81</v>
      </c>
      <c r="J179" s="143"/>
      <c r="K179" s="142"/>
    </row>
    <row r="180" spans="1:11">
      <c r="A180" s="154" t="s">
        <v>1039</v>
      </c>
      <c r="B180" s="155"/>
      <c r="C180" s="155"/>
      <c r="D180" s="155" t="s">
        <v>187</v>
      </c>
      <c r="E180" s="156">
        <v>0</v>
      </c>
      <c r="F180" s="156">
        <v>0</v>
      </c>
      <c r="G180" s="142" t="s">
        <v>1209</v>
      </c>
      <c r="H180" s="302"/>
      <c r="I180" s="142"/>
      <c r="J180" s="143"/>
      <c r="K180" s="142"/>
    </row>
    <row r="181" spans="1:11">
      <c r="A181" s="154" t="s">
        <v>1040</v>
      </c>
      <c r="B181" s="155" t="s">
        <v>1172</v>
      </c>
      <c r="C181" s="155"/>
      <c r="D181" s="155" t="s">
        <v>149</v>
      </c>
      <c r="E181" s="156">
        <v>0</v>
      </c>
      <c r="F181" s="156">
        <v>0</v>
      </c>
      <c r="G181" s="142">
        <v>7</v>
      </c>
      <c r="H181" s="302"/>
      <c r="I181" s="142"/>
      <c r="J181" s="143"/>
      <c r="K181" s="142"/>
    </row>
    <row r="182" spans="1:11">
      <c r="A182" s="154" t="s">
        <v>1041</v>
      </c>
      <c r="B182" s="155"/>
      <c r="C182" s="155"/>
      <c r="D182" s="155" t="s">
        <v>146</v>
      </c>
      <c r="E182" s="156">
        <v>0</v>
      </c>
      <c r="F182" s="156">
        <v>0</v>
      </c>
      <c r="G182" s="142">
        <v>7</v>
      </c>
      <c r="H182" s="302">
        <v>0.5</v>
      </c>
      <c r="I182" s="6" t="s">
        <v>81</v>
      </c>
      <c r="J182" s="143"/>
      <c r="K182" s="142"/>
    </row>
    <row r="183" spans="1:11">
      <c r="A183" s="154" t="s">
        <v>1042</v>
      </c>
      <c r="B183" s="155"/>
      <c r="C183" s="155"/>
      <c r="D183" s="155" t="s">
        <v>187</v>
      </c>
      <c r="E183" s="156">
        <v>0</v>
      </c>
      <c r="F183" s="156">
        <v>0</v>
      </c>
      <c r="G183" s="142" t="s">
        <v>1209</v>
      </c>
      <c r="H183" s="302"/>
      <c r="I183" s="142"/>
      <c r="J183" s="143"/>
      <c r="K183" s="142"/>
    </row>
    <row r="184" spans="1:11">
      <c r="A184" s="154" t="s">
        <v>1044</v>
      </c>
      <c r="B184" s="155" t="s">
        <v>1173</v>
      </c>
      <c r="C184" s="155"/>
      <c r="D184" s="155" t="s">
        <v>149</v>
      </c>
      <c r="E184" s="156">
        <v>0</v>
      </c>
      <c r="F184" s="156">
        <v>0</v>
      </c>
      <c r="G184" s="142">
        <v>7</v>
      </c>
      <c r="H184" s="302"/>
      <c r="I184" s="142"/>
      <c r="J184" s="143"/>
      <c r="K184" s="142"/>
    </row>
    <row r="185" spans="1:11">
      <c r="A185" s="154" t="s">
        <v>1043</v>
      </c>
      <c r="B185" s="155"/>
      <c r="C185" s="155"/>
      <c r="D185" s="155" t="s">
        <v>146</v>
      </c>
      <c r="E185" s="156">
        <v>0</v>
      </c>
      <c r="F185" s="156">
        <v>0</v>
      </c>
      <c r="G185" s="142">
        <v>7</v>
      </c>
      <c r="H185" s="302">
        <v>0.5</v>
      </c>
      <c r="I185" s="6" t="s">
        <v>81</v>
      </c>
      <c r="J185" s="143"/>
      <c r="K185" s="142"/>
    </row>
    <row r="186" spans="1:11">
      <c r="A186" s="154" t="s">
        <v>1045</v>
      </c>
      <c r="B186" s="155"/>
      <c r="C186" s="155"/>
      <c r="D186" s="155" t="s">
        <v>187</v>
      </c>
      <c r="E186" s="156">
        <v>0</v>
      </c>
      <c r="F186" s="156">
        <v>0</v>
      </c>
      <c r="G186" s="142" t="s">
        <v>1209</v>
      </c>
      <c r="H186" s="302"/>
      <c r="I186" s="142"/>
      <c r="J186" s="143"/>
      <c r="K186" s="142"/>
    </row>
    <row r="187" spans="1:11">
      <c r="A187" s="154" t="s">
        <v>1047</v>
      </c>
      <c r="B187" s="155" t="s">
        <v>1174</v>
      </c>
      <c r="C187" s="155"/>
      <c r="D187" s="155" t="s">
        <v>149</v>
      </c>
      <c r="E187" s="156">
        <v>0</v>
      </c>
      <c r="F187" s="156">
        <v>0</v>
      </c>
      <c r="G187" s="142">
        <v>7</v>
      </c>
      <c r="H187" s="302"/>
      <c r="I187" s="142"/>
      <c r="J187" s="143"/>
      <c r="K187" s="142"/>
    </row>
    <row r="188" spans="1:11">
      <c r="A188" s="154" t="s">
        <v>1046</v>
      </c>
      <c r="B188" s="155"/>
      <c r="C188" s="155"/>
      <c r="D188" s="155" t="s">
        <v>146</v>
      </c>
      <c r="E188" s="156">
        <v>0</v>
      </c>
      <c r="F188" s="156">
        <v>0</v>
      </c>
      <c r="G188" s="142">
        <v>7</v>
      </c>
      <c r="H188" s="302">
        <v>0.3</v>
      </c>
      <c r="I188" s="6" t="s">
        <v>81</v>
      </c>
      <c r="J188" s="143"/>
      <c r="K188" s="142"/>
    </row>
    <row r="189" spans="1:11">
      <c r="A189" s="154" t="s">
        <v>1048</v>
      </c>
      <c r="B189" s="155"/>
      <c r="C189" s="155"/>
      <c r="D189" s="155" t="s">
        <v>187</v>
      </c>
      <c r="E189" s="156">
        <v>0</v>
      </c>
      <c r="F189" s="156">
        <v>0</v>
      </c>
      <c r="G189" s="142" t="s">
        <v>1209</v>
      </c>
      <c r="H189" s="302"/>
      <c r="I189" s="142"/>
      <c r="J189" s="143"/>
      <c r="K189" s="142"/>
    </row>
    <row r="190" spans="1:11">
      <c r="A190" s="154" t="s">
        <v>1049</v>
      </c>
      <c r="B190" s="155" t="s">
        <v>1175</v>
      </c>
      <c r="C190" s="155"/>
      <c r="D190" s="155" t="s">
        <v>149</v>
      </c>
      <c r="E190" s="156">
        <v>0</v>
      </c>
      <c r="F190" s="156">
        <v>0</v>
      </c>
      <c r="G190" s="142">
        <v>7</v>
      </c>
      <c r="H190" s="302"/>
      <c r="I190" s="142"/>
      <c r="J190" s="143"/>
      <c r="K190" s="142"/>
    </row>
    <row r="191" spans="1:11">
      <c r="A191" s="154" t="s">
        <v>1050</v>
      </c>
      <c r="B191" s="155"/>
      <c r="C191" s="155"/>
      <c r="D191" s="155" t="s">
        <v>187</v>
      </c>
      <c r="E191" s="156">
        <v>0</v>
      </c>
      <c r="F191" s="156">
        <v>0</v>
      </c>
      <c r="G191" s="142" t="s">
        <v>1209</v>
      </c>
      <c r="H191" s="302"/>
      <c r="I191" s="142"/>
      <c r="J191" s="143"/>
      <c r="K191" s="142"/>
    </row>
    <row r="192" spans="1:11">
      <c r="A192" s="154" t="s">
        <v>1051</v>
      </c>
      <c r="B192" s="155" t="s">
        <v>1176</v>
      </c>
      <c r="C192" s="155"/>
      <c r="D192" s="155" t="s">
        <v>149</v>
      </c>
      <c r="E192" s="156">
        <v>0</v>
      </c>
      <c r="F192" s="156">
        <v>0</v>
      </c>
      <c r="G192" s="142">
        <v>7</v>
      </c>
      <c r="H192" s="302"/>
      <c r="I192" s="142"/>
      <c r="J192" s="143"/>
      <c r="K192" s="142"/>
    </row>
    <row r="193" spans="1:11">
      <c r="A193" s="154" t="s">
        <v>1052</v>
      </c>
      <c r="B193" s="155"/>
      <c r="C193" s="155"/>
      <c r="D193" s="155" t="s">
        <v>187</v>
      </c>
      <c r="E193" s="156">
        <v>0</v>
      </c>
      <c r="F193" s="156">
        <v>0</v>
      </c>
      <c r="G193" s="142" t="s">
        <v>1209</v>
      </c>
      <c r="H193" s="302"/>
      <c r="I193" s="142"/>
      <c r="J193" s="143"/>
      <c r="K193" s="142"/>
    </row>
    <row r="194" spans="1:11">
      <c r="A194" s="154" t="s">
        <v>1053</v>
      </c>
      <c r="B194" s="155" t="s">
        <v>1177</v>
      </c>
      <c r="C194" s="155"/>
      <c r="D194" s="155" t="s">
        <v>149</v>
      </c>
      <c r="E194" s="156">
        <v>0</v>
      </c>
      <c r="F194" s="156">
        <v>0</v>
      </c>
      <c r="G194" s="142">
        <v>7</v>
      </c>
      <c r="H194" s="302"/>
      <c r="I194" s="142"/>
      <c r="J194" s="143"/>
      <c r="K194" s="142"/>
    </row>
    <row r="195" spans="1:11">
      <c r="A195" s="154" t="s">
        <v>1054</v>
      </c>
      <c r="B195" s="155"/>
      <c r="C195" s="155"/>
      <c r="D195" s="155" t="s">
        <v>187</v>
      </c>
      <c r="E195" s="156">
        <v>0</v>
      </c>
      <c r="F195" s="156">
        <v>0</v>
      </c>
      <c r="G195" s="142" t="s">
        <v>1209</v>
      </c>
      <c r="H195" s="302"/>
      <c r="I195" s="142"/>
      <c r="J195" s="143"/>
      <c r="K195" s="142"/>
    </row>
    <row r="196" spans="1:11">
      <c r="A196" s="154" t="s">
        <v>1055</v>
      </c>
      <c r="B196" s="155" t="s">
        <v>1178</v>
      </c>
      <c r="C196" s="155"/>
      <c r="D196" s="155" t="s">
        <v>149</v>
      </c>
      <c r="E196" s="156">
        <v>0</v>
      </c>
      <c r="F196" s="156">
        <v>0</v>
      </c>
      <c r="G196" s="142">
        <v>7</v>
      </c>
      <c r="H196" s="302"/>
      <c r="I196" s="142"/>
      <c r="J196" s="143"/>
      <c r="K196" s="142"/>
    </row>
    <row r="197" spans="1:11">
      <c r="A197" s="154" t="s">
        <v>1056</v>
      </c>
      <c r="B197" s="155"/>
      <c r="C197" s="155"/>
      <c r="D197" s="155" t="s">
        <v>187</v>
      </c>
      <c r="E197" s="156">
        <v>0</v>
      </c>
      <c r="F197" s="156">
        <v>0</v>
      </c>
      <c r="G197" s="209" t="s">
        <v>1209</v>
      </c>
      <c r="H197" s="302"/>
      <c r="I197" s="142"/>
      <c r="J197" s="143"/>
      <c r="K197" s="142"/>
    </row>
    <row r="198" spans="1:11">
      <c r="A198" s="154" t="s">
        <v>1057</v>
      </c>
      <c r="B198" s="155" t="s">
        <v>1179</v>
      </c>
      <c r="C198" s="155"/>
      <c r="D198" s="155" t="s">
        <v>149</v>
      </c>
      <c r="E198" s="156">
        <v>0</v>
      </c>
      <c r="F198" s="156">
        <v>0</v>
      </c>
      <c r="G198" s="142">
        <v>7</v>
      </c>
      <c r="H198" s="302"/>
      <c r="I198" s="142"/>
      <c r="J198" s="143"/>
      <c r="K198" s="142"/>
    </row>
    <row r="199" spans="1:11">
      <c r="A199" s="154" t="s">
        <v>1058</v>
      </c>
      <c r="B199" s="155"/>
      <c r="C199" s="155"/>
      <c r="D199" s="155" t="s">
        <v>187</v>
      </c>
      <c r="E199" s="156">
        <v>0</v>
      </c>
      <c r="F199" s="156">
        <v>0</v>
      </c>
      <c r="G199" s="142" t="s">
        <v>1209</v>
      </c>
      <c r="H199" s="302"/>
      <c r="I199" s="142"/>
      <c r="J199" s="143"/>
      <c r="K199" s="142"/>
    </row>
    <row r="200" spans="1:11">
      <c r="A200" s="154" t="s">
        <v>1059</v>
      </c>
      <c r="B200" s="155" t="s">
        <v>1180</v>
      </c>
      <c r="C200" s="155"/>
      <c r="D200" s="155" t="s">
        <v>149</v>
      </c>
      <c r="E200" s="156">
        <v>0</v>
      </c>
      <c r="F200" s="156">
        <v>0</v>
      </c>
      <c r="G200" s="209">
        <v>7</v>
      </c>
      <c r="H200" s="302"/>
      <c r="I200" s="142"/>
      <c r="J200" s="143"/>
      <c r="K200" s="142"/>
    </row>
    <row r="201" spans="1:11">
      <c r="A201" s="113" t="s">
        <v>576</v>
      </c>
      <c r="B201" s="16"/>
      <c r="C201" s="16"/>
      <c r="D201" s="17" t="s">
        <v>187</v>
      </c>
      <c r="E201" s="12">
        <v>0</v>
      </c>
      <c r="F201" s="12">
        <v>0</v>
      </c>
      <c r="G201" s="11">
        <v>1</v>
      </c>
      <c r="H201" s="302"/>
      <c r="I201" s="142"/>
      <c r="J201" s="143"/>
      <c r="K201" s="142"/>
    </row>
    <row r="202" spans="1:11">
      <c r="A202" s="113" t="s">
        <v>575</v>
      </c>
      <c r="B202" s="17" t="s">
        <v>577</v>
      </c>
      <c r="C202" s="16"/>
      <c r="D202" s="17" t="s">
        <v>149</v>
      </c>
      <c r="E202" s="12">
        <v>0</v>
      </c>
      <c r="F202" s="12">
        <v>0</v>
      </c>
      <c r="G202" s="11">
        <v>7</v>
      </c>
      <c r="H202" s="302"/>
      <c r="I202" s="142"/>
      <c r="J202" s="143"/>
      <c r="K202" s="142"/>
    </row>
    <row r="203" spans="1:11">
      <c r="A203" s="113" t="s">
        <v>579</v>
      </c>
      <c r="B203" s="16"/>
      <c r="C203" s="16"/>
      <c r="D203" s="17" t="s">
        <v>187</v>
      </c>
      <c r="E203" s="12">
        <v>0</v>
      </c>
      <c r="F203" s="12">
        <v>0</v>
      </c>
      <c r="G203" s="115">
        <v>1</v>
      </c>
      <c r="H203" s="302"/>
      <c r="I203" s="142"/>
      <c r="J203" s="143"/>
      <c r="K203" s="142"/>
    </row>
    <row r="204" spans="1:11">
      <c r="A204" s="113" t="s">
        <v>578</v>
      </c>
      <c r="B204" s="17" t="s">
        <v>580</v>
      </c>
      <c r="C204" s="16"/>
      <c r="D204" s="17" t="s">
        <v>149</v>
      </c>
      <c r="E204" s="12">
        <v>0</v>
      </c>
      <c r="F204" s="12">
        <v>0</v>
      </c>
      <c r="G204" s="11">
        <v>7</v>
      </c>
      <c r="H204" s="302"/>
      <c r="I204" s="142"/>
      <c r="J204" s="143"/>
      <c r="K204" s="142"/>
    </row>
    <row r="205" spans="1:11">
      <c r="A205" s="154" t="s">
        <v>1060</v>
      </c>
      <c r="B205" s="155"/>
      <c r="C205" s="155"/>
      <c r="D205" s="155" t="s">
        <v>187</v>
      </c>
      <c r="E205" s="156">
        <v>0</v>
      </c>
      <c r="F205" s="156">
        <v>0</v>
      </c>
      <c r="G205" s="142" t="s">
        <v>1209</v>
      </c>
      <c r="H205" s="302"/>
      <c r="I205" s="142"/>
      <c r="J205" s="143"/>
      <c r="K205" s="142"/>
    </row>
    <row r="206" spans="1:11">
      <c r="A206" s="154" t="s">
        <v>1061</v>
      </c>
      <c r="B206" s="155" t="s">
        <v>1181</v>
      </c>
      <c r="C206" s="155"/>
      <c r="D206" s="155" t="s">
        <v>149</v>
      </c>
      <c r="E206" s="156">
        <v>0</v>
      </c>
      <c r="F206" s="156">
        <v>0</v>
      </c>
      <c r="G206" s="209">
        <v>7</v>
      </c>
      <c r="H206" s="302"/>
      <c r="I206" s="142"/>
      <c r="J206" s="143"/>
      <c r="K206" s="142"/>
    </row>
    <row r="207" spans="1:11">
      <c r="A207" s="154" t="s">
        <v>1062</v>
      </c>
      <c r="B207" s="155"/>
      <c r="C207" s="155"/>
      <c r="D207" s="17" t="s">
        <v>187</v>
      </c>
      <c r="E207" s="156">
        <v>0</v>
      </c>
      <c r="F207" s="156">
        <v>0</v>
      </c>
      <c r="G207" s="142">
        <v>7</v>
      </c>
      <c r="H207" s="302"/>
      <c r="I207" s="142"/>
      <c r="J207" s="143"/>
      <c r="K207" s="142"/>
    </row>
    <row r="208" spans="1:11">
      <c r="A208" s="154" t="s">
        <v>1065</v>
      </c>
      <c r="B208" s="155"/>
      <c r="C208" s="155"/>
      <c r="D208" s="155" t="s">
        <v>187</v>
      </c>
      <c r="E208" s="156">
        <v>0</v>
      </c>
      <c r="F208" s="156">
        <v>0</v>
      </c>
      <c r="G208" s="142" t="s">
        <v>1209</v>
      </c>
      <c r="H208" s="302"/>
      <c r="I208" s="142"/>
      <c r="J208" s="143"/>
      <c r="K208" s="142"/>
    </row>
    <row r="209" spans="1:24">
      <c r="A209" s="154" t="s">
        <v>1063</v>
      </c>
      <c r="B209" s="155" t="s">
        <v>1182</v>
      </c>
      <c r="C209" s="155"/>
      <c r="D209" s="155" t="s">
        <v>149</v>
      </c>
      <c r="E209" s="156">
        <v>0</v>
      </c>
      <c r="F209" s="156">
        <v>0</v>
      </c>
      <c r="G209" s="209">
        <v>7</v>
      </c>
      <c r="H209" s="302"/>
      <c r="I209" s="142"/>
      <c r="J209" s="143"/>
      <c r="K209" s="142"/>
    </row>
    <row r="210" spans="1:24">
      <c r="A210" s="154" t="s">
        <v>1064</v>
      </c>
      <c r="B210" s="155"/>
      <c r="C210" s="155"/>
      <c r="D210" s="17" t="s">
        <v>187</v>
      </c>
      <c r="E210" s="156">
        <v>0</v>
      </c>
      <c r="F210" s="156">
        <v>0</v>
      </c>
      <c r="G210" s="142">
        <v>7</v>
      </c>
      <c r="H210" s="302"/>
      <c r="I210" s="142"/>
      <c r="J210" s="143"/>
      <c r="K210" s="142"/>
    </row>
    <row r="211" spans="1:24">
      <c r="A211" s="154" t="s">
        <v>1066</v>
      </c>
      <c r="B211" s="155"/>
      <c r="C211" s="155"/>
      <c r="D211" s="155" t="s">
        <v>187</v>
      </c>
      <c r="E211" s="156">
        <v>0</v>
      </c>
      <c r="F211" s="156">
        <v>0</v>
      </c>
      <c r="G211" s="142" t="s">
        <v>1209</v>
      </c>
      <c r="H211" s="302"/>
      <c r="I211" s="142"/>
      <c r="J211" s="143"/>
      <c r="K211" s="142"/>
    </row>
    <row r="212" spans="1:24">
      <c r="A212" s="154" t="s">
        <v>1067</v>
      </c>
      <c r="B212" s="155" t="s">
        <v>1183</v>
      </c>
      <c r="C212" s="155"/>
      <c r="D212" s="155" t="s">
        <v>149</v>
      </c>
      <c r="E212" s="156">
        <v>0</v>
      </c>
      <c r="F212" s="156">
        <v>0</v>
      </c>
      <c r="G212" s="209">
        <v>7</v>
      </c>
      <c r="H212" s="302"/>
      <c r="I212" s="142"/>
      <c r="J212" s="143"/>
      <c r="K212" s="142"/>
    </row>
    <row r="213" spans="1:24">
      <c r="A213" s="154" t="s">
        <v>1068</v>
      </c>
      <c r="B213" s="155"/>
      <c r="C213" s="155"/>
      <c r="D213" s="155" t="s">
        <v>146</v>
      </c>
      <c r="E213" s="156">
        <v>0</v>
      </c>
      <c r="F213" s="156">
        <v>0</v>
      </c>
      <c r="G213" s="142">
        <v>7</v>
      </c>
      <c r="H213" s="298" t="s">
        <v>1761</v>
      </c>
      <c r="I213" s="6" t="s">
        <v>81</v>
      </c>
      <c r="J213" s="143"/>
      <c r="K213" s="142"/>
    </row>
    <row r="214" spans="1:24">
      <c r="A214" s="154" t="s">
        <v>1069</v>
      </c>
      <c r="B214" s="155"/>
      <c r="C214" s="155"/>
      <c r="D214" s="155" t="s">
        <v>187</v>
      </c>
      <c r="E214" s="156">
        <v>0</v>
      </c>
      <c r="F214" s="156">
        <v>0</v>
      </c>
      <c r="G214" s="142" t="s">
        <v>1209</v>
      </c>
      <c r="H214" s="302"/>
      <c r="I214" s="142"/>
      <c r="J214" s="143"/>
      <c r="K214" s="142"/>
    </row>
    <row r="215" spans="1:24">
      <c r="A215" s="154" t="s">
        <v>1070</v>
      </c>
      <c r="B215" s="155" t="s">
        <v>1184</v>
      </c>
      <c r="C215" s="155"/>
      <c r="D215" s="155" t="s">
        <v>149</v>
      </c>
      <c r="E215" s="156">
        <v>0</v>
      </c>
      <c r="F215" s="156">
        <v>0</v>
      </c>
      <c r="G215" s="209">
        <v>7</v>
      </c>
      <c r="H215" s="302"/>
      <c r="I215" s="142"/>
      <c r="J215" s="143"/>
      <c r="K215" s="142"/>
    </row>
    <row r="216" spans="1:24">
      <c r="A216" s="154" t="s">
        <v>1071</v>
      </c>
      <c r="B216" s="155"/>
      <c r="C216" s="155"/>
      <c r="D216" s="17" t="s">
        <v>187</v>
      </c>
      <c r="E216" s="156">
        <v>0</v>
      </c>
      <c r="F216" s="156">
        <v>0</v>
      </c>
      <c r="G216" s="142">
        <v>7</v>
      </c>
      <c r="H216" s="302"/>
      <c r="I216" s="142"/>
      <c r="J216" s="143"/>
      <c r="K216" s="14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>
      <c r="A217" s="113" t="s">
        <v>825</v>
      </c>
      <c r="B217" s="16"/>
      <c r="C217" s="16"/>
      <c r="D217" s="17" t="s">
        <v>187</v>
      </c>
      <c r="E217" s="12">
        <v>0</v>
      </c>
      <c r="F217" s="12">
        <v>0</v>
      </c>
      <c r="G217" s="115">
        <v>1</v>
      </c>
      <c r="H217" s="302"/>
      <c r="I217" s="142"/>
      <c r="J217" s="143"/>
      <c r="K217" s="142"/>
    </row>
    <row r="218" spans="1:24">
      <c r="A218" s="113" t="s">
        <v>826</v>
      </c>
      <c r="B218" s="17" t="s">
        <v>832</v>
      </c>
      <c r="C218" s="16"/>
      <c r="D218" s="17" t="s">
        <v>149</v>
      </c>
      <c r="E218" s="12">
        <v>0</v>
      </c>
      <c r="F218" s="12">
        <v>0</v>
      </c>
      <c r="G218" s="11">
        <v>7</v>
      </c>
      <c r="H218" s="302"/>
      <c r="I218" s="142"/>
      <c r="J218" s="143"/>
      <c r="K218" s="142"/>
    </row>
    <row r="219" spans="1:24">
      <c r="A219" s="113" t="s">
        <v>827</v>
      </c>
      <c r="B219" s="16"/>
      <c r="C219" s="16"/>
      <c r="D219" s="17" t="s">
        <v>146</v>
      </c>
      <c r="E219" s="12">
        <v>0</v>
      </c>
      <c r="F219" s="12">
        <v>0</v>
      </c>
      <c r="G219" s="115">
        <v>7</v>
      </c>
      <c r="H219" s="298">
        <v>0.7</v>
      </c>
      <c r="I219" s="6" t="s">
        <v>81</v>
      </c>
      <c r="J219" s="143"/>
      <c r="K219" s="142"/>
    </row>
    <row r="220" spans="1:24">
      <c r="A220" s="113" t="s">
        <v>828</v>
      </c>
      <c r="B220" s="16"/>
      <c r="C220" s="16"/>
      <c r="D220" s="17" t="s">
        <v>187</v>
      </c>
      <c r="E220" s="12">
        <v>0</v>
      </c>
      <c r="F220" s="12">
        <v>0</v>
      </c>
      <c r="G220" s="11">
        <v>1</v>
      </c>
      <c r="H220" s="302"/>
      <c r="I220" s="142"/>
      <c r="J220" s="143"/>
      <c r="K220" s="142"/>
    </row>
    <row r="221" spans="1:24">
      <c r="A221" s="113" t="s">
        <v>829</v>
      </c>
      <c r="B221" s="17" t="s">
        <v>831</v>
      </c>
      <c r="C221" s="16"/>
      <c r="D221" s="17" t="s">
        <v>149</v>
      </c>
      <c r="E221" s="12">
        <v>0</v>
      </c>
      <c r="F221" s="12">
        <v>0</v>
      </c>
      <c r="G221" s="115">
        <v>7</v>
      </c>
      <c r="H221" s="302"/>
      <c r="I221" s="142"/>
      <c r="J221" s="143"/>
      <c r="K221" s="142"/>
    </row>
    <row r="222" spans="1:24">
      <c r="A222" s="113" t="s">
        <v>830</v>
      </c>
      <c r="B222" s="16"/>
      <c r="C222" s="16"/>
      <c r="D222" s="17" t="s">
        <v>146</v>
      </c>
      <c r="E222" s="12">
        <v>0</v>
      </c>
      <c r="F222" s="12">
        <v>0</v>
      </c>
      <c r="G222" s="11">
        <v>7</v>
      </c>
      <c r="H222" s="302">
        <v>0.7</v>
      </c>
      <c r="I222" s="6" t="s">
        <v>81</v>
      </c>
      <c r="J222" s="143"/>
      <c r="K222" s="142"/>
    </row>
    <row r="223" spans="1:24">
      <c r="A223" s="113" t="s">
        <v>581</v>
      </c>
      <c r="B223" s="16"/>
      <c r="C223" s="16"/>
      <c r="D223" s="17" t="s">
        <v>187</v>
      </c>
      <c r="E223" s="12">
        <v>0</v>
      </c>
      <c r="F223" s="12">
        <v>0</v>
      </c>
      <c r="G223" s="115">
        <v>1</v>
      </c>
      <c r="H223" s="302"/>
      <c r="I223" s="142"/>
      <c r="J223" s="143"/>
      <c r="K223" s="142"/>
    </row>
    <row r="224" spans="1:24">
      <c r="A224" s="113" t="s">
        <v>582</v>
      </c>
      <c r="B224" s="17" t="s">
        <v>583</v>
      </c>
      <c r="C224" s="16"/>
      <c r="D224" s="17" t="s">
        <v>149</v>
      </c>
      <c r="E224" s="12">
        <v>0</v>
      </c>
      <c r="F224" s="12">
        <v>0</v>
      </c>
      <c r="G224" s="11">
        <v>7</v>
      </c>
      <c r="H224" s="302"/>
      <c r="I224" s="142"/>
      <c r="J224" s="143"/>
      <c r="K224" s="142"/>
    </row>
    <row r="225" spans="1:11">
      <c r="A225" s="113" t="s">
        <v>584</v>
      </c>
      <c r="B225" s="16"/>
      <c r="C225" s="16"/>
      <c r="D225" s="17" t="s">
        <v>187</v>
      </c>
      <c r="E225" s="12">
        <v>0</v>
      </c>
      <c r="F225" s="12">
        <v>0</v>
      </c>
      <c r="G225" s="11">
        <v>1</v>
      </c>
      <c r="H225" s="302"/>
      <c r="I225" s="142"/>
      <c r="J225" s="143"/>
      <c r="K225" s="142"/>
    </row>
    <row r="226" spans="1:11">
      <c r="A226" s="113" t="s">
        <v>585</v>
      </c>
      <c r="B226" s="17" t="s">
        <v>589</v>
      </c>
      <c r="C226" s="16"/>
      <c r="D226" s="17" t="s">
        <v>149</v>
      </c>
      <c r="E226" s="12">
        <v>0</v>
      </c>
      <c r="F226" s="12">
        <v>0</v>
      </c>
      <c r="G226" s="11">
        <v>7</v>
      </c>
      <c r="H226" s="302"/>
      <c r="I226" s="142"/>
      <c r="J226" s="143"/>
      <c r="K226" s="142"/>
    </row>
    <row r="227" spans="1:11">
      <c r="A227" s="113" t="s">
        <v>587</v>
      </c>
      <c r="B227" s="16"/>
      <c r="C227" s="16"/>
      <c r="D227" s="17" t="s">
        <v>187</v>
      </c>
      <c r="E227" s="12">
        <v>0</v>
      </c>
      <c r="F227" s="12">
        <v>0</v>
      </c>
      <c r="G227" s="11">
        <v>1</v>
      </c>
      <c r="H227" s="302"/>
      <c r="I227" s="142"/>
      <c r="J227" s="143"/>
      <c r="K227" s="142"/>
    </row>
    <row r="228" spans="1:11">
      <c r="A228" s="113" t="s">
        <v>586</v>
      </c>
      <c r="B228" s="17" t="s">
        <v>588</v>
      </c>
      <c r="C228" s="16"/>
      <c r="D228" s="17" t="s">
        <v>149</v>
      </c>
      <c r="E228" s="12">
        <v>0</v>
      </c>
      <c r="F228" s="12">
        <v>0</v>
      </c>
      <c r="G228" s="11">
        <v>7</v>
      </c>
      <c r="H228" s="302"/>
      <c r="I228" s="142"/>
      <c r="J228" s="143"/>
      <c r="K228" s="142"/>
    </row>
    <row r="229" spans="1:11">
      <c r="A229" s="113" t="s">
        <v>590</v>
      </c>
      <c r="B229" s="16"/>
      <c r="C229" s="16"/>
      <c r="D229" s="17" t="s">
        <v>187</v>
      </c>
      <c r="E229" s="12">
        <v>0</v>
      </c>
      <c r="F229" s="12">
        <v>0</v>
      </c>
      <c r="G229" s="115">
        <v>1</v>
      </c>
      <c r="H229" s="302"/>
      <c r="I229" s="142"/>
      <c r="J229" s="143"/>
      <c r="K229" s="142"/>
    </row>
    <row r="230" spans="1:11">
      <c r="A230" s="113" t="s">
        <v>591</v>
      </c>
      <c r="B230" s="17" t="s">
        <v>592</v>
      </c>
      <c r="C230" s="16"/>
      <c r="D230" s="17" t="s">
        <v>149</v>
      </c>
      <c r="E230" s="12">
        <v>0</v>
      </c>
      <c r="F230" s="12">
        <v>0</v>
      </c>
      <c r="G230" s="11">
        <v>7</v>
      </c>
      <c r="H230" s="302"/>
      <c r="I230" s="142"/>
      <c r="J230" s="143"/>
      <c r="K230" s="142"/>
    </row>
    <row r="231" spans="1:11">
      <c r="A231" s="113" t="s">
        <v>593</v>
      </c>
      <c r="B231" s="16"/>
      <c r="C231" s="16"/>
      <c r="D231" s="17" t="s">
        <v>187</v>
      </c>
      <c r="E231" s="12">
        <v>0</v>
      </c>
      <c r="F231" s="12">
        <v>0</v>
      </c>
      <c r="G231" s="11">
        <v>1</v>
      </c>
      <c r="H231" s="302"/>
      <c r="I231" s="142"/>
      <c r="J231" s="143"/>
      <c r="K231" s="142"/>
    </row>
    <row r="232" spans="1:11">
      <c r="A232" s="113" t="s">
        <v>594</v>
      </c>
      <c r="B232" s="17" t="s">
        <v>595</v>
      </c>
      <c r="C232" s="16"/>
      <c r="D232" s="17" t="s">
        <v>149</v>
      </c>
      <c r="E232" s="12">
        <v>0</v>
      </c>
      <c r="F232" s="12">
        <v>0</v>
      </c>
      <c r="G232" s="11">
        <v>7</v>
      </c>
      <c r="H232" s="302"/>
      <c r="I232" s="142"/>
      <c r="J232" s="143"/>
      <c r="K232" s="142"/>
    </row>
    <row r="233" spans="1:11">
      <c r="A233" s="113" t="s">
        <v>597</v>
      </c>
      <c r="B233" s="16"/>
      <c r="C233" s="16"/>
      <c r="D233" s="17" t="s">
        <v>187</v>
      </c>
      <c r="E233" s="12">
        <v>0</v>
      </c>
      <c r="F233" s="12">
        <v>0</v>
      </c>
      <c r="G233" s="11">
        <v>1</v>
      </c>
      <c r="H233" s="302"/>
      <c r="I233" s="142"/>
      <c r="J233" s="143"/>
      <c r="K233" s="142"/>
    </row>
    <row r="234" spans="1:11">
      <c r="A234" s="113" t="s">
        <v>598</v>
      </c>
      <c r="B234" s="17" t="s">
        <v>596</v>
      </c>
      <c r="C234" s="16"/>
      <c r="D234" s="17" t="s">
        <v>149</v>
      </c>
      <c r="E234" s="12">
        <v>0</v>
      </c>
      <c r="F234" s="12">
        <v>0</v>
      </c>
      <c r="G234" s="11">
        <v>7</v>
      </c>
      <c r="H234" s="302"/>
      <c r="I234" s="142"/>
      <c r="J234" s="143"/>
      <c r="K234" s="142"/>
    </row>
    <row r="235" spans="1:11">
      <c r="A235" s="113" t="s">
        <v>599</v>
      </c>
      <c r="B235" s="16"/>
      <c r="C235" s="16"/>
      <c r="D235" s="17" t="s">
        <v>187</v>
      </c>
      <c r="E235" s="12">
        <v>0</v>
      </c>
      <c r="F235" s="12">
        <v>0</v>
      </c>
      <c r="G235" s="11">
        <v>1</v>
      </c>
      <c r="H235" s="302"/>
      <c r="I235" s="142"/>
      <c r="J235" s="143"/>
      <c r="K235" s="142"/>
    </row>
    <row r="236" spans="1:11">
      <c r="A236" s="113" t="s">
        <v>600</v>
      </c>
      <c r="B236" s="17" t="s">
        <v>601</v>
      </c>
      <c r="C236" s="16"/>
      <c r="D236" s="17" t="s">
        <v>149</v>
      </c>
      <c r="E236" s="12">
        <v>0</v>
      </c>
      <c r="F236" s="12">
        <v>0</v>
      </c>
      <c r="G236" s="11">
        <v>7</v>
      </c>
      <c r="H236" s="302"/>
      <c r="I236" s="142"/>
      <c r="J236" s="143"/>
      <c r="K236" s="142"/>
    </row>
    <row r="237" spans="1:11">
      <c r="A237" s="113" t="s">
        <v>602</v>
      </c>
      <c r="B237" s="16"/>
      <c r="C237" s="16"/>
      <c r="D237" s="17" t="s">
        <v>187</v>
      </c>
      <c r="E237" s="12">
        <v>0</v>
      </c>
      <c r="F237" s="12">
        <v>0</v>
      </c>
      <c r="G237" s="11">
        <v>1</v>
      </c>
      <c r="H237" s="298"/>
      <c r="I237" s="6"/>
      <c r="J237" s="101"/>
      <c r="K237" s="6"/>
    </row>
    <row r="238" spans="1:11">
      <c r="A238" s="113" t="s">
        <v>603</v>
      </c>
      <c r="B238" s="17" t="s">
        <v>607</v>
      </c>
      <c r="C238" s="16"/>
      <c r="D238" s="17" t="s">
        <v>149</v>
      </c>
      <c r="E238" s="12">
        <v>0</v>
      </c>
      <c r="F238" s="12">
        <v>0</v>
      </c>
      <c r="G238" s="11">
        <v>7</v>
      </c>
      <c r="H238" s="298"/>
      <c r="I238" s="6"/>
      <c r="J238" s="101"/>
      <c r="K238" s="6"/>
    </row>
    <row r="239" spans="1:11">
      <c r="A239" s="113" t="s">
        <v>604</v>
      </c>
      <c r="B239" s="16"/>
      <c r="C239" s="16"/>
      <c r="D239" s="17" t="s">
        <v>187</v>
      </c>
      <c r="E239" s="12">
        <v>0</v>
      </c>
      <c r="F239" s="12">
        <v>0</v>
      </c>
      <c r="G239" s="11">
        <v>1</v>
      </c>
      <c r="H239" s="298"/>
      <c r="I239" s="6"/>
      <c r="J239" s="101"/>
      <c r="K239" s="6"/>
    </row>
    <row r="240" spans="1:11">
      <c r="A240" s="113" t="s">
        <v>605</v>
      </c>
      <c r="B240" s="17" t="s">
        <v>606</v>
      </c>
      <c r="C240" s="16"/>
      <c r="D240" s="17" t="s">
        <v>149</v>
      </c>
      <c r="E240" s="12">
        <v>0</v>
      </c>
      <c r="F240" s="12">
        <v>0</v>
      </c>
      <c r="G240" s="11">
        <v>7</v>
      </c>
      <c r="H240" s="298"/>
      <c r="I240" s="6"/>
      <c r="J240" s="101"/>
      <c r="K240" s="6"/>
    </row>
    <row r="241" spans="1:11">
      <c r="A241" s="113" t="s">
        <v>610</v>
      </c>
      <c r="B241" s="16"/>
      <c r="C241" s="16"/>
      <c r="D241" s="17" t="s">
        <v>187</v>
      </c>
      <c r="E241" s="12">
        <v>0</v>
      </c>
      <c r="F241" s="12">
        <v>0</v>
      </c>
      <c r="G241" s="11">
        <v>1</v>
      </c>
      <c r="H241" s="298"/>
      <c r="I241" s="6"/>
      <c r="J241" s="101"/>
      <c r="K241" s="6"/>
    </row>
    <row r="242" spans="1:11">
      <c r="A242" s="113" t="s">
        <v>609</v>
      </c>
      <c r="B242" s="17" t="s">
        <v>608</v>
      </c>
      <c r="C242" s="16"/>
      <c r="D242" s="17" t="s">
        <v>149</v>
      </c>
      <c r="E242" s="12">
        <v>0</v>
      </c>
      <c r="F242" s="12">
        <v>0</v>
      </c>
      <c r="G242" s="11">
        <v>7</v>
      </c>
      <c r="H242" s="298"/>
      <c r="I242" s="6"/>
      <c r="J242" s="101"/>
      <c r="K242" s="6"/>
    </row>
    <row r="243" spans="1:11">
      <c r="A243" s="113" t="s">
        <v>611</v>
      </c>
      <c r="B243" s="16"/>
      <c r="C243" s="16"/>
      <c r="D243" s="17" t="s">
        <v>187</v>
      </c>
      <c r="E243" s="12">
        <v>0</v>
      </c>
      <c r="F243" s="12">
        <v>0</v>
      </c>
      <c r="G243" s="11">
        <v>1</v>
      </c>
      <c r="H243" s="298"/>
      <c r="I243" s="6"/>
      <c r="J243" s="101"/>
      <c r="K243" s="6"/>
    </row>
    <row r="244" spans="1:11">
      <c r="A244" s="113" t="s">
        <v>612</v>
      </c>
      <c r="B244" s="17" t="s">
        <v>613</v>
      </c>
      <c r="C244" s="16"/>
      <c r="D244" s="17" t="s">
        <v>149</v>
      </c>
      <c r="E244" s="12">
        <v>0</v>
      </c>
      <c r="F244" s="12">
        <v>0</v>
      </c>
      <c r="G244" s="11">
        <v>7</v>
      </c>
      <c r="H244" s="298"/>
      <c r="I244" s="6"/>
      <c r="J244" s="101"/>
      <c r="K244" s="6"/>
    </row>
    <row r="245" spans="1:11">
      <c r="A245" s="113" t="s">
        <v>614</v>
      </c>
      <c r="B245" s="16"/>
      <c r="C245" s="16"/>
      <c r="D245" s="17" t="s">
        <v>187</v>
      </c>
      <c r="E245" s="12">
        <v>0</v>
      </c>
      <c r="F245" s="12">
        <v>0</v>
      </c>
      <c r="G245" s="11">
        <v>1</v>
      </c>
      <c r="H245" s="298"/>
      <c r="I245" s="6"/>
      <c r="J245" s="101"/>
      <c r="K245" s="6"/>
    </row>
    <row r="246" spans="1:11">
      <c r="A246" s="113" t="s">
        <v>615</v>
      </c>
      <c r="B246" s="17" t="s">
        <v>619</v>
      </c>
      <c r="C246" s="16"/>
      <c r="D246" s="17" t="s">
        <v>149</v>
      </c>
      <c r="E246" s="12">
        <v>0</v>
      </c>
      <c r="F246" s="12">
        <v>0</v>
      </c>
      <c r="G246" s="11">
        <v>7</v>
      </c>
      <c r="H246" s="298"/>
      <c r="I246" s="6"/>
      <c r="J246" s="101"/>
      <c r="K246" s="6"/>
    </row>
    <row r="247" spans="1:11">
      <c r="A247" s="113" t="s">
        <v>616</v>
      </c>
      <c r="B247" s="16"/>
      <c r="C247" s="16"/>
      <c r="D247" s="17" t="s">
        <v>187</v>
      </c>
      <c r="E247" s="12">
        <v>0</v>
      </c>
      <c r="F247" s="12">
        <v>0</v>
      </c>
      <c r="G247" s="11">
        <v>1</v>
      </c>
      <c r="H247" s="298"/>
      <c r="I247" s="6"/>
      <c r="J247" s="101"/>
      <c r="K247" s="6"/>
    </row>
    <row r="248" spans="1:11">
      <c r="A248" s="113" t="s">
        <v>617</v>
      </c>
      <c r="B248" s="17" t="s">
        <v>618</v>
      </c>
      <c r="C248" s="16"/>
      <c r="D248" s="17" t="s">
        <v>149</v>
      </c>
      <c r="E248" s="12">
        <v>0</v>
      </c>
      <c r="F248" s="12">
        <v>0</v>
      </c>
      <c r="G248" s="11">
        <v>7</v>
      </c>
      <c r="H248" s="298"/>
      <c r="I248" s="6"/>
      <c r="J248" s="101"/>
      <c r="K248" s="6"/>
    </row>
    <row r="249" spans="1:11">
      <c r="A249" s="113" t="s">
        <v>622</v>
      </c>
      <c r="B249" s="16"/>
      <c r="C249" s="16"/>
      <c r="D249" s="17" t="s">
        <v>187</v>
      </c>
      <c r="E249" s="12">
        <v>0</v>
      </c>
      <c r="F249" s="12">
        <v>0</v>
      </c>
      <c r="G249" s="11">
        <v>1</v>
      </c>
      <c r="H249" s="298"/>
      <c r="I249" s="6"/>
      <c r="J249" s="101"/>
      <c r="K249" s="6"/>
    </row>
    <row r="250" spans="1:11">
      <c r="A250" s="113" t="s">
        <v>621</v>
      </c>
      <c r="B250" s="17" t="s">
        <v>620</v>
      </c>
      <c r="C250" s="16"/>
      <c r="D250" s="17" t="s">
        <v>149</v>
      </c>
      <c r="E250" s="12">
        <v>0</v>
      </c>
      <c r="F250" s="12">
        <v>0</v>
      </c>
      <c r="G250" s="11">
        <v>7</v>
      </c>
      <c r="H250" s="298"/>
      <c r="I250" s="6"/>
      <c r="J250" s="101"/>
      <c r="K250" s="6"/>
    </row>
    <row r="251" spans="1:11">
      <c r="A251" s="113" t="s">
        <v>623</v>
      </c>
      <c r="B251" s="16"/>
      <c r="C251" s="16"/>
      <c r="D251" s="17" t="s">
        <v>187</v>
      </c>
      <c r="E251" s="12">
        <v>0</v>
      </c>
      <c r="F251" s="12">
        <v>0</v>
      </c>
      <c r="G251" s="11">
        <v>1</v>
      </c>
      <c r="H251" s="298"/>
      <c r="I251" s="6"/>
      <c r="J251" s="101"/>
      <c r="K251" s="6"/>
    </row>
    <row r="252" spans="1:11">
      <c r="A252" s="113" t="s">
        <v>624</v>
      </c>
      <c r="B252" s="17" t="s">
        <v>631</v>
      </c>
      <c r="C252" s="16"/>
      <c r="D252" s="17" t="s">
        <v>149</v>
      </c>
      <c r="E252" s="12">
        <v>0</v>
      </c>
      <c r="F252" s="12">
        <v>0</v>
      </c>
      <c r="G252" s="11">
        <v>7</v>
      </c>
      <c r="H252" s="298"/>
      <c r="I252" s="6"/>
      <c r="J252" s="101"/>
      <c r="K252" s="6"/>
    </row>
    <row r="253" spans="1:11">
      <c r="A253" s="113" t="s">
        <v>625</v>
      </c>
      <c r="B253" s="16"/>
      <c r="C253" s="16"/>
      <c r="D253" s="17" t="s">
        <v>187</v>
      </c>
      <c r="E253" s="12">
        <v>0</v>
      </c>
      <c r="F253" s="12">
        <v>0</v>
      </c>
      <c r="G253" s="11">
        <v>1</v>
      </c>
      <c r="H253" s="298"/>
      <c r="I253" s="6"/>
      <c r="J253" s="101"/>
      <c r="K253" s="6"/>
    </row>
    <row r="254" spans="1:11">
      <c r="A254" s="113" t="s">
        <v>629</v>
      </c>
      <c r="B254" s="17" t="s">
        <v>630</v>
      </c>
      <c r="C254" s="16"/>
      <c r="D254" s="17" t="s">
        <v>149</v>
      </c>
      <c r="E254" s="12">
        <v>0</v>
      </c>
      <c r="F254" s="12">
        <v>0</v>
      </c>
      <c r="G254" s="11">
        <v>7</v>
      </c>
      <c r="H254" s="298"/>
      <c r="I254" s="6"/>
      <c r="J254" s="101"/>
      <c r="K254" s="6"/>
    </row>
    <row r="255" spans="1:11">
      <c r="A255" s="113" t="s">
        <v>628</v>
      </c>
      <c r="B255" s="16"/>
      <c r="C255" s="16"/>
      <c r="D255" s="17" t="s">
        <v>187</v>
      </c>
      <c r="E255" s="12">
        <v>0</v>
      </c>
      <c r="F255" s="12">
        <v>0</v>
      </c>
      <c r="G255" s="11">
        <v>1</v>
      </c>
      <c r="H255" s="298"/>
      <c r="I255" s="6"/>
      <c r="J255" s="101"/>
      <c r="K255" s="6"/>
    </row>
    <row r="256" spans="1:11">
      <c r="A256" s="113" t="s">
        <v>626</v>
      </c>
      <c r="B256" s="17" t="s">
        <v>633</v>
      </c>
      <c r="C256" s="16"/>
      <c r="D256" s="17" t="s">
        <v>149</v>
      </c>
      <c r="E256" s="12">
        <v>0</v>
      </c>
      <c r="F256" s="12">
        <v>0</v>
      </c>
      <c r="G256" s="11">
        <v>7</v>
      </c>
      <c r="H256" s="298"/>
      <c r="I256" s="6"/>
      <c r="J256" s="101"/>
      <c r="K256" s="6"/>
    </row>
    <row r="257" spans="1:11">
      <c r="A257" s="113" t="s">
        <v>627</v>
      </c>
      <c r="B257" s="16"/>
      <c r="C257" s="16"/>
      <c r="D257" s="17" t="s">
        <v>187</v>
      </c>
      <c r="E257" s="12">
        <v>0</v>
      </c>
      <c r="F257" s="12">
        <v>0</v>
      </c>
      <c r="G257" s="11">
        <v>1</v>
      </c>
      <c r="H257" s="298"/>
      <c r="I257" s="6"/>
      <c r="J257" s="101"/>
      <c r="K257" s="6"/>
    </row>
    <row r="258" spans="1:11">
      <c r="A258" s="113" t="s">
        <v>632</v>
      </c>
      <c r="B258" s="17" t="s">
        <v>634</v>
      </c>
      <c r="C258" s="16"/>
      <c r="D258" s="17" t="s">
        <v>149</v>
      </c>
      <c r="E258" s="12">
        <v>0</v>
      </c>
      <c r="F258" s="12">
        <v>0</v>
      </c>
      <c r="G258" s="11">
        <v>7</v>
      </c>
      <c r="H258" s="298"/>
      <c r="I258" s="6"/>
      <c r="J258" s="101"/>
      <c r="K258" s="6"/>
    </row>
    <row r="259" spans="1:11">
      <c r="A259" s="113" t="s">
        <v>635</v>
      </c>
      <c r="B259" s="16"/>
      <c r="C259" s="16"/>
      <c r="D259" s="17" t="s">
        <v>187</v>
      </c>
      <c r="E259" s="12">
        <v>0</v>
      </c>
      <c r="F259" s="12">
        <v>0</v>
      </c>
      <c r="G259" s="11">
        <v>1</v>
      </c>
      <c r="H259" s="298"/>
      <c r="I259" s="6"/>
      <c r="J259" s="101"/>
      <c r="K259" s="6"/>
    </row>
    <row r="260" spans="1:11">
      <c r="A260" s="113" t="s">
        <v>636</v>
      </c>
      <c r="B260" s="17" t="s">
        <v>637</v>
      </c>
      <c r="C260" s="16"/>
      <c r="D260" s="17" t="s">
        <v>149</v>
      </c>
      <c r="E260" s="12">
        <v>0</v>
      </c>
      <c r="F260" s="12">
        <v>0</v>
      </c>
      <c r="G260" s="11">
        <v>7</v>
      </c>
      <c r="H260" s="298"/>
      <c r="I260" s="6"/>
      <c r="J260" s="101"/>
      <c r="K260" s="6"/>
    </row>
    <row r="261" spans="1:11">
      <c r="A261" s="113" t="s">
        <v>523</v>
      </c>
      <c r="B261" s="16"/>
      <c r="C261" s="16"/>
      <c r="D261" s="17" t="s">
        <v>187</v>
      </c>
      <c r="E261" s="12">
        <v>0</v>
      </c>
      <c r="F261" s="12">
        <v>0</v>
      </c>
      <c r="G261" s="12">
        <v>1</v>
      </c>
      <c r="H261" s="298"/>
      <c r="I261" s="6"/>
      <c r="J261" s="101"/>
      <c r="K261" s="6"/>
    </row>
    <row r="262" spans="1:11">
      <c r="A262" s="113" t="s">
        <v>524</v>
      </c>
      <c r="B262" s="17" t="s">
        <v>550</v>
      </c>
      <c r="C262" s="16"/>
      <c r="D262" s="17" t="s">
        <v>149</v>
      </c>
      <c r="E262" s="12">
        <v>0</v>
      </c>
      <c r="F262" s="12">
        <v>0</v>
      </c>
      <c r="G262" s="12">
        <v>7</v>
      </c>
      <c r="H262" s="298"/>
      <c r="I262" s="6"/>
      <c r="J262" s="101"/>
      <c r="K262" s="6"/>
    </row>
    <row r="263" spans="1:11">
      <c r="A263" s="113" t="s">
        <v>542</v>
      </c>
      <c r="B263" s="16"/>
      <c r="C263" s="16"/>
      <c r="D263" s="17" t="s">
        <v>187</v>
      </c>
      <c r="E263" s="12">
        <v>0</v>
      </c>
      <c r="F263" s="12">
        <v>0</v>
      </c>
      <c r="G263" s="12">
        <v>1</v>
      </c>
      <c r="H263" s="298"/>
      <c r="I263" s="6"/>
      <c r="J263" s="101"/>
      <c r="K263" s="6"/>
    </row>
    <row r="264" spans="1:11">
      <c r="A264" s="113" t="s">
        <v>543</v>
      </c>
      <c r="B264" s="17" t="s">
        <v>551</v>
      </c>
      <c r="C264" s="16"/>
      <c r="D264" s="17" t="s">
        <v>149</v>
      </c>
      <c r="E264" s="12">
        <v>0</v>
      </c>
      <c r="F264" s="12">
        <v>0</v>
      </c>
      <c r="G264" s="12">
        <v>7</v>
      </c>
      <c r="H264" s="298"/>
      <c r="I264" s="6"/>
      <c r="J264" s="101"/>
      <c r="K264" s="6"/>
    </row>
    <row r="265" spans="1:11">
      <c r="A265" s="113" t="s">
        <v>347</v>
      </c>
      <c r="B265" s="16"/>
      <c r="C265" s="16"/>
      <c r="D265" s="17" t="s">
        <v>187</v>
      </c>
      <c r="E265" s="12">
        <v>0</v>
      </c>
      <c r="F265" s="12">
        <v>0</v>
      </c>
      <c r="G265" s="12">
        <v>1</v>
      </c>
      <c r="H265" s="298"/>
      <c r="I265" s="6"/>
      <c r="J265" s="101"/>
      <c r="K265" s="6"/>
    </row>
    <row r="266" spans="1:11">
      <c r="A266" s="94" t="s">
        <v>348</v>
      </c>
      <c r="B266" s="16" t="s">
        <v>95</v>
      </c>
      <c r="C266" s="16"/>
      <c r="D266" s="17" t="s">
        <v>149</v>
      </c>
      <c r="E266" s="12">
        <v>0</v>
      </c>
      <c r="F266" s="12">
        <v>0</v>
      </c>
      <c r="G266" s="12">
        <v>7</v>
      </c>
      <c r="H266" s="298"/>
      <c r="I266" s="6"/>
      <c r="J266" s="101"/>
      <c r="K266" s="6"/>
    </row>
    <row r="267" spans="1:11">
      <c r="A267" s="113" t="s">
        <v>349</v>
      </c>
      <c r="B267" s="16"/>
      <c r="C267" s="16"/>
      <c r="D267" s="17" t="s">
        <v>187</v>
      </c>
      <c r="E267" s="12">
        <v>0</v>
      </c>
      <c r="F267" s="12">
        <v>0</v>
      </c>
      <c r="G267" s="12">
        <v>1</v>
      </c>
      <c r="H267" s="298"/>
      <c r="I267" s="6"/>
      <c r="J267" s="101"/>
      <c r="K267" s="6"/>
    </row>
    <row r="268" spans="1:11">
      <c r="A268" s="113" t="s">
        <v>350</v>
      </c>
      <c r="B268" s="16" t="s">
        <v>96</v>
      </c>
      <c r="C268" s="16"/>
      <c r="D268" s="17" t="s">
        <v>149</v>
      </c>
      <c r="E268" s="12">
        <v>0</v>
      </c>
      <c r="F268" s="12">
        <v>0</v>
      </c>
      <c r="G268" s="12">
        <v>7</v>
      </c>
      <c r="H268" s="298"/>
      <c r="I268" s="6"/>
      <c r="J268" s="101"/>
      <c r="K268" s="6"/>
    </row>
    <row r="269" spans="1:11">
      <c r="A269" s="131" t="s">
        <v>351</v>
      </c>
      <c r="B269" s="132"/>
      <c r="C269" s="132"/>
      <c r="D269" s="132" t="s">
        <v>146</v>
      </c>
      <c r="E269" s="133">
        <v>0</v>
      </c>
      <c r="F269" s="133">
        <v>0</v>
      </c>
      <c r="G269" s="133">
        <v>7</v>
      </c>
      <c r="H269" s="304">
        <v>0.5</v>
      </c>
      <c r="I269" s="6" t="s">
        <v>81</v>
      </c>
      <c r="J269" s="135"/>
      <c r="K269" s="134"/>
    </row>
    <row r="270" spans="1:11">
      <c r="A270" s="113" t="s">
        <v>526</v>
      </c>
      <c r="B270" s="16"/>
      <c r="C270" s="16"/>
      <c r="D270" s="17" t="s">
        <v>187</v>
      </c>
      <c r="E270" s="12">
        <v>0</v>
      </c>
      <c r="F270" s="12">
        <v>0</v>
      </c>
      <c r="G270" s="12">
        <v>1</v>
      </c>
      <c r="H270" s="298"/>
      <c r="I270" s="6"/>
      <c r="J270" s="101"/>
      <c r="K270" s="6"/>
    </row>
    <row r="271" spans="1:11">
      <c r="A271" s="113" t="s">
        <v>525</v>
      </c>
      <c r="B271" s="17" t="s">
        <v>527</v>
      </c>
      <c r="C271" s="16"/>
      <c r="D271" s="17" t="s">
        <v>149</v>
      </c>
      <c r="E271" s="12">
        <v>0</v>
      </c>
      <c r="F271" s="12">
        <v>0</v>
      </c>
      <c r="G271" s="12">
        <v>7</v>
      </c>
      <c r="H271" s="298"/>
      <c r="I271" s="6"/>
      <c r="J271" s="101"/>
      <c r="K271" s="6"/>
    </row>
    <row r="272" spans="1:11">
      <c r="A272" s="113" t="s">
        <v>638</v>
      </c>
      <c r="B272" s="16"/>
      <c r="C272" s="16"/>
      <c r="D272" s="17" t="s">
        <v>187</v>
      </c>
      <c r="E272" s="12">
        <v>0</v>
      </c>
      <c r="F272" s="12">
        <v>0</v>
      </c>
      <c r="G272" s="12">
        <v>1</v>
      </c>
      <c r="H272" s="298"/>
      <c r="I272" s="6"/>
      <c r="J272" s="101"/>
      <c r="K272" s="6"/>
    </row>
    <row r="273" spans="1:11">
      <c r="A273" s="113" t="s">
        <v>639</v>
      </c>
      <c r="B273" s="17" t="s">
        <v>641</v>
      </c>
      <c r="C273" s="16"/>
      <c r="D273" s="17" t="s">
        <v>149</v>
      </c>
      <c r="E273" s="12">
        <v>0</v>
      </c>
      <c r="F273" s="12">
        <v>0</v>
      </c>
      <c r="G273" s="12">
        <v>7</v>
      </c>
      <c r="H273" s="298"/>
      <c r="I273" s="6"/>
      <c r="J273" s="101"/>
      <c r="K273" s="6"/>
    </row>
    <row r="274" spans="1:11">
      <c r="A274" s="113" t="s">
        <v>640</v>
      </c>
      <c r="B274" s="132"/>
      <c r="C274" s="132"/>
      <c r="D274" s="132" t="s">
        <v>146</v>
      </c>
      <c r="E274" s="133">
        <v>0</v>
      </c>
      <c r="F274" s="133">
        <v>0</v>
      </c>
      <c r="G274" s="133">
        <v>7</v>
      </c>
      <c r="H274" s="298">
        <v>0.5</v>
      </c>
      <c r="I274" s="6" t="s">
        <v>81</v>
      </c>
      <c r="J274" s="101"/>
      <c r="K274" s="6"/>
    </row>
    <row r="275" spans="1:11">
      <c r="A275" s="113" t="s">
        <v>352</v>
      </c>
      <c r="B275" s="16"/>
      <c r="C275" s="16"/>
      <c r="D275" s="17" t="s">
        <v>187</v>
      </c>
      <c r="E275" s="12">
        <v>0</v>
      </c>
      <c r="F275" s="12">
        <v>0</v>
      </c>
      <c r="G275" s="12">
        <v>1</v>
      </c>
      <c r="H275" s="298"/>
      <c r="I275" s="6"/>
      <c r="J275" s="101"/>
      <c r="K275" s="6"/>
    </row>
    <row r="276" spans="1:11">
      <c r="A276" s="113" t="s">
        <v>353</v>
      </c>
      <c r="B276" s="17" t="s">
        <v>189</v>
      </c>
      <c r="C276" s="17"/>
      <c r="D276" s="17" t="s">
        <v>149</v>
      </c>
      <c r="E276" s="12">
        <v>0</v>
      </c>
      <c r="F276" s="12">
        <v>0</v>
      </c>
      <c r="G276" s="12">
        <v>7</v>
      </c>
      <c r="H276" s="298"/>
      <c r="I276" s="6"/>
      <c r="J276" s="101"/>
      <c r="K276" s="6"/>
    </row>
    <row r="277" spans="1:11">
      <c r="A277" s="113" t="s">
        <v>354</v>
      </c>
      <c r="B277" s="16"/>
      <c r="C277" s="16"/>
      <c r="D277" s="17" t="s">
        <v>187</v>
      </c>
      <c r="E277" s="12">
        <v>0</v>
      </c>
      <c r="F277" s="12">
        <v>0</v>
      </c>
      <c r="G277" s="12">
        <v>1</v>
      </c>
      <c r="H277" s="298"/>
      <c r="I277" s="6"/>
      <c r="J277" s="101"/>
      <c r="K277" s="6"/>
    </row>
    <row r="278" spans="1:11">
      <c r="A278" s="113" t="s">
        <v>355</v>
      </c>
      <c r="B278" s="16" t="s">
        <v>97</v>
      </c>
      <c r="C278" s="16"/>
      <c r="D278" s="17" t="s">
        <v>149</v>
      </c>
      <c r="E278" s="12">
        <v>0</v>
      </c>
      <c r="F278" s="12">
        <v>0</v>
      </c>
      <c r="G278" s="12">
        <v>7</v>
      </c>
      <c r="H278" s="298"/>
      <c r="I278" s="6"/>
      <c r="J278" s="101"/>
      <c r="K278" s="6"/>
    </row>
    <row r="279" spans="1:11">
      <c r="A279" s="113" t="s">
        <v>356</v>
      </c>
      <c r="B279" s="16"/>
      <c r="C279" s="16"/>
      <c r="D279" s="17" t="s">
        <v>146</v>
      </c>
      <c r="E279" s="12">
        <v>0</v>
      </c>
      <c r="F279" s="12">
        <v>0</v>
      </c>
      <c r="G279" s="11">
        <v>7</v>
      </c>
      <c r="H279" s="298">
        <v>0.5</v>
      </c>
      <c r="I279" s="6" t="s">
        <v>81</v>
      </c>
      <c r="J279" s="101"/>
      <c r="K279" s="6"/>
    </row>
    <row r="280" spans="1:11">
      <c r="A280" s="113" t="s">
        <v>530</v>
      </c>
      <c r="B280" s="16"/>
      <c r="C280" s="16"/>
      <c r="D280" s="17" t="s">
        <v>187</v>
      </c>
      <c r="E280" s="12">
        <v>0</v>
      </c>
      <c r="F280" s="12">
        <v>0</v>
      </c>
      <c r="G280" s="12">
        <v>1</v>
      </c>
      <c r="H280" s="298"/>
      <c r="I280" s="6"/>
      <c r="J280" s="101"/>
      <c r="K280" s="6"/>
    </row>
    <row r="281" spans="1:11">
      <c r="A281" s="113" t="s">
        <v>529</v>
      </c>
      <c r="B281" s="17" t="s">
        <v>528</v>
      </c>
      <c r="C281" s="17"/>
      <c r="D281" s="17" t="s">
        <v>149</v>
      </c>
      <c r="E281" s="12">
        <v>0</v>
      </c>
      <c r="F281" s="12">
        <v>0</v>
      </c>
      <c r="G281" s="12">
        <v>7</v>
      </c>
      <c r="H281" s="298"/>
      <c r="I281" s="6"/>
      <c r="J281" s="101"/>
      <c r="K281" s="6"/>
    </row>
    <row r="282" spans="1:11">
      <c r="A282" s="113" t="s">
        <v>643</v>
      </c>
      <c r="B282" s="16"/>
      <c r="C282" s="16"/>
      <c r="D282" s="17" t="s">
        <v>187</v>
      </c>
      <c r="E282" s="12">
        <v>0</v>
      </c>
      <c r="F282" s="12">
        <v>0</v>
      </c>
      <c r="G282" s="12">
        <v>1</v>
      </c>
      <c r="H282" s="298"/>
      <c r="I282" s="6"/>
      <c r="J282" s="101"/>
      <c r="K282" s="6"/>
    </row>
    <row r="283" spans="1:11">
      <c r="A283" s="113" t="s">
        <v>644</v>
      </c>
      <c r="B283" s="17" t="s">
        <v>642</v>
      </c>
      <c r="C283" s="16"/>
      <c r="D283" s="17" t="s">
        <v>149</v>
      </c>
      <c r="E283" s="12">
        <v>0</v>
      </c>
      <c r="F283" s="12">
        <v>0</v>
      </c>
      <c r="G283" s="67">
        <v>7</v>
      </c>
      <c r="H283" s="298"/>
      <c r="I283" s="6"/>
      <c r="J283" s="101"/>
      <c r="K283" s="68"/>
    </row>
    <row r="284" spans="1:11">
      <c r="A284" s="113" t="s">
        <v>645</v>
      </c>
      <c r="B284" s="16"/>
      <c r="C284" s="16"/>
      <c r="D284" s="17" t="s">
        <v>146</v>
      </c>
      <c r="E284" s="12">
        <v>0</v>
      </c>
      <c r="F284" s="12">
        <v>0</v>
      </c>
      <c r="G284" s="11">
        <v>7</v>
      </c>
      <c r="H284" s="298">
        <v>0.5</v>
      </c>
      <c r="I284" s="6" t="s">
        <v>81</v>
      </c>
      <c r="J284" s="101"/>
      <c r="K284" s="6"/>
    </row>
    <row r="285" spans="1:11">
      <c r="A285" s="113" t="s">
        <v>357</v>
      </c>
      <c r="B285" s="16"/>
      <c r="C285" s="16"/>
      <c r="D285" s="17" t="s">
        <v>187</v>
      </c>
      <c r="E285" s="12">
        <v>0</v>
      </c>
      <c r="F285" s="12">
        <v>0</v>
      </c>
      <c r="G285" s="12">
        <v>1</v>
      </c>
      <c r="H285" s="298"/>
      <c r="I285" s="6"/>
      <c r="J285" s="101"/>
      <c r="K285" s="6"/>
    </row>
    <row r="286" spans="1:11">
      <c r="A286" s="113" t="s">
        <v>358</v>
      </c>
      <c r="B286" s="16" t="s">
        <v>98</v>
      </c>
      <c r="C286" s="16"/>
      <c r="D286" s="17" t="s">
        <v>149</v>
      </c>
      <c r="E286" s="12">
        <v>0</v>
      </c>
      <c r="F286" s="12">
        <v>0</v>
      </c>
      <c r="G286" s="67">
        <v>7</v>
      </c>
      <c r="H286" s="298"/>
      <c r="I286" s="6"/>
      <c r="J286" s="101"/>
      <c r="K286" s="6"/>
    </row>
    <row r="287" spans="1:11">
      <c r="A287" s="113" t="s">
        <v>359</v>
      </c>
      <c r="B287" s="16"/>
      <c r="C287" s="16"/>
      <c r="D287" s="17" t="s">
        <v>187</v>
      </c>
      <c r="E287" s="12">
        <v>0</v>
      </c>
      <c r="F287" s="12">
        <v>0</v>
      </c>
      <c r="G287" s="12">
        <v>1</v>
      </c>
      <c r="H287" s="298"/>
      <c r="I287" s="6"/>
      <c r="J287" s="101"/>
      <c r="K287" s="6"/>
    </row>
    <row r="288" spans="1:11">
      <c r="A288" s="113" t="s">
        <v>360</v>
      </c>
      <c r="B288" s="16" t="s">
        <v>99</v>
      </c>
      <c r="C288" s="16"/>
      <c r="D288" s="17" t="s">
        <v>149</v>
      </c>
      <c r="E288" s="12">
        <v>0</v>
      </c>
      <c r="F288" s="12">
        <v>0</v>
      </c>
      <c r="G288" s="67">
        <v>7</v>
      </c>
      <c r="H288" s="298"/>
      <c r="I288" s="6"/>
      <c r="J288" s="101"/>
      <c r="K288" s="6"/>
    </row>
    <row r="289" spans="1:11">
      <c r="A289" s="113" t="s">
        <v>361</v>
      </c>
      <c r="B289" s="16"/>
      <c r="C289" s="16"/>
      <c r="D289" s="17" t="s">
        <v>146</v>
      </c>
      <c r="E289" s="12">
        <v>0</v>
      </c>
      <c r="F289" s="12">
        <v>0</v>
      </c>
      <c r="G289" s="115">
        <v>7</v>
      </c>
      <c r="H289" s="298">
        <v>0.5</v>
      </c>
      <c r="I289" s="6" t="s">
        <v>81</v>
      </c>
      <c r="J289" s="101"/>
      <c r="K289" s="6"/>
    </row>
    <row r="290" spans="1:11">
      <c r="A290" s="113" t="s">
        <v>646</v>
      </c>
      <c r="B290" s="16"/>
      <c r="C290" s="16"/>
      <c r="D290" s="17" t="s">
        <v>187</v>
      </c>
      <c r="E290" s="12">
        <v>0</v>
      </c>
      <c r="F290" s="12">
        <v>0</v>
      </c>
      <c r="G290" s="12">
        <v>1</v>
      </c>
      <c r="H290" s="298"/>
      <c r="I290" s="6"/>
      <c r="J290" s="101"/>
      <c r="K290" s="6"/>
    </row>
    <row r="291" spans="1:11">
      <c r="A291" s="113" t="s">
        <v>647</v>
      </c>
      <c r="B291" s="17" t="s">
        <v>652</v>
      </c>
      <c r="C291" s="16"/>
      <c r="D291" s="17" t="s">
        <v>149</v>
      </c>
      <c r="E291" s="12">
        <v>0</v>
      </c>
      <c r="F291" s="12">
        <v>0</v>
      </c>
      <c r="G291" s="12">
        <v>7</v>
      </c>
      <c r="H291" s="298"/>
      <c r="I291" s="6"/>
      <c r="J291" s="101"/>
      <c r="K291" s="6"/>
    </row>
    <row r="292" spans="1:11">
      <c r="A292" s="113" t="s">
        <v>650</v>
      </c>
      <c r="B292" s="16"/>
      <c r="C292" s="16"/>
      <c r="D292" s="17" t="s">
        <v>187</v>
      </c>
      <c r="E292" s="12">
        <v>0</v>
      </c>
      <c r="F292" s="12">
        <v>0</v>
      </c>
      <c r="G292" s="12">
        <v>1</v>
      </c>
      <c r="H292" s="298"/>
      <c r="I292" s="6"/>
      <c r="J292" s="101"/>
      <c r="K292" s="6"/>
    </row>
    <row r="293" spans="1:11">
      <c r="A293" s="113" t="s">
        <v>648</v>
      </c>
      <c r="B293" s="17" t="s">
        <v>651</v>
      </c>
      <c r="C293" s="16"/>
      <c r="D293" s="17" t="s">
        <v>149</v>
      </c>
      <c r="E293" s="12">
        <v>0</v>
      </c>
      <c r="F293" s="12">
        <v>0</v>
      </c>
      <c r="G293" s="12">
        <v>7</v>
      </c>
      <c r="H293" s="298"/>
      <c r="I293" s="6"/>
      <c r="J293" s="101"/>
      <c r="K293" s="6"/>
    </row>
    <row r="294" spans="1:11">
      <c r="A294" s="113" t="s">
        <v>649</v>
      </c>
      <c r="B294" s="16"/>
      <c r="C294" s="16"/>
      <c r="D294" s="17" t="s">
        <v>146</v>
      </c>
      <c r="E294" s="12">
        <v>0</v>
      </c>
      <c r="F294" s="12">
        <v>0</v>
      </c>
      <c r="G294" s="11">
        <v>7</v>
      </c>
      <c r="H294" s="298">
        <v>0.5</v>
      </c>
      <c r="I294" s="6" t="s">
        <v>81</v>
      </c>
      <c r="J294" s="101"/>
      <c r="K294" s="6"/>
    </row>
    <row r="295" spans="1:11">
      <c r="A295" s="113" t="s">
        <v>362</v>
      </c>
      <c r="B295" s="16"/>
      <c r="C295" s="16"/>
      <c r="D295" s="17" t="s">
        <v>187</v>
      </c>
      <c r="E295" s="12">
        <v>0</v>
      </c>
      <c r="F295" s="12">
        <v>0</v>
      </c>
      <c r="G295" s="12">
        <v>1</v>
      </c>
      <c r="H295" s="298"/>
      <c r="I295" s="6"/>
      <c r="J295" s="101"/>
      <c r="K295" s="6"/>
    </row>
    <row r="296" spans="1:11">
      <c r="A296" s="113" t="s">
        <v>363</v>
      </c>
      <c r="B296" s="16" t="s">
        <v>100</v>
      </c>
      <c r="C296" s="16"/>
      <c r="D296" s="17" t="s">
        <v>149</v>
      </c>
      <c r="E296" s="12">
        <v>0</v>
      </c>
      <c r="F296" s="12">
        <v>0</v>
      </c>
      <c r="G296" s="12">
        <v>7</v>
      </c>
      <c r="H296" s="298"/>
      <c r="I296" s="6"/>
      <c r="J296" s="101"/>
      <c r="K296" s="6"/>
    </row>
    <row r="297" spans="1:11">
      <c r="A297" s="113" t="s">
        <v>364</v>
      </c>
      <c r="B297" s="16"/>
      <c r="C297" s="16"/>
      <c r="D297" s="17" t="s">
        <v>187</v>
      </c>
      <c r="E297" s="12">
        <v>0</v>
      </c>
      <c r="F297" s="12">
        <v>0</v>
      </c>
      <c r="G297" s="12">
        <v>1</v>
      </c>
      <c r="H297" s="298"/>
      <c r="I297" s="6"/>
      <c r="J297" s="101"/>
      <c r="K297" s="6"/>
    </row>
    <row r="298" spans="1:11">
      <c r="A298" s="113" t="s">
        <v>365</v>
      </c>
      <c r="B298" s="16" t="s">
        <v>101</v>
      </c>
      <c r="C298" s="16"/>
      <c r="D298" s="17" t="s">
        <v>149</v>
      </c>
      <c r="E298" s="12">
        <v>0</v>
      </c>
      <c r="F298" s="12">
        <v>0</v>
      </c>
      <c r="G298" s="12">
        <v>7</v>
      </c>
      <c r="H298" s="298"/>
      <c r="I298" s="6"/>
      <c r="J298" s="101"/>
      <c r="K298" s="6"/>
    </row>
    <row r="299" spans="1:11">
      <c r="A299" s="113" t="s">
        <v>366</v>
      </c>
      <c r="B299" s="16"/>
      <c r="C299" s="16"/>
      <c r="D299" s="17" t="s">
        <v>146</v>
      </c>
      <c r="E299" s="12">
        <v>0</v>
      </c>
      <c r="F299" s="12">
        <v>0</v>
      </c>
      <c r="G299" s="11">
        <v>1</v>
      </c>
      <c r="H299" s="298"/>
      <c r="I299" s="6"/>
      <c r="J299" s="101"/>
      <c r="K299" s="6"/>
    </row>
    <row r="300" spans="1:11">
      <c r="A300" s="113" t="s">
        <v>536</v>
      </c>
      <c r="B300" s="16"/>
      <c r="C300" s="16"/>
      <c r="D300" s="17" t="s">
        <v>187</v>
      </c>
      <c r="E300" s="12">
        <v>0</v>
      </c>
      <c r="F300" s="12">
        <v>0</v>
      </c>
      <c r="G300" s="12">
        <v>1</v>
      </c>
      <c r="H300" s="298"/>
      <c r="I300" s="6"/>
      <c r="J300" s="101"/>
      <c r="K300" s="6"/>
    </row>
    <row r="301" spans="1:11">
      <c r="A301" s="113" t="s">
        <v>537</v>
      </c>
      <c r="B301" s="17" t="s">
        <v>535</v>
      </c>
      <c r="C301" s="16"/>
      <c r="D301" s="17" t="s">
        <v>149</v>
      </c>
      <c r="E301" s="12">
        <v>0</v>
      </c>
      <c r="F301" s="12">
        <v>0</v>
      </c>
      <c r="G301" s="12">
        <v>7</v>
      </c>
      <c r="H301" s="298"/>
      <c r="I301" s="6"/>
      <c r="J301" s="101"/>
      <c r="K301" s="25"/>
    </row>
    <row r="302" spans="1:11">
      <c r="A302" s="113" t="s">
        <v>534</v>
      </c>
      <c r="B302" s="16"/>
      <c r="C302" s="16"/>
      <c r="D302" s="17" t="s">
        <v>187</v>
      </c>
      <c r="E302" s="12">
        <v>0</v>
      </c>
      <c r="F302" s="12">
        <v>0</v>
      </c>
      <c r="G302" s="12">
        <v>1</v>
      </c>
      <c r="H302" s="298"/>
      <c r="I302" s="6"/>
      <c r="J302" s="101"/>
      <c r="K302" s="25"/>
    </row>
    <row r="303" spans="1:11">
      <c r="A303" s="113" t="s">
        <v>533</v>
      </c>
      <c r="B303" s="17" t="s">
        <v>531</v>
      </c>
      <c r="C303" s="16"/>
      <c r="D303" s="17" t="s">
        <v>149</v>
      </c>
      <c r="E303" s="12">
        <v>0</v>
      </c>
      <c r="F303" s="12">
        <v>0</v>
      </c>
      <c r="G303" s="12">
        <v>7</v>
      </c>
      <c r="H303" s="298"/>
      <c r="I303" s="6"/>
      <c r="J303" s="101"/>
      <c r="K303" s="25"/>
    </row>
    <row r="304" spans="1:11">
      <c r="A304" s="113" t="s">
        <v>532</v>
      </c>
      <c r="B304" s="16"/>
      <c r="C304" s="16"/>
      <c r="D304" s="17" t="s">
        <v>146</v>
      </c>
      <c r="E304" s="12">
        <v>0</v>
      </c>
      <c r="F304" s="12">
        <v>0</v>
      </c>
      <c r="G304" s="11">
        <v>1</v>
      </c>
      <c r="H304" s="298"/>
      <c r="I304" s="6"/>
      <c r="J304" s="101"/>
      <c r="K304" s="25"/>
    </row>
    <row r="305" spans="1:11">
      <c r="A305" s="113" t="s">
        <v>544</v>
      </c>
      <c r="B305" s="16"/>
      <c r="C305" s="16"/>
      <c r="D305" s="17" t="s">
        <v>187</v>
      </c>
      <c r="E305" s="12">
        <v>0</v>
      </c>
      <c r="F305" s="12">
        <v>0</v>
      </c>
      <c r="G305" s="12">
        <v>1</v>
      </c>
      <c r="H305" s="298"/>
      <c r="I305" s="6"/>
      <c r="J305" s="101"/>
      <c r="K305" s="25"/>
    </row>
    <row r="306" spans="1:11">
      <c r="A306" s="113" t="s">
        <v>545</v>
      </c>
      <c r="B306" s="17" t="s">
        <v>552</v>
      </c>
      <c r="C306" s="16"/>
      <c r="D306" s="17" t="s">
        <v>149</v>
      </c>
      <c r="E306" s="12">
        <v>0</v>
      </c>
      <c r="F306" s="12">
        <v>0</v>
      </c>
      <c r="G306" s="12">
        <v>7</v>
      </c>
      <c r="H306" s="298"/>
      <c r="I306" s="6"/>
      <c r="J306" s="101"/>
      <c r="K306" s="25"/>
    </row>
    <row r="307" spans="1:11">
      <c r="A307" s="113" t="s">
        <v>546</v>
      </c>
      <c r="B307" s="16"/>
      <c r="C307" s="16"/>
      <c r="D307" s="17" t="s">
        <v>187</v>
      </c>
      <c r="E307" s="12">
        <v>0</v>
      </c>
      <c r="F307" s="12">
        <v>0</v>
      </c>
      <c r="G307" s="12">
        <v>1</v>
      </c>
      <c r="H307" s="298"/>
      <c r="I307" s="6"/>
      <c r="J307" s="101"/>
      <c r="K307" s="25"/>
    </row>
    <row r="308" spans="1:11">
      <c r="A308" s="153" t="s">
        <v>547</v>
      </c>
      <c r="B308" s="24" t="s">
        <v>553</v>
      </c>
      <c r="C308" s="70"/>
      <c r="D308" s="24" t="s">
        <v>149</v>
      </c>
      <c r="E308" s="91">
        <v>0</v>
      </c>
      <c r="F308" s="91">
        <v>0</v>
      </c>
      <c r="G308" s="91">
        <v>7</v>
      </c>
      <c r="H308" s="305"/>
      <c r="I308" s="25"/>
      <c r="J308" s="103"/>
      <c r="K308" s="25"/>
    </row>
    <row r="309" spans="1:11">
      <c r="A309" s="153" t="s">
        <v>548</v>
      </c>
      <c r="B309" s="70"/>
      <c r="C309" s="70"/>
      <c r="D309" s="24" t="s">
        <v>187</v>
      </c>
      <c r="E309" s="91">
        <v>0</v>
      </c>
      <c r="F309" s="91">
        <v>0</v>
      </c>
      <c r="G309" s="91">
        <v>1</v>
      </c>
      <c r="H309" s="305"/>
      <c r="I309" s="25"/>
      <c r="J309" s="103"/>
      <c r="K309" s="25"/>
    </row>
    <row r="310" spans="1:11">
      <c r="A310" s="153" t="s">
        <v>549</v>
      </c>
      <c r="B310" s="24" t="s">
        <v>1666</v>
      </c>
      <c r="C310" s="70"/>
      <c r="D310" s="24" t="s">
        <v>149</v>
      </c>
      <c r="E310" s="91">
        <v>0</v>
      </c>
      <c r="F310" s="91">
        <v>0</v>
      </c>
      <c r="G310" s="91">
        <v>7</v>
      </c>
      <c r="H310" s="305"/>
      <c r="I310" s="25"/>
      <c r="J310" s="103"/>
      <c r="K310" s="25"/>
    </row>
    <row r="311" spans="1:11">
      <c r="A311" s="153" t="s">
        <v>660</v>
      </c>
      <c r="B311" s="70"/>
      <c r="C311" s="70"/>
      <c r="D311" s="24" t="s">
        <v>187</v>
      </c>
      <c r="E311" s="91">
        <v>0</v>
      </c>
      <c r="F311" s="91">
        <v>0</v>
      </c>
      <c r="G311" s="91">
        <v>5</v>
      </c>
      <c r="H311" s="305"/>
      <c r="I311" s="25"/>
      <c r="J311" s="103"/>
      <c r="K311" s="25"/>
    </row>
    <row r="312" spans="1:11">
      <c r="A312" s="153" t="s">
        <v>661</v>
      </c>
      <c r="B312" s="24" t="s">
        <v>659</v>
      </c>
      <c r="C312" s="70"/>
      <c r="D312" s="24" t="s">
        <v>149</v>
      </c>
      <c r="E312" s="91">
        <v>0</v>
      </c>
      <c r="F312" s="91">
        <v>0</v>
      </c>
      <c r="G312" s="91">
        <v>7</v>
      </c>
      <c r="H312" s="305"/>
      <c r="I312" s="25"/>
      <c r="J312" s="103"/>
      <c r="K312" s="25"/>
    </row>
    <row r="313" spans="1:11">
      <c r="A313" s="153" t="s">
        <v>662</v>
      </c>
      <c r="B313" s="70"/>
      <c r="C313" s="70"/>
      <c r="D313" s="24" t="s">
        <v>187</v>
      </c>
      <c r="E313" s="91">
        <v>0</v>
      </c>
      <c r="F313" s="91">
        <v>0</v>
      </c>
      <c r="G313" s="91">
        <v>5</v>
      </c>
      <c r="H313" s="305"/>
      <c r="I313" s="25"/>
      <c r="J313" s="103"/>
      <c r="K313" s="25"/>
    </row>
    <row r="314" spans="1:11">
      <c r="A314" s="153" t="s">
        <v>663</v>
      </c>
      <c r="B314" s="24" t="s">
        <v>658</v>
      </c>
      <c r="C314" s="70"/>
      <c r="D314" s="24" t="s">
        <v>149</v>
      </c>
      <c r="E314" s="91">
        <v>0</v>
      </c>
      <c r="F314" s="91">
        <v>0</v>
      </c>
      <c r="G314" s="91">
        <v>7</v>
      </c>
      <c r="H314" s="305"/>
      <c r="I314" s="25"/>
      <c r="J314" s="103"/>
      <c r="K314" s="25"/>
    </row>
    <row r="315" spans="1:11">
      <c r="A315" s="153" t="s">
        <v>1073</v>
      </c>
      <c r="B315" s="70"/>
      <c r="C315" s="70"/>
      <c r="D315" s="24" t="s">
        <v>187</v>
      </c>
      <c r="E315" s="91">
        <v>0</v>
      </c>
      <c r="F315" s="91">
        <v>0</v>
      </c>
      <c r="G315" s="91">
        <v>5</v>
      </c>
      <c r="H315" s="305"/>
      <c r="I315" s="146"/>
      <c r="J315" s="147"/>
      <c r="K315" s="146"/>
    </row>
    <row r="316" spans="1:11">
      <c r="A316" s="153" t="s">
        <v>902</v>
      </c>
      <c r="B316" s="24" t="s">
        <v>1072</v>
      </c>
      <c r="C316" s="70"/>
      <c r="D316" s="24" t="s">
        <v>149</v>
      </c>
      <c r="E316" s="91">
        <v>0</v>
      </c>
      <c r="F316" s="91">
        <v>0</v>
      </c>
      <c r="G316" s="91">
        <v>7</v>
      </c>
      <c r="H316" s="305"/>
      <c r="I316" s="146"/>
      <c r="J316" s="147"/>
      <c r="K316" s="146"/>
    </row>
    <row r="317" spans="1:11">
      <c r="A317" s="153" t="s">
        <v>1074</v>
      </c>
      <c r="B317" s="70"/>
      <c r="C317" s="70"/>
      <c r="D317" s="24" t="s">
        <v>187</v>
      </c>
      <c r="E317" s="91">
        <v>0</v>
      </c>
      <c r="F317" s="91">
        <v>0</v>
      </c>
      <c r="G317" s="91">
        <v>5</v>
      </c>
      <c r="H317" s="305"/>
      <c r="I317" s="146"/>
      <c r="J317" s="147"/>
      <c r="K317" s="146"/>
    </row>
    <row r="318" spans="1:11">
      <c r="A318" s="153" t="s">
        <v>903</v>
      </c>
      <c r="B318" s="24" t="s">
        <v>1075</v>
      </c>
      <c r="C318" s="70"/>
      <c r="D318" s="24" t="s">
        <v>149</v>
      </c>
      <c r="E318" s="91">
        <v>0</v>
      </c>
      <c r="F318" s="91">
        <v>0</v>
      </c>
      <c r="G318" s="91">
        <v>7</v>
      </c>
      <c r="H318" s="305"/>
      <c r="I318" s="146"/>
      <c r="J318" s="147"/>
      <c r="K318" s="146"/>
    </row>
    <row r="319" spans="1:11">
      <c r="A319" s="144" t="s">
        <v>900</v>
      </c>
      <c r="B319" s="145"/>
      <c r="C319" s="145"/>
      <c r="D319" s="145" t="s">
        <v>187</v>
      </c>
      <c r="E319" s="149">
        <v>0</v>
      </c>
      <c r="F319" s="149">
        <v>0</v>
      </c>
      <c r="G319" s="146">
        <v>5</v>
      </c>
      <c r="H319" s="303"/>
      <c r="I319" s="146"/>
      <c r="J319" s="147"/>
      <c r="K319" s="146"/>
    </row>
    <row r="320" spans="1:11">
      <c r="A320" s="144" t="s">
        <v>904</v>
      </c>
      <c r="B320" s="145" t="s">
        <v>1122</v>
      </c>
      <c r="C320" s="145"/>
      <c r="D320" s="145" t="s">
        <v>149</v>
      </c>
      <c r="E320" s="149">
        <v>0</v>
      </c>
      <c r="F320" s="149">
        <v>0</v>
      </c>
      <c r="G320" s="146">
        <v>7</v>
      </c>
      <c r="H320" s="303"/>
      <c r="I320" s="146"/>
      <c r="J320" s="147"/>
      <c r="K320" s="146"/>
    </row>
    <row r="321" spans="1:24">
      <c r="A321" s="144" t="s">
        <v>901</v>
      </c>
      <c r="B321" s="145"/>
      <c r="C321" s="145"/>
      <c r="D321" s="145" t="s">
        <v>187</v>
      </c>
      <c r="E321" s="149">
        <v>0</v>
      </c>
      <c r="F321" s="149">
        <v>0</v>
      </c>
      <c r="G321" s="146">
        <v>5</v>
      </c>
      <c r="H321" s="303"/>
      <c r="I321" s="146"/>
      <c r="J321" s="147"/>
      <c r="K321" s="146"/>
    </row>
    <row r="322" spans="1:24">
      <c r="A322" s="144" t="s">
        <v>905</v>
      </c>
      <c r="B322" s="145" t="s">
        <v>1123</v>
      </c>
      <c r="C322" s="145"/>
      <c r="D322" s="145" t="s">
        <v>149</v>
      </c>
      <c r="E322" s="149">
        <v>0</v>
      </c>
      <c r="F322" s="149">
        <v>0</v>
      </c>
      <c r="G322" s="146">
        <v>7</v>
      </c>
      <c r="H322" s="303"/>
      <c r="I322" s="146"/>
      <c r="J322" s="147"/>
      <c r="K322" s="14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>
      <c r="A323" s="153" t="s">
        <v>897</v>
      </c>
      <c r="B323" s="24"/>
      <c r="C323" s="24"/>
      <c r="D323" s="24" t="s">
        <v>187</v>
      </c>
      <c r="E323" s="93">
        <v>0</v>
      </c>
      <c r="F323" s="93">
        <v>0</v>
      </c>
      <c r="G323" s="25">
        <v>5</v>
      </c>
      <c r="H323" s="305"/>
      <c r="I323" s="25"/>
      <c r="J323" s="103"/>
      <c r="K323" s="25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>
      <c r="A324" s="153" t="s">
        <v>896</v>
      </c>
      <c r="B324" s="24" t="s">
        <v>1120</v>
      </c>
      <c r="C324" s="24"/>
      <c r="D324" s="24" t="s">
        <v>149</v>
      </c>
      <c r="E324" s="93">
        <v>0</v>
      </c>
      <c r="F324" s="93">
        <v>0</v>
      </c>
      <c r="G324" s="93">
        <v>5</v>
      </c>
      <c r="H324" s="305"/>
      <c r="I324" s="25"/>
      <c r="J324" s="103"/>
      <c r="K324" s="25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>
      <c r="A325" s="144" t="s">
        <v>899</v>
      </c>
      <c r="B325" s="145"/>
      <c r="C325" s="145"/>
      <c r="D325" s="145" t="s">
        <v>187</v>
      </c>
      <c r="E325" s="149">
        <v>0</v>
      </c>
      <c r="F325" s="149">
        <v>0</v>
      </c>
      <c r="G325" s="146">
        <v>5</v>
      </c>
      <c r="H325" s="303"/>
      <c r="I325" s="146"/>
      <c r="J325" s="147"/>
      <c r="K325" s="14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>
      <c r="A326" s="144" t="s">
        <v>898</v>
      </c>
      <c r="B326" s="145" t="s">
        <v>1121</v>
      </c>
      <c r="C326" s="145"/>
      <c r="D326" s="145" t="s">
        <v>149</v>
      </c>
      <c r="E326" s="149">
        <v>0</v>
      </c>
      <c r="F326" s="149">
        <v>0</v>
      </c>
      <c r="G326" s="146">
        <v>5</v>
      </c>
      <c r="H326" s="303"/>
      <c r="I326" s="146"/>
      <c r="J326" s="147"/>
      <c r="K326" s="14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>
      <c r="A327" s="153" t="s">
        <v>655</v>
      </c>
      <c r="B327" s="70"/>
      <c r="C327" s="70"/>
      <c r="D327" s="24" t="s">
        <v>187</v>
      </c>
      <c r="E327" s="91">
        <v>0</v>
      </c>
      <c r="F327" s="91">
        <v>0</v>
      </c>
      <c r="G327" s="91">
        <v>5</v>
      </c>
      <c r="H327" s="305"/>
      <c r="I327" s="25"/>
      <c r="J327" s="103"/>
      <c r="K327" s="25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>
      <c r="A328" s="153" t="s">
        <v>656</v>
      </c>
      <c r="B328" s="24" t="s">
        <v>657</v>
      </c>
      <c r="C328" s="70"/>
      <c r="D328" s="24" t="s">
        <v>149</v>
      </c>
      <c r="E328" s="91">
        <v>0</v>
      </c>
      <c r="F328" s="91">
        <v>0</v>
      </c>
      <c r="G328" s="91">
        <v>7</v>
      </c>
      <c r="H328" s="305"/>
      <c r="I328" s="25"/>
      <c r="J328" s="103"/>
      <c r="K328" s="25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>
      <c r="A329" s="153" t="s">
        <v>664</v>
      </c>
      <c r="B329" s="70"/>
      <c r="C329" s="70"/>
      <c r="D329" s="24" t="s">
        <v>187</v>
      </c>
      <c r="E329" s="91">
        <v>0</v>
      </c>
      <c r="F329" s="91">
        <v>0</v>
      </c>
      <c r="G329" s="91">
        <v>5</v>
      </c>
      <c r="H329" s="305"/>
      <c r="I329" s="25"/>
      <c r="J329" s="103"/>
      <c r="K329" s="25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>
      <c r="A330" s="153" t="s">
        <v>665</v>
      </c>
      <c r="B330" s="24" t="s">
        <v>666</v>
      </c>
      <c r="C330" s="70"/>
      <c r="D330" s="24" t="s">
        <v>149</v>
      </c>
      <c r="E330" s="91">
        <v>0</v>
      </c>
      <c r="F330" s="91">
        <v>0</v>
      </c>
      <c r="G330" s="91">
        <v>7</v>
      </c>
      <c r="H330" s="305"/>
      <c r="I330" s="25"/>
      <c r="J330" s="103"/>
      <c r="K330" s="25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>
      <c r="A331" s="153" t="s">
        <v>667</v>
      </c>
      <c r="B331" s="70"/>
      <c r="C331" s="70"/>
      <c r="D331" s="24" t="s">
        <v>187</v>
      </c>
      <c r="E331" s="91">
        <v>0</v>
      </c>
      <c r="F331" s="91">
        <v>0</v>
      </c>
      <c r="G331" s="66">
        <v>7</v>
      </c>
      <c r="H331" s="305"/>
      <c r="I331" s="25"/>
      <c r="J331" s="103"/>
      <c r="K331" s="25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>
      <c r="A332" s="153" t="s">
        <v>668</v>
      </c>
      <c r="B332" s="70"/>
      <c r="C332" s="70"/>
      <c r="D332" s="24" t="s">
        <v>187</v>
      </c>
      <c r="E332" s="91">
        <v>0</v>
      </c>
      <c r="F332" s="91">
        <v>0</v>
      </c>
      <c r="G332" s="91">
        <v>5</v>
      </c>
      <c r="H332" s="305"/>
      <c r="I332" s="25"/>
      <c r="J332" s="103"/>
      <c r="K332" s="25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>
      <c r="A333" s="153" t="s">
        <v>669</v>
      </c>
      <c r="B333" s="24" t="s">
        <v>1665</v>
      </c>
      <c r="C333" s="70"/>
      <c r="D333" s="24" t="s">
        <v>149</v>
      </c>
      <c r="E333" s="91">
        <v>0</v>
      </c>
      <c r="F333" s="91">
        <v>0</v>
      </c>
      <c r="G333" s="91">
        <v>7</v>
      </c>
      <c r="H333" s="305"/>
      <c r="I333" s="25"/>
      <c r="J333" s="103"/>
      <c r="K333" s="25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>
      <c r="A334" s="153" t="s">
        <v>670</v>
      </c>
      <c r="B334" s="70"/>
      <c r="C334" s="70"/>
      <c r="D334" s="24" t="s">
        <v>187</v>
      </c>
      <c r="E334" s="91">
        <v>0</v>
      </c>
      <c r="F334" s="91">
        <v>0</v>
      </c>
      <c r="G334" s="66">
        <v>7</v>
      </c>
      <c r="H334" s="305"/>
      <c r="I334" s="25"/>
      <c r="J334" s="103"/>
      <c r="K334" s="25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>
      <c r="A335" s="153" t="s">
        <v>1077</v>
      </c>
      <c r="B335" s="70"/>
      <c r="C335" s="70"/>
      <c r="D335" s="24" t="s">
        <v>187</v>
      </c>
      <c r="E335" s="91">
        <v>0</v>
      </c>
      <c r="F335" s="91">
        <v>0</v>
      </c>
      <c r="G335" s="91">
        <v>5</v>
      </c>
      <c r="H335" s="305"/>
      <c r="I335" s="146"/>
      <c r="J335" s="147"/>
      <c r="K335" s="14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>
      <c r="A336" s="153" t="s">
        <v>906</v>
      </c>
      <c r="B336" s="24" t="s">
        <v>1079</v>
      </c>
      <c r="C336" s="70"/>
      <c r="D336" s="24" t="s">
        <v>149</v>
      </c>
      <c r="E336" s="91">
        <v>0</v>
      </c>
      <c r="F336" s="91">
        <v>0</v>
      </c>
      <c r="G336" s="91">
        <v>7</v>
      </c>
      <c r="H336" s="305"/>
      <c r="I336" s="146"/>
      <c r="J336" s="147"/>
      <c r="K336" s="14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>
      <c r="A337" s="153" t="s">
        <v>1076</v>
      </c>
      <c r="B337" s="70"/>
      <c r="C337" s="70"/>
      <c r="D337" s="24" t="s">
        <v>187</v>
      </c>
      <c r="E337" s="91">
        <v>0</v>
      </c>
      <c r="F337" s="91">
        <v>0</v>
      </c>
      <c r="G337" s="91">
        <v>5</v>
      </c>
      <c r="H337" s="305"/>
      <c r="I337" s="146"/>
      <c r="J337" s="147"/>
      <c r="K337" s="14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>
      <c r="A338" s="153" t="s">
        <v>907</v>
      </c>
      <c r="B338" s="24" t="s">
        <v>1078</v>
      </c>
      <c r="C338" s="70"/>
      <c r="D338" s="24" t="s">
        <v>149</v>
      </c>
      <c r="E338" s="91">
        <v>0</v>
      </c>
      <c r="F338" s="91">
        <v>0</v>
      </c>
      <c r="G338" s="91">
        <v>7</v>
      </c>
      <c r="H338" s="305"/>
      <c r="I338" s="146"/>
      <c r="J338" s="147"/>
      <c r="K338" s="14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>
      <c r="A339" s="153" t="s">
        <v>674</v>
      </c>
      <c r="B339" s="70"/>
      <c r="C339" s="70"/>
      <c r="D339" s="24" t="s">
        <v>187</v>
      </c>
      <c r="E339" s="91">
        <v>0</v>
      </c>
      <c r="F339" s="91">
        <v>0</v>
      </c>
      <c r="G339" s="91">
        <v>5</v>
      </c>
      <c r="H339" s="305"/>
      <c r="I339" s="25"/>
      <c r="J339" s="103"/>
      <c r="K339" s="25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>
      <c r="A340" s="153" t="s">
        <v>675</v>
      </c>
      <c r="B340" s="24" t="s">
        <v>676</v>
      </c>
      <c r="C340" s="70"/>
      <c r="D340" s="24" t="s">
        <v>149</v>
      </c>
      <c r="E340" s="91">
        <v>0</v>
      </c>
      <c r="F340" s="91">
        <v>0</v>
      </c>
      <c r="G340" s="91">
        <v>7</v>
      </c>
      <c r="H340" s="305"/>
      <c r="I340" s="25"/>
      <c r="J340" s="103"/>
      <c r="K340" s="25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>
      <c r="A341" s="153" t="s">
        <v>672</v>
      </c>
      <c r="B341" s="70"/>
      <c r="C341" s="70"/>
      <c r="D341" s="24" t="s">
        <v>187</v>
      </c>
      <c r="E341" s="91">
        <v>0</v>
      </c>
      <c r="F341" s="91">
        <v>0</v>
      </c>
      <c r="G341" s="91">
        <v>5</v>
      </c>
      <c r="H341" s="305"/>
      <c r="I341" s="25"/>
      <c r="J341" s="103"/>
      <c r="K341" s="25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>
      <c r="A342" s="153" t="s">
        <v>673</v>
      </c>
      <c r="B342" s="24" t="s">
        <v>671</v>
      </c>
      <c r="C342" s="70"/>
      <c r="D342" s="24" t="s">
        <v>149</v>
      </c>
      <c r="E342" s="91">
        <v>0</v>
      </c>
      <c r="F342" s="91">
        <v>0</v>
      </c>
      <c r="G342" s="91">
        <v>7</v>
      </c>
      <c r="H342" s="305"/>
      <c r="I342" s="25"/>
      <c r="J342" s="103"/>
      <c r="K342" s="25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>
      <c r="A343" s="153" t="s">
        <v>677</v>
      </c>
      <c r="B343" s="70"/>
      <c r="C343" s="70"/>
      <c r="D343" s="24" t="s">
        <v>187</v>
      </c>
      <c r="E343" s="91">
        <v>0</v>
      </c>
      <c r="F343" s="91">
        <v>0</v>
      </c>
      <c r="G343" s="91">
        <v>5</v>
      </c>
      <c r="H343" s="305"/>
      <c r="I343" s="25"/>
      <c r="J343" s="103"/>
      <c r="K343" s="25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>
      <c r="A344" s="153" t="s">
        <v>678</v>
      </c>
      <c r="B344" s="24" t="s">
        <v>679</v>
      </c>
      <c r="C344" s="70"/>
      <c r="D344" s="24" t="s">
        <v>149</v>
      </c>
      <c r="E344" s="91">
        <v>0</v>
      </c>
      <c r="F344" s="91">
        <v>0</v>
      </c>
      <c r="G344" s="91">
        <v>7</v>
      </c>
      <c r="H344" s="305"/>
      <c r="I344" s="25"/>
      <c r="J344" s="103"/>
      <c r="K344" s="25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>
      <c r="A345" s="153" t="s">
        <v>680</v>
      </c>
      <c r="B345" s="70"/>
      <c r="C345" s="70"/>
      <c r="D345" s="24" t="s">
        <v>187</v>
      </c>
      <c r="E345" s="91">
        <v>0</v>
      </c>
      <c r="F345" s="91">
        <v>0</v>
      </c>
      <c r="G345" s="91">
        <v>5</v>
      </c>
      <c r="H345" s="305"/>
      <c r="I345" s="25"/>
      <c r="J345" s="103"/>
      <c r="K345" s="25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>
      <c r="A346" s="153" t="s">
        <v>681</v>
      </c>
      <c r="B346" s="24" t="s">
        <v>682</v>
      </c>
      <c r="C346" s="70"/>
      <c r="D346" s="24" t="s">
        <v>149</v>
      </c>
      <c r="E346" s="91">
        <v>0</v>
      </c>
      <c r="F346" s="91">
        <v>0</v>
      </c>
      <c r="G346" s="91">
        <v>7</v>
      </c>
      <c r="H346" s="305"/>
      <c r="I346" s="25"/>
      <c r="J346" s="103"/>
      <c r="K346" s="25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>
      <c r="A347" s="153" t="s">
        <v>683</v>
      </c>
      <c r="B347" s="70"/>
      <c r="C347" s="70"/>
      <c r="D347" s="24" t="s">
        <v>187</v>
      </c>
      <c r="E347" s="91">
        <v>0</v>
      </c>
      <c r="F347" s="91">
        <v>0</v>
      </c>
      <c r="G347" s="91">
        <v>5</v>
      </c>
      <c r="H347" s="305"/>
      <c r="I347" s="25"/>
      <c r="J347" s="103"/>
      <c r="K347" s="25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>
      <c r="A348" s="153" t="s">
        <v>684</v>
      </c>
      <c r="B348" s="24" t="s">
        <v>685</v>
      </c>
      <c r="C348" s="70"/>
      <c r="D348" s="24" t="s">
        <v>149</v>
      </c>
      <c r="E348" s="91">
        <v>0</v>
      </c>
      <c r="F348" s="91">
        <v>0</v>
      </c>
      <c r="G348" s="91">
        <v>7</v>
      </c>
      <c r="H348" s="305"/>
      <c r="I348" s="25"/>
      <c r="J348" s="103"/>
      <c r="K348" s="25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>
      <c r="A349" s="153" t="s">
        <v>686</v>
      </c>
      <c r="B349" s="70"/>
      <c r="C349" s="70"/>
      <c r="D349" s="24" t="s">
        <v>187</v>
      </c>
      <c r="E349" s="91">
        <v>0</v>
      </c>
      <c r="F349" s="91">
        <v>0</v>
      </c>
      <c r="G349" s="91">
        <v>5</v>
      </c>
      <c r="H349" s="305"/>
      <c r="I349" s="25"/>
      <c r="J349" s="103"/>
      <c r="K349" s="25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>
      <c r="A350" s="153" t="s">
        <v>687</v>
      </c>
      <c r="B350" s="24" t="s">
        <v>689</v>
      </c>
      <c r="C350" s="70"/>
      <c r="D350" s="24" t="s">
        <v>149</v>
      </c>
      <c r="E350" s="91">
        <v>0</v>
      </c>
      <c r="F350" s="91">
        <v>0</v>
      </c>
      <c r="G350" s="91">
        <v>7</v>
      </c>
      <c r="H350" s="305"/>
      <c r="I350" s="25"/>
      <c r="J350" s="103"/>
      <c r="K350" s="25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>
      <c r="A351" s="153" t="s">
        <v>688</v>
      </c>
      <c r="B351" s="70"/>
      <c r="C351" s="70"/>
      <c r="D351" s="24" t="s">
        <v>187</v>
      </c>
      <c r="E351" s="91">
        <v>0</v>
      </c>
      <c r="F351" s="91">
        <v>0</v>
      </c>
      <c r="G351" s="66">
        <v>7</v>
      </c>
      <c r="H351" s="305"/>
      <c r="I351" s="25"/>
      <c r="J351" s="103"/>
      <c r="K351" s="25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>
      <c r="A352" s="153" t="s">
        <v>690</v>
      </c>
      <c r="B352" s="70"/>
      <c r="C352" s="70"/>
      <c r="D352" s="24" t="s">
        <v>187</v>
      </c>
      <c r="E352" s="91">
        <v>0</v>
      </c>
      <c r="F352" s="91">
        <v>0</v>
      </c>
      <c r="G352" s="91">
        <v>9</v>
      </c>
      <c r="H352" s="305"/>
      <c r="I352" s="25"/>
      <c r="J352" s="103"/>
      <c r="K352" s="25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>
      <c r="A353" s="153" t="s">
        <v>691</v>
      </c>
      <c r="B353" s="24" t="s">
        <v>692</v>
      </c>
      <c r="C353" s="70"/>
      <c r="D353" s="24" t="s">
        <v>149</v>
      </c>
      <c r="E353" s="91">
        <v>0</v>
      </c>
      <c r="F353" s="91">
        <v>0</v>
      </c>
      <c r="G353" s="91">
        <v>7</v>
      </c>
      <c r="H353" s="305"/>
      <c r="I353" s="25"/>
      <c r="J353" s="103"/>
      <c r="K353" s="25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>
      <c r="A354" s="153" t="s">
        <v>765</v>
      </c>
      <c r="B354" s="70"/>
      <c r="C354" s="70"/>
      <c r="D354" s="24" t="s">
        <v>187</v>
      </c>
      <c r="E354" s="91">
        <v>0</v>
      </c>
      <c r="F354" s="91">
        <v>0</v>
      </c>
      <c r="G354" s="66">
        <v>7</v>
      </c>
      <c r="H354" s="305"/>
      <c r="I354" s="25"/>
      <c r="J354" s="103"/>
      <c r="K354" s="25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>
      <c r="A355" s="153" t="s">
        <v>693</v>
      </c>
      <c r="B355" s="70"/>
      <c r="C355" s="70"/>
      <c r="D355" s="24" t="s">
        <v>187</v>
      </c>
      <c r="E355" s="91">
        <v>0</v>
      </c>
      <c r="F355" s="91">
        <v>0</v>
      </c>
      <c r="G355" s="91">
        <v>5</v>
      </c>
      <c r="H355" s="305"/>
      <c r="I355" s="25"/>
      <c r="J355" s="103"/>
      <c r="K355" s="25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>
      <c r="A356" s="153" t="s">
        <v>694</v>
      </c>
      <c r="B356" s="24" t="s">
        <v>695</v>
      </c>
      <c r="C356" s="70"/>
      <c r="D356" s="24" t="s">
        <v>149</v>
      </c>
      <c r="E356" s="91">
        <v>0</v>
      </c>
      <c r="F356" s="91">
        <v>0</v>
      </c>
      <c r="G356" s="91">
        <v>7</v>
      </c>
      <c r="H356" s="305"/>
      <c r="I356" s="25"/>
      <c r="J356" s="103"/>
      <c r="K356" s="25"/>
    </row>
    <row r="357" spans="1:24">
      <c r="A357" s="153" t="s">
        <v>696</v>
      </c>
      <c r="B357" s="70"/>
      <c r="C357" s="70"/>
      <c r="D357" s="24" t="s">
        <v>187</v>
      </c>
      <c r="E357" s="91">
        <v>0</v>
      </c>
      <c r="F357" s="91">
        <v>0</v>
      </c>
      <c r="G357" s="91">
        <v>1</v>
      </c>
      <c r="H357" s="305"/>
      <c r="I357" s="25"/>
      <c r="J357" s="103"/>
      <c r="K357" s="25"/>
    </row>
    <row r="358" spans="1:24">
      <c r="A358" s="153" t="s">
        <v>697</v>
      </c>
      <c r="B358" s="24" t="s">
        <v>701</v>
      </c>
      <c r="C358" s="70"/>
      <c r="D358" s="24" t="s">
        <v>149</v>
      </c>
      <c r="E358" s="91">
        <v>0</v>
      </c>
      <c r="F358" s="91">
        <v>0</v>
      </c>
      <c r="G358" s="91">
        <v>7</v>
      </c>
      <c r="H358" s="305"/>
      <c r="I358" s="25"/>
      <c r="J358" s="103"/>
      <c r="K358" s="25"/>
    </row>
    <row r="359" spans="1:24">
      <c r="A359" s="153" t="s">
        <v>698</v>
      </c>
      <c r="B359" s="70"/>
      <c r="C359" s="70"/>
      <c r="D359" s="24" t="s">
        <v>187</v>
      </c>
      <c r="E359" s="91">
        <v>0</v>
      </c>
      <c r="F359" s="91">
        <v>0</v>
      </c>
      <c r="G359" s="91">
        <v>1</v>
      </c>
      <c r="H359" s="305"/>
      <c r="I359" s="25"/>
      <c r="J359" s="103"/>
      <c r="K359" s="25"/>
    </row>
    <row r="360" spans="1:24">
      <c r="A360" s="153" t="s">
        <v>699</v>
      </c>
      <c r="B360" s="24" t="s">
        <v>700</v>
      </c>
      <c r="C360" s="70"/>
      <c r="D360" s="24" t="s">
        <v>149</v>
      </c>
      <c r="E360" s="91">
        <v>0</v>
      </c>
      <c r="F360" s="91">
        <v>0</v>
      </c>
      <c r="G360" s="91">
        <v>7</v>
      </c>
      <c r="H360" s="305"/>
      <c r="I360" s="25"/>
      <c r="J360" s="103"/>
      <c r="K360" s="25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>
      <c r="A361" s="153" t="s">
        <v>702</v>
      </c>
      <c r="B361" s="70"/>
      <c r="C361" s="70"/>
      <c r="D361" s="24" t="s">
        <v>187</v>
      </c>
      <c r="E361" s="91">
        <v>0</v>
      </c>
      <c r="F361" s="91">
        <v>0</v>
      </c>
      <c r="G361" s="91">
        <v>1</v>
      </c>
      <c r="H361" s="305"/>
      <c r="I361" s="25"/>
      <c r="J361" s="103"/>
      <c r="K361" s="25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>
      <c r="A362" s="153" t="s">
        <v>703</v>
      </c>
      <c r="B362" s="24" t="s">
        <v>704</v>
      </c>
      <c r="C362" s="70"/>
      <c r="D362" s="24" t="s">
        <v>149</v>
      </c>
      <c r="E362" s="91">
        <v>0</v>
      </c>
      <c r="F362" s="91">
        <v>0</v>
      </c>
      <c r="G362" s="91">
        <v>7</v>
      </c>
      <c r="H362" s="305"/>
      <c r="I362" s="25"/>
      <c r="J362" s="103"/>
      <c r="K362" s="25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>
      <c r="A363" s="153" t="s">
        <v>705</v>
      </c>
      <c r="B363" s="70"/>
      <c r="C363" s="70"/>
      <c r="D363" s="24" t="s">
        <v>187</v>
      </c>
      <c r="E363" s="91">
        <v>0</v>
      </c>
      <c r="F363" s="91">
        <v>0</v>
      </c>
      <c r="G363" s="91">
        <v>1</v>
      </c>
      <c r="H363" s="305"/>
      <c r="I363" s="25"/>
      <c r="J363" s="103"/>
      <c r="K363" s="25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>
      <c r="A364" s="153" t="s">
        <v>706</v>
      </c>
      <c r="B364" s="24" t="s">
        <v>713</v>
      </c>
      <c r="C364" s="70"/>
      <c r="D364" s="24" t="s">
        <v>149</v>
      </c>
      <c r="E364" s="91">
        <v>0</v>
      </c>
      <c r="F364" s="91">
        <v>0</v>
      </c>
      <c r="G364" s="91">
        <v>7</v>
      </c>
      <c r="H364" s="305"/>
      <c r="I364" s="25"/>
      <c r="J364" s="103"/>
      <c r="K364" s="25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>
      <c r="A365" s="153" t="s">
        <v>707</v>
      </c>
      <c r="B365" s="70"/>
      <c r="C365" s="70"/>
      <c r="D365" s="24" t="s">
        <v>187</v>
      </c>
      <c r="E365" s="91">
        <v>0</v>
      </c>
      <c r="F365" s="91">
        <v>0</v>
      </c>
      <c r="G365" s="91">
        <v>1</v>
      </c>
      <c r="H365" s="305"/>
      <c r="I365" s="25"/>
      <c r="J365" s="103"/>
      <c r="K365" s="25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>
      <c r="A366" s="153" t="s">
        <v>708</v>
      </c>
      <c r="B366" s="24" t="s">
        <v>712</v>
      </c>
      <c r="C366" s="70"/>
      <c r="D366" s="24" t="s">
        <v>149</v>
      </c>
      <c r="E366" s="91">
        <v>0</v>
      </c>
      <c r="F366" s="91">
        <v>0</v>
      </c>
      <c r="G366" s="91">
        <v>7</v>
      </c>
      <c r="H366" s="305"/>
      <c r="I366" s="25"/>
      <c r="J366" s="103"/>
      <c r="K366" s="25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>
      <c r="A367" s="153" t="s">
        <v>709</v>
      </c>
      <c r="B367" s="70"/>
      <c r="C367" s="70"/>
      <c r="D367" s="24" t="s">
        <v>187</v>
      </c>
      <c r="E367" s="91">
        <v>0</v>
      </c>
      <c r="F367" s="91">
        <v>0</v>
      </c>
      <c r="G367" s="91">
        <v>1</v>
      </c>
      <c r="H367" s="305"/>
      <c r="I367" s="25"/>
      <c r="J367" s="103"/>
      <c r="K367" s="25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>
      <c r="A368" s="153" t="s">
        <v>710</v>
      </c>
      <c r="B368" s="24" t="s">
        <v>711</v>
      </c>
      <c r="C368" s="70"/>
      <c r="D368" s="24" t="s">
        <v>149</v>
      </c>
      <c r="E368" s="91">
        <v>0</v>
      </c>
      <c r="F368" s="91">
        <v>0</v>
      </c>
      <c r="G368" s="91">
        <v>7</v>
      </c>
      <c r="H368" s="305"/>
      <c r="I368" s="25"/>
      <c r="J368" s="103"/>
      <c r="K368" s="25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>
      <c r="A369" s="153" t="s">
        <v>714</v>
      </c>
      <c r="B369" s="70"/>
      <c r="C369" s="70"/>
      <c r="D369" s="24" t="s">
        <v>187</v>
      </c>
      <c r="E369" s="91">
        <v>0</v>
      </c>
      <c r="F369" s="91">
        <v>0</v>
      </c>
      <c r="G369" s="91">
        <v>1</v>
      </c>
      <c r="H369" s="305"/>
      <c r="I369" s="25"/>
      <c r="J369" s="103"/>
      <c r="K369" s="25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>
      <c r="A370" s="153" t="s">
        <v>715</v>
      </c>
      <c r="B370" s="24" t="s">
        <v>722</v>
      </c>
      <c r="C370" s="70"/>
      <c r="D370" s="24" t="s">
        <v>149</v>
      </c>
      <c r="E370" s="91">
        <v>0</v>
      </c>
      <c r="F370" s="91">
        <v>0</v>
      </c>
      <c r="G370" s="91">
        <v>7</v>
      </c>
      <c r="H370" s="305"/>
      <c r="I370" s="25"/>
      <c r="J370" s="103"/>
      <c r="K370" s="25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>
      <c r="A371" s="153" t="s">
        <v>716</v>
      </c>
      <c r="B371" s="70"/>
      <c r="C371" s="70"/>
      <c r="D371" s="24" t="s">
        <v>187</v>
      </c>
      <c r="E371" s="91">
        <v>0</v>
      </c>
      <c r="F371" s="91">
        <v>0</v>
      </c>
      <c r="G371" s="91">
        <v>1</v>
      </c>
      <c r="H371" s="305"/>
      <c r="I371" s="25"/>
      <c r="J371" s="103"/>
      <c r="K371" s="25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>
      <c r="A372" s="113" t="s">
        <v>717</v>
      </c>
      <c r="B372" s="17" t="s">
        <v>721</v>
      </c>
      <c r="C372" s="16"/>
      <c r="D372" s="17" t="s">
        <v>149</v>
      </c>
      <c r="E372" s="12">
        <v>0</v>
      </c>
      <c r="F372" s="12">
        <v>0</v>
      </c>
      <c r="G372" s="67">
        <v>7</v>
      </c>
      <c r="H372" s="298"/>
      <c r="I372" s="6"/>
      <c r="J372" s="101"/>
      <c r="K372" s="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>
      <c r="A373" s="113" t="s">
        <v>718</v>
      </c>
      <c r="B373" s="16"/>
      <c r="C373" s="16"/>
      <c r="D373" s="17" t="s">
        <v>187</v>
      </c>
      <c r="E373" s="12">
        <v>0</v>
      </c>
      <c r="F373" s="12">
        <v>0</v>
      </c>
      <c r="G373" s="12">
        <v>1</v>
      </c>
      <c r="H373" s="298"/>
      <c r="I373" s="6"/>
      <c r="J373" s="101"/>
      <c r="K373" s="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>
      <c r="A374" s="153" t="s">
        <v>719</v>
      </c>
      <c r="B374" s="24" t="s">
        <v>720</v>
      </c>
      <c r="C374" s="70"/>
      <c r="D374" s="24" t="s">
        <v>149</v>
      </c>
      <c r="E374" s="91">
        <v>0</v>
      </c>
      <c r="F374" s="91">
        <v>0</v>
      </c>
      <c r="G374" s="91">
        <v>7</v>
      </c>
      <c r="H374" s="305"/>
      <c r="I374" s="25"/>
      <c r="J374" s="103"/>
      <c r="K374" s="25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>
      <c r="A375" s="153" t="s">
        <v>725</v>
      </c>
      <c r="B375" s="70"/>
      <c r="C375" s="70"/>
      <c r="D375" s="24" t="s">
        <v>187</v>
      </c>
      <c r="E375" s="91">
        <v>0</v>
      </c>
      <c r="F375" s="91">
        <v>0</v>
      </c>
      <c r="G375" s="91">
        <v>1</v>
      </c>
      <c r="H375" s="305"/>
      <c r="I375" s="25"/>
      <c r="J375" s="103"/>
      <c r="K375" s="25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>
      <c r="A376" s="153" t="s">
        <v>724</v>
      </c>
      <c r="B376" s="24" t="s">
        <v>726</v>
      </c>
      <c r="C376" s="70"/>
      <c r="D376" s="24" t="s">
        <v>149</v>
      </c>
      <c r="E376" s="91">
        <v>0</v>
      </c>
      <c r="F376" s="91">
        <v>0</v>
      </c>
      <c r="G376" s="91">
        <v>7</v>
      </c>
      <c r="H376" s="305"/>
      <c r="I376" s="25"/>
      <c r="J376" s="103"/>
      <c r="K376" s="25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>
      <c r="A377" s="153" t="s">
        <v>723</v>
      </c>
      <c r="B377" s="70"/>
      <c r="C377" s="70"/>
      <c r="D377" s="24" t="s">
        <v>146</v>
      </c>
      <c r="E377" s="91">
        <v>0</v>
      </c>
      <c r="F377" s="91">
        <v>0</v>
      </c>
      <c r="G377" s="66">
        <v>7</v>
      </c>
      <c r="H377" s="305" t="s">
        <v>1761</v>
      </c>
      <c r="I377" s="25" t="s">
        <v>81</v>
      </c>
      <c r="J377" s="103"/>
      <c r="K377" s="25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>
      <c r="A378" s="153" t="s">
        <v>731</v>
      </c>
      <c r="B378" s="70"/>
      <c r="C378" s="70"/>
      <c r="D378" s="24" t="s">
        <v>187</v>
      </c>
      <c r="E378" s="91">
        <v>0</v>
      </c>
      <c r="F378" s="91">
        <v>0</v>
      </c>
      <c r="G378" s="91">
        <v>1</v>
      </c>
      <c r="H378" s="305"/>
      <c r="I378" s="25"/>
      <c r="J378" s="103"/>
      <c r="K378" s="25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>
      <c r="A379" s="153" t="s">
        <v>732</v>
      </c>
      <c r="B379" s="24" t="s">
        <v>733</v>
      </c>
      <c r="C379" s="70"/>
      <c r="D379" s="24" t="s">
        <v>149</v>
      </c>
      <c r="E379" s="91">
        <v>0</v>
      </c>
      <c r="F379" s="91">
        <v>0</v>
      </c>
      <c r="G379" s="91">
        <v>7</v>
      </c>
      <c r="H379" s="305"/>
      <c r="I379" s="25"/>
      <c r="J379" s="103"/>
      <c r="K379" s="25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>
      <c r="A380" s="153" t="s">
        <v>730</v>
      </c>
      <c r="B380" s="70"/>
      <c r="C380" s="70"/>
      <c r="D380" s="24" t="s">
        <v>146</v>
      </c>
      <c r="E380" s="91">
        <v>0</v>
      </c>
      <c r="F380" s="91">
        <v>0</v>
      </c>
      <c r="G380" s="66">
        <v>7</v>
      </c>
      <c r="H380" s="305">
        <v>1</v>
      </c>
      <c r="I380" s="25" t="s">
        <v>81</v>
      </c>
      <c r="J380" s="103"/>
      <c r="K380" s="25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>
      <c r="A381" s="153" t="s">
        <v>735</v>
      </c>
      <c r="B381" s="70"/>
      <c r="C381" s="70"/>
      <c r="D381" s="24" t="s">
        <v>187</v>
      </c>
      <c r="E381" s="91">
        <v>0</v>
      </c>
      <c r="F381" s="91">
        <v>0</v>
      </c>
      <c r="G381" s="91">
        <v>1</v>
      </c>
      <c r="H381" s="305"/>
      <c r="I381" s="25"/>
      <c r="J381" s="103"/>
      <c r="K381" s="25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>
      <c r="A382" s="153" t="s">
        <v>736</v>
      </c>
      <c r="B382" s="24" t="s">
        <v>737</v>
      </c>
      <c r="C382" s="70"/>
      <c r="D382" s="24" t="s">
        <v>149</v>
      </c>
      <c r="E382" s="91">
        <v>0</v>
      </c>
      <c r="F382" s="91">
        <v>0</v>
      </c>
      <c r="G382" s="91">
        <v>7</v>
      </c>
      <c r="H382" s="305"/>
      <c r="I382" s="25"/>
      <c r="J382" s="103"/>
      <c r="K382" s="25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>
      <c r="A383" s="153" t="s">
        <v>734</v>
      </c>
      <c r="B383" s="70"/>
      <c r="C383" s="70"/>
      <c r="D383" s="24" t="s">
        <v>146</v>
      </c>
      <c r="E383" s="91">
        <v>0</v>
      </c>
      <c r="F383" s="91">
        <v>0</v>
      </c>
      <c r="G383" s="66">
        <v>7</v>
      </c>
      <c r="H383" s="305">
        <v>1.5</v>
      </c>
      <c r="I383" s="25" t="s">
        <v>81</v>
      </c>
      <c r="J383" s="103"/>
      <c r="K383" s="25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>
      <c r="A384" s="153" t="s">
        <v>739</v>
      </c>
      <c r="B384" s="70"/>
      <c r="C384" s="70"/>
      <c r="D384" s="24" t="s">
        <v>187</v>
      </c>
      <c r="E384" s="91">
        <v>0</v>
      </c>
      <c r="F384" s="91">
        <v>0</v>
      </c>
      <c r="G384" s="91">
        <v>1</v>
      </c>
      <c r="H384" s="305"/>
      <c r="I384" s="25"/>
      <c r="J384" s="103"/>
      <c r="K384" s="25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>
      <c r="A385" s="153" t="s">
        <v>740</v>
      </c>
      <c r="B385" s="24" t="s">
        <v>745</v>
      </c>
      <c r="C385" s="70"/>
      <c r="D385" s="24" t="s">
        <v>149</v>
      </c>
      <c r="E385" s="91">
        <v>0</v>
      </c>
      <c r="F385" s="91">
        <v>0</v>
      </c>
      <c r="G385" s="91">
        <v>7</v>
      </c>
      <c r="H385" s="305"/>
      <c r="I385" s="25"/>
      <c r="J385" s="103"/>
      <c r="K385" s="25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>
      <c r="A386" s="153" t="s">
        <v>738</v>
      </c>
      <c r="B386" s="70"/>
      <c r="C386" s="70"/>
      <c r="D386" s="24" t="s">
        <v>146</v>
      </c>
      <c r="E386" s="91">
        <v>0</v>
      </c>
      <c r="F386" s="91">
        <v>0</v>
      </c>
      <c r="G386" s="66">
        <v>7</v>
      </c>
      <c r="H386" s="305" t="s">
        <v>1762</v>
      </c>
      <c r="I386" s="25" t="s">
        <v>81</v>
      </c>
      <c r="J386" s="103"/>
      <c r="K386" s="25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>
      <c r="A387" s="153" t="s">
        <v>742</v>
      </c>
      <c r="B387" s="70"/>
      <c r="C387" s="70"/>
      <c r="D387" s="24" t="s">
        <v>187</v>
      </c>
      <c r="E387" s="91">
        <v>0</v>
      </c>
      <c r="F387" s="91">
        <v>0</v>
      </c>
      <c r="G387" s="91">
        <v>1</v>
      </c>
      <c r="H387" s="305"/>
      <c r="I387" s="25"/>
      <c r="J387" s="103"/>
      <c r="K387" s="25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>
      <c r="A388" s="153" t="s">
        <v>743</v>
      </c>
      <c r="B388" s="24" t="s">
        <v>744</v>
      </c>
      <c r="C388" s="70"/>
      <c r="D388" s="24" t="s">
        <v>149</v>
      </c>
      <c r="E388" s="91">
        <v>0</v>
      </c>
      <c r="F388" s="91">
        <v>0</v>
      </c>
      <c r="G388" s="91">
        <v>7</v>
      </c>
      <c r="H388" s="305"/>
      <c r="I388" s="25"/>
      <c r="J388" s="103"/>
      <c r="K388" s="25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>
      <c r="A389" s="153" t="s">
        <v>741</v>
      </c>
      <c r="B389" s="70"/>
      <c r="C389" s="70"/>
      <c r="D389" s="24" t="s">
        <v>146</v>
      </c>
      <c r="E389" s="91">
        <v>0</v>
      </c>
      <c r="F389" s="91">
        <v>0</v>
      </c>
      <c r="G389" s="66">
        <v>7</v>
      </c>
      <c r="H389" s="305">
        <v>0.5</v>
      </c>
      <c r="I389" s="25" t="s">
        <v>81</v>
      </c>
      <c r="J389" s="103"/>
      <c r="K389" s="25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>
      <c r="A390" s="153" t="s">
        <v>746</v>
      </c>
      <c r="B390" s="70"/>
      <c r="C390" s="70"/>
      <c r="D390" s="24" t="s">
        <v>187</v>
      </c>
      <c r="E390" s="91">
        <v>0</v>
      </c>
      <c r="F390" s="91">
        <v>0</v>
      </c>
      <c r="G390" s="91">
        <v>1</v>
      </c>
      <c r="H390" s="305"/>
      <c r="I390" s="25"/>
      <c r="J390" s="103"/>
      <c r="K390" s="25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>
      <c r="A391" s="153" t="s">
        <v>747</v>
      </c>
      <c r="B391" s="24" t="s">
        <v>748</v>
      </c>
      <c r="C391" s="70"/>
      <c r="D391" s="24" t="s">
        <v>149</v>
      </c>
      <c r="E391" s="91">
        <v>0</v>
      </c>
      <c r="F391" s="91">
        <v>0</v>
      </c>
      <c r="G391" s="91">
        <v>7</v>
      </c>
      <c r="H391" s="305"/>
      <c r="I391" s="25"/>
      <c r="J391" s="103"/>
      <c r="K391" s="25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>
      <c r="A392" s="153" t="s">
        <v>727</v>
      </c>
      <c r="B392" s="70"/>
      <c r="C392" s="70"/>
      <c r="D392" s="24" t="s">
        <v>187</v>
      </c>
      <c r="E392" s="91">
        <v>0</v>
      </c>
      <c r="F392" s="91">
        <v>0</v>
      </c>
      <c r="G392" s="91">
        <v>1</v>
      </c>
      <c r="H392" s="305"/>
      <c r="I392" s="25"/>
      <c r="J392" s="103"/>
      <c r="K392" s="25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s="1" customFormat="1">
      <c r="A393" s="153" t="s">
        <v>728</v>
      </c>
      <c r="B393" s="24" t="s">
        <v>729</v>
      </c>
      <c r="C393" s="70"/>
      <c r="D393" s="24" t="s">
        <v>149</v>
      </c>
      <c r="E393" s="91">
        <v>0</v>
      </c>
      <c r="F393" s="91">
        <v>0</v>
      </c>
      <c r="G393" s="91">
        <v>7</v>
      </c>
      <c r="H393" s="305"/>
      <c r="I393" s="25"/>
      <c r="J393" s="103"/>
      <c r="K393" s="25"/>
    </row>
    <row r="394" spans="1:24" s="1" customFormat="1">
      <c r="A394" s="153" t="s">
        <v>749</v>
      </c>
      <c r="B394" s="70"/>
      <c r="C394" s="70"/>
      <c r="D394" s="24" t="s">
        <v>187</v>
      </c>
      <c r="E394" s="91">
        <v>0</v>
      </c>
      <c r="F394" s="91">
        <v>0</v>
      </c>
      <c r="G394" s="91">
        <v>1</v>
      </c>
      <c r="H394" s="305"/>
      <c r="I394" s="25"/>
      <c r="J394" s="103"/>
      <c r="K394" s="25"/>
      <c r="L394"/>
      <c r="M394"/>
      <c r="N394"/>
      <c r="O394"/>
      <c r="P394"/>
      <c r="Q394"/>
      <c r="R394"/>
      <c r="S394"/>
      <c r="T394"/>
      <c r="U394"/>
      <c r="V394"/>
      <c r="W394"/>
      <c r="X394"/>
    </row>
    <row r="395" spans="1:24" s="1" customFormat="1">
      <c r="A395" s="153" t="s">
        <v>750</v>
      </c>
      <c r="B395" s="24" t="s">
        <v>752</v>
      </c>
      <c r="C395" s="70"/>
      <c r="D395" s="24" t="s">
        <v>149</v>
      </c>
      <c r="E395" s="91">
        <v>0</v>
      </c>
      <c r="F395" s="91">
        <v>0</v>
      </c>
      <c r="G395" s="91">
        <v>7</v>
      </c>
      <c r="H395" s="305"/>
      <c r="I395" s="6"/>
      <c r="J395" s="101"/>
      <c r="K395" s="6"/>
      <c r="L395"/>
      <c r="M395"/>
      <c r="N395"/>
      <c r="O395"/>
      <c r="P395"/>
      <c r="Q395"/>
      <c r="R395"/>
      <c r="S395"/>
      <c r="T395"/>
      <c r="U395"/>
      <c r="V395"/>
      <c r="W395"/>
      <c r="X395"/>
    </row>
    <row r="396" spans="1:24" s="1" customFormat="1">
      <c r="A396" s="153" t="s">
        <v>751</v>
      </c>
      <c r="B396" s="70"/>
      <c r="C396" s="70"/>
      <c r="D396" s="24" t="s">
        <v>187</v>
      </c>
      <c r="E396" s="91">
        <v>0</v>
      </c>
      <c r="F396" s="91">
        <v>0</v>
      </c>
      <c r="G396" s="66">
        <v>7</v>
      </c>
      <c r="H396" s="305"/>
      <c r="I396" s="6"/>
      <c r="J396" s="101"/>
      <c r="K396" s="6"/>
      <c r="L396"/>
      <c r="M396"/>
      <c r="N396"/>
      <c r="O396"/>
      <c r="P396"/>
      <c r="Q396"/>
      <c r="R396"/>
      <c r="S396"/>
      <c r="T396"/>
      <c r="U396"/>
      <c r="V396"/>
      <c r="W396"/>
      <c r="X396"/>
    </row>
    <row r="397" spans="1:24" s="1" customFormat="1">
      <c r="A397" s="153" t="s">
        <v>753</v>
      </c>
      <c r="B397" s="70"/>
      <c r="C397" s="70"/>
      <c r="D397" s="24" t="s">
        <v>187</v>
      </c>
      <c r="E397" s="91">
        <v>0</v>
      </c>
      <c r="F397" s="91">
        <v>0</v>
      </c>
      <c r="G397" s="91">
        <v>1</v>
      </c>
      <c r="H397" s="305"/>
      <c r="I397" s="6"/>
      <c r="J397" s="101"/>
      <c r="K397" s="6"/>
      <c r="L397"/>
      <c r="M397"/>
      <c r="N397"/>
      <c r="O397"/>
      <c r="P397"/>
      <c r="Q397"/>
      <c r="R397"/>
      <c r="S397"/>
      <c r="T397"/>
      <c r="U397"/>
      <c r="V397"/>
      <c r="W397"/>
      <c r="X397"/>
    </row>
    <row r="398" spans="1:24" s="1" customFormat="1">
      <c r="A398" s="153" t="s">
        <v>754</v>
      </c>
      <c r="B398" s="24" t="s">
        <v>756</v>
      </c>
      <c r="C398" s="70"/>
      <c r="D398" s="24" t="s">
        <v>149</v>
      </c>
      <c r="E398" s="91">
        <v>0</v>
      </c>
      <c r="F398" s="91">
        <v>0</v>
      </c>
      <c r="G398" s="91">
        <v>7</v>
      </c>
      <c r="H398" s="305"/>
      <c r="I398" s="6"/>
      <c r="J398" s="101"/>
      <c r="K398" s="6"/>
      <c r="L398"/>
      <c r="M398"/>
      <c r="N398"/>
      <c r="O398"/>
      <c r="P398"/>
      <c r="Q398"/>
      <c r="R398"/>
      <c r="S398"/>
      <c r="T398"/>
      <c r="U398"/>
      <c r="V398"/>
      <c r="W398"/>
      <c r="X398"/>
    </row>
    <row r="399" spans="1:24" s="1" customFormat="1">
      <c r="A399" s="153" t="s">
        <v>755</v>
      </c>
      <c r="B399" s="70"/>
      <c r="C399" s="70"/>
      <c r="D399" s="24" t="s">
        <v>187</v>
      </c>
      <c r="E399" s="91">
        <v>0</v>
      </c>
      <c r="F399" s="91">
        <v>0</v>
      </c>
      <c r="G399" s="66">
        <v>7</v>
      </c>
      <c r="H399" s="305"/>
      <c r="I399" s="6"/>
      <c r="J399" s="101"/>
      <c r="K399" s="6"/>
      <c r="L399"/>
      <c r="M399"/>
      <c r="N399"/>
      <c r="O399"/>
      <c r="P399"/>
      <c r="Q399"/>
      <c r="R399"/>
      <c r="S399"/>
      <c r="T399"/>
      <c r="U399"/>
      <c r="V399"/>
      <c r="W399"/>
      <c r="X399"/>
    </row>
    <row r="400" spans="1:24" s="1" customFormat="1">
      <c r="A400" s="153" t="s">
        <v>764</v>
      </c>
      <c r="B400" s="70"/>
      <c r="C400" s="70"/>
      <c r="D400" s="24" t="s">
        <v>187</v>
      </c>
      <c r="E400" s="91">
        <v>0</v>
      </c>
      <c r="F400" s="91">
        <v>0</v>
      </c>
      <c r="G400" s="91">
        <v>8</v>
      </c>
      <c r="H400" s="305"/>
      <c r="I400" s="6"/>
      <c r="J400" s="101"/>
      <c r="K400" s="6"/>
      <c r="L400"/>
      <c r="M400"/>
      <c r="N400"/>
      <c r="O400"/>
      <c r="P400"/>
      <c r="Q400"/>
      <c r="R400"/>
      <c r="S400"/>
      <c r="T400"/>
      <c r="U400"/>
      <c r="V400"/>
      <c r="W400"/>
      <c r="X400"/>
    </row>
    <row r="401" spans="1:24" s="1" customFormat="1">
      <c r="A401" s="153" t="s">
        <v>763</v>
      </c>
      <c r="B401" s="24" t="s">
        <v>757</v>
      </c>
      <c r="C401" s="70"/>
      <c r="D401" s="24" t="s">
        <v>149</v>
      </c>
      <c r="E401" s="91">
        <v>0</v>
      </c>
      <c r="F401" s="91">
        <v>0</v>
      </c>
      <c r="G401" s="91">
        <v>1</v>
      </c>
      <c r="H401" s="305"/>
      <c r="I401" s="6"/>
      <c r="J401" s="101"/>
      <c r="K401" s="6"/>
      <c r="L401"/>
      <c r="M401"/>
      <c r="N401"/>
      <c r="O401"/>
      <c r="P401"/>
      <c r="Q401"/>
      <c r="R401"/>
      <c r="S401"/>
      <c r="T401"/>
      <c r="U401"/>
      <c r="V401"/>
      <c r="W401"/>
      <c r="X401"/>
    </row>
    <row r="402" spans="1:24" s="1" customFormat="1">
      <c r="A402" s="153" t="s">
        <v>761</v>
      </c>
      <c r="B402" s="70"/>
      <c r="C402" s="70"/>
      <c r="D402" s="24" t="s">
        <v>187</v>
      </c>
      <c r="E402" s="91">
        <v>0</v>
      </c>
      <c r="F402" s="91">
        <v>0</v>
      </c>
      <c r="G402" s="66">
        <v>1</v>
      </c>
      <c r="H402" s="305"/>
      <c r="I402" s="6"/>
      <c r="J402" s="101"/>
      <c r="K402" s="6"/>
      <c r="L402"/>
      <c r="M402"/>
      <c r="N402"/>
      <c r="O402"/>
      <c r="P402"/>
      <c r="Q402"/>
      <c r="R402"/>
      <c r="S402"/>
      <c r="T402"/>
      <c r="U402"/>
      <c r="V402"/>
      <c r="W402"/>
      <c r="X402"/>
    </row>
    <row r="403" spans="1:24" s="1" customFormat="1">
      <c r="A403" s="153" t="s">
        <v>762</v>
      </c>
      <c r="B403" s="70"/>
      <c r="C403" s="70"/>
      <c r="D403" s="24" t="s">
        <v>187</v>
      </c>
      <c r="E403" s="91">
        <v>0</v>
      </c>
      <c r="F403" s="91">
        <v>0</v>
      </c>
      <c r="G403" s="91">
        <v>8</v>
      </c>
      <c r="H403" s="305"/>
      <c r="I403" s="6"/>
      <c r="J403" s="101"/>
      <c r="K403" s="6"/>
      <c r="L403"/>
      <c r="M403"/>
      <c r="N403"/>
      <c r="O403"/>
      <c r="P403"/>
      <c r="Q403"/>
      <c r="R403"/>
      <c r="S403"/>
      <c r="T403"/>
      <c r="U403"/>
      <c r="V403"/>
      <c r="W403"/>
      <c r="X403"/>
    </row>
    <row r="404" spans="1:24" s="1" customFormat="1">
      <c r="A404" s="153" t="s">
        <v>760</v>
      </c>
      <c r="B404" s="24" t="s">
        <v>758</v>
      </c>
      <c r="C404" s="70"/>
      <c r="D404" s="24" t="s">
        <v>149</v>
      </c>
      <c r="E404" s="91">
        <v>0</v>
      </c>
      <c r="F404" s="91">
        <v>0</v>
      </c>
      <c r="G404" s="91">
        <v>1</v>
      </c>
      <c r="H404" s="305"/>
      <c r="I404" s="6"/>
      <c r="J404" s="101"/>
      <c r="K404" s="6"/>
      <c r="L404"/>
      <c r="M404"/>
      <c r="N404"/>
      <c r="O404"/>
      <c r="P404"/>
      <c r="Q404"/>
      <c r="R404"/>
      <c r="S404"/>
      <c r="T404"/>
      <c r="U404"/>
      <c r="V404"/>
      <c r="W404"/>
      <c r="X404"/>
    </row>
    <row r="405" spans="1:24" s="1" customFormat="1">
      <c r="A405" s="153" t="s">
        <v>759</v>
      </c>
      <c r="B405" s="70"/>
      <c r="C405" s="70"/>
      <c r="D405" s="24" t="s">
        <v>187</v>
      </c>
      <c r="E405" s="91">
        <v>0</v>
      </c>
      <c r="F405" s="91">
        <v>0</v>
      </c>
      <c r="G405" s="66">
        <v>1</v>
      </c>
      <c r="H405" s="305"/>
      <c r="I405" s="6"/>
      <c r="J405" s="101"/>
      <c r="K405" s="6"/>
      <c r="L405"/>
      <c r="M405"/>
      <c r="N405"/>
      <c r="O405"/>
      <c r="P405"/>
      <c r="Q405"/>
      <c r="R405"/>
      <c r="S405"/>
      <c r="T405"/>
      <c r="U405"/>
      <c r="V405"/>
      <c r="W405"/>
      <c r="X405"/>
    </row>
    <row r="406" spans="1:24" s="1" customFormat="1">
      <c r="A406" s="153" t="s">
        <v>367</v>
      </c>
      <c r="B406" s="70"/>
      <c r="C406" s="70"/>
      <c r="D406" s="24" t="s">
        <v>187</v>
      </c>
      <c r="E406" s="91">
        <v>0</v>
      </c>
      <c r="F406" s="91">
        <v>0</v>
      </c>
      <c r="G406" s="91">
        <v>1</v>
      </c>
      <c r="H406" s="305"/>
      <c r="I406" s="6"/>
      <c r="J406" s="101"/>
      <c r="K406" s="6"/>
    </row>
    <row r="407" spans="1:24" s="1" customFormat="1">
      <c r="A407" s="153" t="s">
        <v>368</v>
      </c>
      <c r="B407" s="70" t="s">
        <v>102</v>
      </c>
      <c r="C407" s="70"/>
      <c r="D407" s="24" t="s">
        <v>149</v>
      </c>
      <c r="E407" s="91">
        <v>0</v>
      </c>
      <c r="F407" s="91">
        <v>0</v>
      </c>
      <c r="G407" s="91">
        <v>7</v>
      </c>
      <c r="H407" s="305"/>
      <c r="I407" s="25"/>
      <c r="J407" s="103"/>
      <c r="K407" s="25"/>
    </row>
    <row r="408" spans="1:24" s="1" customFormat="1">
      <c r="A408" s="153" t="s">
        <v>369</v>
      </c>
      <c r="B408" s="70"/>
      <c r="C408" s="70"/>
      <c r="D408" s="24" t="s">
        <v>187</v>
      </c>
      <c r="E408" s="91">
        <v>0</v>
      </c>
      <c r="F408" s="91">
        <v>0</v>
      </c>
      <c r="G408" s="66">
        <v>7</v>
      </c>
      <c r="H408" s="305"/>
      <c r="I408" s="25"/>
      <c r="J408" s="103"/>
      <c r="K408" s="25"/>
    </row>
    <row r="409" spans="1:24" s="1" customFormat="1">
      <c r="A409" s="153" t="s">
        <v>370</v>
      </c>
      <c r="B409" s="70"/>
      <c r="C409" s="70"/>
      <c r="D409" s="24" t="s">
        <v>187</v>
      </c>
      <c r="E409" s="91">
        <v>0</v>
      </c>
      <c r="F409" s="91">
        <v>0</v>
      </c>
      <c r="G409" s="91">
        <v>1</v>
      </c>
      <c r="H409" s="305"/>
      <c r="I409" s="25"/>
      <c r="J409" s="103"/>
      <c r="K409" s="25"/>
    </row>
    <row r="410" spans="1:24" s="1" customFormat="1">
      <c r="A410" s="153" t="s">
        <v>371</v>
      </c>
      <c r="B410" s="70" t="s">
        <v>103</v>
      </c>
      <c r="C410" s="70"/>
      <c r="D410" s="24" t="s">
        <v>149</v>
      </c>
      <c r="E410" s="91">
        <v>0</v>
      </c>
      <c r="F410" s="91">
        <v>0</v>
      </c>
      <c r="G410" s="91">
        <v>7</v>
      </c>
      <c r="H410" s="305"/>
      <c r="I410" s="25"/>
      <c r="J410" s="103"/>
      <c r="K410" s="25"/>
    </row>
    <row r="411" spans="1:24" s="1" customFormat="1">
      <c r="A411" s="153" t="s">
        <v>372</v>
      </c>
      <c r="B411" s="70"/>
      <c r="C411" s="70"/>
      <c r="D411" s="24" t="s">
        <v>187</v>
      </c>
      <c r="E411" s="91">
        <v>0</v>
      </c>
      <c r="F411" s="91">
        <v>0</v>
      </c>
      <c r="G411" s="66">
        <v>7</v>
      </c>
      <c r="H411" s="305"/>
      <c r="I411" s="25"/>
      <c r="J411" s="103"/>
      <c r="K411" s="25"/>
      <c r="L411"/>
      <c r="M411"/>
      <c r="N411"/>
      <c r="O411"/>
      <c r="P411"/>
      <c r="Q411"/>
      <c r="R411"/>
      <c r="S411"/>
      <c r="T411"/>
      <c r="U411"/>
      <c r="V411"/>
      <c r="W411"/>
      <c r="X411"/>
    </row>
    <row r="412" spans="1:24" s="1" customFormat="1">
      <c r="A412" s="153" t="s">
        <v>373</v>
      </c>
      <c r="B412" s="70"/>
      <c r="C412" s="70"/>
      <c r="D412" s="24" t="s">
        <v>187</v>
      </c>
      <c r="E412" s="91">
        <v>0</v>
      </c>
      <c r="F412" s="91">
        <v>0</v>
      </c>
      <c r="G412" s="91">
        <v>1</v>
      </c>
      <c r="H412" s="305"/>
      <c r="I412" s="25"/>
      <c r="J412" s="103"/>
      <c r="K412" s="25"/>
      <c r="L412"/>
      <c r="M412"/>
      <c r="N412"/>
      <c r="O412"/>
      <c r="P412"/>
      <c r="Q412"/>
      <c r="R412"/>
      <c r="S412"/>
      <c r="T412"/>
      <c r="U412"/>
      <c r="V412"/>
      <c r="W412"/>
      <c r="X412"/>
    </row>
    <row r="413" spans="1:24" s="1" customFormat="1">
      <c r="A413" s="153" t="s">
        <v>374</v>
      </c>
      <c r="B413" s="70" t="s">
        <v>104</v>
      </c>
      <c r="C413" s="70"/>
      <c r="D413" s="24" t="s">
        <v>149</v>
      </c>
      <c r="E413" s="91">
        <v>0</v>
      </c>
      <c r="F413" s="91">
        <v>0</v>
      </c>
      <c r="G413" s="91">
        <v>7</v>
      </c>
      <c r="H413" s="305"/>
      <c r="I413" s="6"/>
      <c r="J413" s="101"/>
      <c r="K413" s="6"/>
      <c r="L413"/>
      <c r="M413"/>
      <c r="N413"/>
      <c r="O413"/>
      <c r="P413"/>
      <c r="Q413"/>
      <c r="R413"/>
      <c r="S413"/>
      <c r="T413"/>
      <c r="U413"/>
      <c r="V413"/>
      <c r="W413"/>
      <c r="X413"/>
    </row>
    <row r="414" spans="1:24" s="1" customFormat="1">
      <c r="A414" s="153" t="s">
        <v>375</v>
      </c>
      <c r="B414" s="70"/>
      <c r="C414" s="70"/>
      <c r="D414" s="24" t="s">
        <v>187</v>
      </c>
      <c r="E414" s="91">
        <v>0</v>
      </c>
      <c r="F414" s="91">
        <v>0</v>
      </c>
      <c r="G414" s="66">
        <v>7</v>
      </c>
      <c r="H414" s="305"/>
      <c r="I414" s="6"/>
      <c r="J414" s="101"/>
      <c r="K414" s="6"/>
      <c r="L414"/>
      <c r="M414"/>
      <c r="N414"/>
      <c r="O414"/>
      <c r="P414"/>
      <c r="Q414"/>
      <c r="R414"/>
      <c r="S414"/>
      <c r="T414"/>
      <c r="U414"/>
      <c r="V414"/>
      <c r="W414"/>
      <c r="X414"/>
    </row>
    <row r="415" spans="1:24" s="1" customFormat="1">
      <c r="A415" s="153" t="s">
        <v>376</v>
      </c>
      <c r="B415" s="70"/>
      <c r="C415" s="70"/>
      <c r="D415" s="24" t="s">
        <v>187</v>
      </c>
      <c r="E415" s="91">
        <v>0</v>
      </c>
      <c r="F415" s="91">
        <v>0</v>
      </c>
      <c r="G415" s="91">
        <v>1</v>
      </c>
      <c r="H415" s="305"/>
      <c r="I415" s="6"/>
      <c r="J415" s="101"/>
      <c r="K415" s="6"/>
    </row>
    <row r="416" spans="1:24" s="1" customFormat="1">
      <c r="A416" s="153" t="s">
        <v>377</v>
      </c>
      <c r="B416" s="70" t="s">
        <v>105</v>
      </c>
      <c r="C416" s="70"/>
      <c r="D416" s="24" t="s">
        <v>149</v>
      </c>
      <c r="E416" s="91">
        <v>0</v>
      </c>
      <c r="F416" s="91">
        <v>0</v>
      </c>
      <c r="G416" s="91">
        <v>7</v>
      </c>
      <c r="H416" s="305"/>
      <c r="I416" s="25"/>
      <c r="J416" s="103"/>
      <c r="K416" s="25"/>
    </row>
    <row r="417" spans="1:24" s="1" customFormat="1">
      <c r="A417" s="153" t="s">
        <v>378</v>
      </c>
      <c r="B417" s="70"/>
      <c r="C417" s="70"/>
      <c r="D417" s="24" t="s">
        <v>187</v>
      </c>
      <c r="E417" s="91">
        <v>0</v>
      </c>
      <c r="F417" s="91">
        <v>0</v>
      </c>
      <c r="G417" s="66">
        <v>7</v>
      </c>
      <c r="H417" s="305"/>
      <c r="I417" s="25"/>
      <c r="J417" s="103"/>
      <c r="K417" s="25"/>
    </row>
    <row r="418" spans="1:24" s="1" customFormat="1">
      <c r="A418" s="153" t="s">
        <v>379</v>
      </c>
      <c r="B418" s="70"/>
      <c r="C418" s="70"/>
      <c r="D418" s="24" t="s">
        <v>187</v>
      </c>
      <c r="E418" s="91">
        <v>0</v>
      </c>
      <c r="F418" s="91">
        <v>0</v>
      </c>
      <c r="G418" s="91">
        <v>1</v>
      </c>
      <c r="H418" s="305"/>
      <c r="I418" s="25"/>
      <c r="J418" s="103"/>
      <c r="K418" s="25"/>
    </row>
    <row r="419" spans="1:24" s="1" customFormat="1">
      <c r="A419" s="153" t="s">
        <v>380</v>
      </c>
      <c r="B419" s="70" t="s">
        <v>106</v>
      </c>
      <c r="C419" s="70"/>
      <c r="D419" s="24" t="s">
        <v>149</v>
      </c>
      <c r="E419" s="91">
        <v>0</v>
      </c>
      <c r="F419" s="91">
        <v>0</v>
      </c>
      <c r="G419" s="91">
        <v>7</v>
      </c>
      <c r="H419" s="305"/>
      <c r="I419" s="25"/>
      <c r="J419" s="103"/>
      <c r="K419" s="25"/>
    </row>
    <row r="420" spans="1:24" s="1" customFormat="1">
      <c r="A420" s="153" t="s">
        <v>381</v>
      </c>
      <c r="B420" s="70"/>
      <c r="C420" s="70"/>
      <c r="D420" s="24" t="s">
        <v>187</v>
      </c>
      <c r="E420" s="91">
        <v>0</v>
      </c>
      <c r="F420" s="91">
        <v>0</v>
      </c>
      <c r="G420" s="66">
        <v>7</v>
      </c>
      <c r="H420" s="305"/>
      <c r="I420" s="25"/>
      <c r="J420" s="103"/>
      <c r="K420" s="25"/>
    </row>
    <row r="421" spans="1:24" s="1" customFormat="1">
      <c r="A421" s="153" t="s">
        <v>382</v>
      </c>
      <c r="B421" s="70"/>
      <c r="C421" s="70"/>
      <c r="D421" s="24" t="s">
        <v>187</v>
      </c>
      <c r="E421" s="91">
        <v>0</v>
      </c>
      <c r="F421" s="91">
        <v>0</v>
      </c>
      <c r="G421" s="91">
        <v>1</v>
      </c>
      <c r="H421" s="305"/>
      <c r="I421" s="25"/>
      <c r="J421" s="103"/>
      <c r="K421" s="25"/>
    </row>
    <row r="422" spans="1:24" s="1" customFormat="1">
      <c r="A422" s="153" t="s">
        <v>383</v>
      </c>
      <c r="B422" s="70" t="s">
        <v>107</v>
      </c>
      <c r="C422" s="70"/>
      <c r="D422" s="24" t="s">
        <v>149</v>
      </c>
      <c r="E422" s="91">
        <v>0</v>
      </c>
      <c r="F422" s="91">
        <v>0</v>
      </c>
      <c r="G422" s="91">
        <v>7</v>
      </c>
      <c r="H422" s="305"/>
      <c r="I422" s="25"/>
      <c r="J422" s="103"/>
      <c r="K422" s="25"/>
    </row>
    <row r="423" spans="1:24" s="1" customFormat="1">
      <c r="A423" s="153" t="s">
        <v>384</v>
      </c>
      <c r="B423" s="70"/>
      <c r="C423" s="70"/>
      <c r="D423" s="24" t="s">
        <v>187</v>
      </c>
      <c r="E423" s="91">
        <v>0</v>
      </c>
      <c r="F423" s="91">
        <v>0</v>
      </c>
      <c r="G423" s="66">
        <v>7</v>
      </c>
      <c r="H423" s="305"/>
      <c r="I423" s="25"/>
      <c r="J423" s="103"/>
      <c r="K423" s="25"/>
    </row>
    <row r="424" spans="1:24" s="1" customFormat="1">
      <c r="A424" s="153" t="s">
        <v>385</v>
      </c>
      <c r="B424" s="70"/>
      <c r="C424" s="70"/>
      <c r="D424" s="24" t="s">
        <v>187</v>
      </c>
      <c r="E424" s="91">
        <v>0</v>
      </c>
      <c r="F424" s="91">
        <v>0</v>
      </c>
      <c r="G424" s="91">
        <v>1</v>
      </c>
      <c r="H424" s="305"/>
      <c r="I424" s="25"/>
      <c r="J424" s="103"/>
      <c r="K424" s="25"/>
    </row>
    <row r="425" spans="1:24" s="1" customFormat="1">
      <c r="A425" s="153" t="s">
        <v>386</v>
      </c>
      <c r="B425" s="70" t="s">
        <v>108</v>
      </c>
      <c r="C425" s="70"/>
      <c r="D425" s="24" t="s">
        <v>149</v>
      </c>
      <c r="E425" s="91">
        <v>0</v>
      </c>
      <c r="F425" s="91">
        <v>0</v>
      </c>
      <c r="G425" s="91">
        <v>7</v>
      </c>
      <c r="H425" s="305"/>
      <c r="I425" s="25"/>
      <c r="J425" s="103"/>
      <c r="K425" s="25"/>
    </row>
    <row r="426" spans="1:24" s="1" customFormat="1">
      <c r="A426" s="153" t="s">
        <v>387</v>
      </c>
      <c r="B426" s="70"/>
      <c r="C426" s="70"/>
      <c r="D426" s="24" t="s">
        <v>187</v>
      </c>
      <c r="E426" s="91">
        <v>0</v>
      </c>
      <c r="F426" s="91">
        <v>0</v>
      </c>
      <c r="G426" s="66">
        <v>7</v>
      </c>
      <c r="H426" s="305"/>
      <c r="I426" s="25"/>
      <c r="J426" s="103"/>
      <c r="K426" s="25"/>
    </row>
    <row r="427" spans="1:24" s="1" customFormat="1">
      <c r="A427" s="153" t="s">
        <v>558</v>
      </c>
      <c r="B427" s="70"/>
      <c r="C427" s="70"/>
      <c r="D427" s="24" t="s">
        <v>187</v>
      </c>
      <c r="E427" s="91">
        <v>0</v>
      </c>
      <c r="F427" s="91">
        <v>0</v>
      </c>
      <c r="G427" s="91">
        <v>1</v>
      </c>
      <c r="H427" s="305"/>
      <c r="I427" s="25"/>
      <c r="J427" s="103"/>
      <c r="K427" s="25"/>
      <c r="L427"/>
      <c r="M427"/>
      <c r="N427"/>
      <c r="O427"/>
      <c r="P427"/>
      <c r="Q427"/>
      <c r="R427"/>
      <c r="S427"/>
      <c r="T427"/>
      <c r="U427"/>
      <c r="V427"/>
      <c r="W427"/>
      <c r="X427"/>
    </row>
    <row r="428" spans="1:24" s="1" customFormat="1">
      <c r="A428" s="153" t="s">
        <v>559</v>
      </c>
      <c r="B428" s="24" t="s">
        <v>565</v>
      </c>
      <c r="C428" s="70"/>
      <c r="D428" s="24" t="s">
        <v>149</v>
      </c>
      <c r="E428" s="91">
        <v>0</v>
      </c>
      <c r="F428" s="91">
        <v>0</v>
      </c>
      <c r="G428" s="91">
        <v>7</v>
      </c>
      <c r="H428" s="305"/>
      <c r="I428" s="25"/>
      <c r="J428" s="103"/>
      <c r="K428" s="25"/>
      <c r="L428"/>
      <c r="M428"/>
      <c r="N428"/>
      <c r="O428"/>
      <c r="P428"/>
      <c r="Q428"/>
      <c r="R428"/>
      <c r="S428"/>
      <c r="T428"/>
      <c r="U428"/>
      <c r="V428"/>
      <c r="W428"/>
      <c r="X428"/>
    </row>
    <row r="429" spans="1:24" s="1" customFormat="1">
      <c r="A429" s="153" t="s">
        <v>560</v>
      </c>
      <c r="B429" s="70"/>
      <c r="C429" s="70"/>
      <c r="D429" s="24" t="s">
        <v>187</v>
      </c>
      <c r="E429" s="91">
        <v>0</v>
      </c>
      <c r="F429" s="91">
        <v>0</v>
      </c>
      <c r="G429" s="66">
        <v>7</v>
      </c>
      <c r="H429" s="305"/>
      <c r="I429" s="25"/>
      <c r="J429" s="103"/>
      <c r="K429" s="25"/>
      <c r="L429"/>
      <c r="M429"/>
      <c r="N429"/>
      <c r="O429"/>
      <c r="P429"/>
      <c r="Q429"/>
      <c r="R429"/>
      <c r="S429"/>
      <c r="T429"/>
      <c r="U429"/>
      <c r="V429"/>
      <c r="W429"/>
      <c r="X429"/>
    </row>
    <row r="430" spans="1:24" s="1" customFormat="1">
      <c r="A430" s="153" t="s">
        <v>561</v>
      </c>
      <c r="B430" s="70"/>
      <c r="C430" s="70"/>
      <c r="D430" s="24" t="s">
        <v>187</v>
      </c>
      <c r="E430" s="91">
        <v>0</v>
      </c>
      <c r="F430" s="91">
        <v>0</v>
      </c>
      <c r="G430" s="91">
        <v>1</v>
      </c>
      <c r="H430" s="305"/>
      <c r="I430" s="25"/>
      <c r="J430" s="103"/>
      <c r="K430" s="25"/>
      <c r="L430"/>
      <c r="M430"/>
      <c r="N430"/>
      <c r="O430"/>
      <c r="P430"/>
      <c r="Q430"/>
      <c r="R430"/>
      <c r="S430"/>
      <c r="T430"/>
      <c r="U430"/>
      <c r="V430"/>
      <c r="W430"/>
      <c r="X430"/>
    </row>
    <row r="431" spans="1:24" s="1" customFormat="1">
      <c r="A431" s="153" t="s">
        <v>562</v>
      </c>
      <c r="B431" s="24" t="s">
        <v>564</v>
      </c>
      <c r="C431" s="70"/>
      <c r="D431" s="24" t="s">
        <v>149</v>
      </c>
      <c r="E431" s="91">
        <v>0</v>
      </c>
      <c r="F431" s="91">
        <v>0</v>
      </c>
      <c r="G431" s="91">
        <v>7</v>
      </c>
      <c r="H431" s="305"/>
      <c r="I431" s="25"/>
      <c r="J431" s="103"/>
      <c r="K431" s="25"/>
      <c r="L431"/>
      <c r="M431"/>
      <c r="N431"/>
      <c r="O431"/>
      <c r="P431"/>
      <c r="Q431"/>
      <c r="R431"/>
      <c r="S431"/>
      <c r="T431"/>
      <c r="U431"/>
      <c r="V431"/>
      <c r="W431"/>
      <c r="X431"/>
    </row>
    <row r="432" spans="1:24" s="1" customFormat="1">
      <c r="A432" s="153" t="s">
        <v>563</v>
      </c>
      <c r="B432" s="70"/>
      <c r="C432" s="70"/>
      <c r="D432" s="24" t="s">
        <v>187</v>
      </c>
      <c r="E432" s="91">
        <v>0</v>
      </c>
      <c r="F432" s="91">
        <v>0</v>
      </c>
      <c r="G432" s="66">
        <v>7</v>
      </c>
      <c r="H432" s="305"/>
      <c r="I432" s="25"/>
      <c r="J432" s="103"/>
      <c r="K432" s="25"/>
      <c r="L432"/>
      <c r="M432"/>
      <c r="N432"/>
      <c r="O432"/>
      <c r="P432"/>
      <c r="Q432"/>
      <c r="R432"/>
      <c r="S432"/>
      <c r="T432"/>
      <c r="U432"/>
      <c r="V432"/>
      <c r="W432"/>
      <c r="X432"/>
    </row>
    <row r="433" spans="1:24" s="1" customFormat="1">
      <c r="A433" s="153" t="s">
        <v>538</v>
      </c>
      <c r="B433" s="70"/>
      <c r="C433" s="70"/>
      <c r="D433" s="24" t="s">
        <v>187</v>
      </c>
      <c r="E433" s="91">
        <v>0</v>
      </c>
      <c r="F433" s="91">
        <v>0</v>
      </c>
      <c r="G433" s="91">
        <v>1</v>
      </c>
      <c r="H433" s="305"/>
      <c r="I433" s="25"/>
      <c r="J433" s="103"/>
      <c r="K433" s="25"/>
      <c r="L433"/>
      <c r="M433"/>
      <c r="N433"/>
      <c r="O433"/>
      <c r="P433"/>
      <c r="Q433"/>
      <c r="R433"/>
      <c r="S433"/>
      <c r="T433"/>
      <c r="U433"/>
      <c r="V433"/>
      <c r="W433"/>
      <c r="X433"/>
    </row>
    <row r="434" spans="1:24" s="1" customFormat="1">
      <c r="A434" s="153" t="s">
        <v>539</v>
      </c>
      <c r="B434" s="24" t="s">
        <v>541</v>
      </c>
      <c r="C434" s="70"/>
      <c r="D434" s="24" t="s">
        <v>149</v>
      </c>
      <c r="E434" s="91">
        <v>0</v>
      </c>
      <c r="F434" s="91">
        <v>0</v>
      </c>
      <c r="G434" s="91">
        <v>7</v>
      </c>
      <c r="H434" s="305"/>
      <c r="I434" s="25"/>
      <c r="J434" s="103"/>
      <c r="K434" s="25"/>
      <c r="L434"/>
      <c r="M434"/>
      <c r="N434"/>
      <c r="O434"/>
      <c r="P434"/>
      <c r="Q434"/>
      <c r="R434"/>
      <c r="S434"/>
      <c r="T434"/>
      <c r="U434"/>
      <c r="V434"/>
      <c r="W434"/>
      <c r="X434"/>
    </row>
    <row r="435" spans="1:24" s="1" customFormat="1">
      <c r="A435" s="153" t="s">
        <v>540</v>
      </c>
      <c r="B435" s="70"/>
      <c r="C435" s="70"/>
      <c r="D435" s="24" t="s">
        <v>187</v>
      </c>
      <c r="E435" s="91">
        <v>0</v>
      </c>
      <c r="F435" s="91">
        <v>0</v>
      </c>
      <c r="G435" s="66">
        <v>7</v>
      </c>
      <c r="H435" s="305"/>
      <c r="I435" s="25"/>
      <c r="J435" s="103"/>
      <c r="K435" s="25"/>
      <c r="L435"/>
      <c r="M435"/>
      <c r="N435"/>
      <c r="O435"/>
      <c r="P435"/>
      <c r="Q435"/>
      <c r="R435"/>
      <c r="S435"/>
      <c r="T435"/>
      <c r="U435"/>
      <c r="V435"/>
      <c r="W435"/>
      <c r="X435"/>
    </row>
    <row r="436" spans="1:24" s="1" customFormat="1">
      <c r="A436" s="153" t="s">
        <v>555</v>
      </c>
      <c r="B436" s="70"/>
      <c r="C436" s="70"/>
      <c r="D436" s="24" t="s">
        <v>187</v>
      </c>
      <c r="E436" s="91">
        <v>0</v>
      </c>
      <c r="F436" s="91">
        <v>0</v>
      </c>
      <c r="G436" s="91">
        <v>1</v>
      </c>
      <c r="H436" s="305"/>
      <c r="I436" s="25"/>
      <c r="J436" s="103"/>
      <c r="K436" s="25"/>
      <c r="L436"/>
      <c r="M436"/>
      <c r="N436"/>
      <c r="O436"/>
      <c r="P436"/>
      <c r="Q436"/>
      <c r="R436"/>
      <c r="S436"/>
      <c r="T436"/>
      <c r="U436"/>
      <c r="V436"/>
      <c r="W436"/>
      <c r="X436"/>
    </row>
    <row r="437" spans="1:24" s="1" customFormat="1">
      <c r="A437" s="153" t="s">
        <v>556</v>
      </c>
      <c r="B437" s="24" t="s">
        <v>554</v>
      </c>
      <c r="C437" s="70"/>
      <c r="D437" s="24" t="s">
        <v>149</v>
      </c>
      <c r="E437" s="91">
        <v>0</v>
      </c>
      <c r="F437" s="91">
        <v>0</v>
      </c>
      <c r="G437" s="91">
        <v>7</v>
      </c>
      <c r="H437" s="305"/>
      <c r="I437" s="25"/>
      <c r="J437" s="103"/>
      <c r="K437" s="25"/>
      <c r="L437"/>
      <c r="M437"/>
      <c r="N437"/>
      <c r="O437"/>
      <c r="P437"/>
      <c r="Q437"/>
      <c r="R437"/>
      <c r="S437"/>
      <c r="T437"/>
      <c r="U437"/>
      <c r="V437"/>
      <c r="W437"/>
      <c r="X437"/>
    </row>
    <row r="438" spans="1:24" s="1" customFormat="1">
      <c r="A438" s="153" t="s">
        <v>557</v>
      </c>
      <c r="B438" s="70"/>
      <c r="C438" s="70"/>
      <c r="D438" s="24" t="s">
        <v>187</v>
      </c>
      <c r="E438" s="91">
        <v>0</v>
      </c>
      <c r="F438" s="91">
        <v>0</v>
      </c>
      <c r="G438" s="66">
        <v>7</v>
      </c>
      <c r="H438" s="305"/>
      <c r="I438" s="25"/>
      <c r="J438" s="103"/>
      <c r="K438" s="25"/>
      <c r="L438"/>
      <c r="M438"/>
      <c r="N438"/>
      <c r="O438"/>
      <c r="P438"/>
      <c r="Q438"/>
      <c r="R438"/>
      <c r="S438"/>
      <c r="T438"/>
      <c r="U438"/>
      <c r="V438"/>
      <c r="W438"/>
      <c r="X438"/>
    </row>
    <row r="439" spans="1:24" s="1" customFormat="1">
      <c r="A439" s="153" t="s">
        <v>766</v>
      </c>
      <c r="B439" s="70"/>
      <c r="C439" s="70"/>
      <c r="D439" s="24" t="s">
        <v>187</v>
      </c>
      <c r="E439" s="91">
        <v>0</v>
      </c>
      <c r="F439" s="91">
        <v>0</v>
      </c>
      <c r="G439" s="91">
        <v>1</v>
      </c>
      <c r="H439" s="305"/>
      <c r="I439" s="25"/>
      <c r="J439" s="103"/>
      <c r="K439" s="25"/>
      <c r="L439"/>
      <c r="M439"/>
      <c r="N439"/>
      <c r="O439"/>
      <c r="P439"/>
      <c r="Q439"/>
      <c r="R439"/>
      <c r="S439"/>
      <c r="T439"/>
      <c r="U439"/>
      <c r="V439"/>
      <c r="W439"/>
      <c r="X439"/>
    </row>
    <row r="440" spans="1:24" s="1" customFormat="1">
      <c r="A440" s="153" t="s">
        <v>767</v>
      </c>
      <c r="B440" s="24" t="s">
        <v>774</v>
      </c>
      <c r="C440" s="70"/>
      <c r="D440" s="24" t="s">
        <v>149</v>
      </c>
      <c r="E440" s="91">
        <v>0</v>
      </c>
      <c r="F440" s="91">
        <v>0</v>
      </c>
      <c r="G440" s="91">
        <v>7</v>
      </c>
      <c r="H440" s="305"/>
      <c r="I440" s="25"/>
      <c r="J440" s="103"/>
      <c r="K440" s="25"/>
      <c r="L440"/>
      <c r="M440"/>
      <c r="N440"/>
      <c r="O440"/>
      <c r="P440"/>
      <c r="Q440"/>
      <c r="R440"/>
      <c r="S440"/>
      <c r="T440"/>
      <c r="U440"/>
      <c r="V440"/>
      <c r="W440"/>
      <c r="X440"/>
    </row>
    <row r="441" spans="1:24" s="1" customFormat="1">
      <c r="A441" s="153" t="s">
        <v>768</v>
      </c>
      <c r="B441" s="70"/>
      <c r="C441" s="70"/>
      <c r="D441" s="24" t="s">
        <v>187</v>
      </c>
      <c r="E441" s="91">
        <v>0</v>
      </c>
      <c r="F441" s="91">
        <v>0</v>
      </c>
      <c r="G441" s="91">
        <v>1</v>
      </c>
      <c r="H441" s="305"/>
      <c r="I441" s="25"/>
      <c r="J441" s="103"/>
      <c r="K441" s="25"/>
      <c r="L441"/>
      <c r="M441"/>
      <c r="N441"/>
      <c r="O441"/>
      <c r="P441"/>
      <c r="Q441"/>
      <c r="R441"/>
      <c r="S441"/>
      <c r="T441"/>
      <c r="U441"/>
      <c r="V441"/>
      <c r="W441"/>
      <c r="X441"/>
    </row>
    <row r="442" spans="1:24" s="1" customFormat="1">
      <c r="A442" s="153" t="s">
        <v>769</v>
      </c>
      <c r="B442" s="24" t="s">
        <v>773</v>
      </c>
      <c r="C442" s="70"/>
      <c r="D442" s="24" t="s">
        <v>149</v>
      </c>
      <c r="E442" s="91">
        <v>0</v>
      </c>
      <c r="F442" s="91">
        <v>0</v>
      </c>
      <c r="G442" s="91">
        <v>7</v>
      </c>
      <c r="H442" s="305"/>
      <c r="I442" s="25"/>
      <c r="J442" s="103"/>
      <c r="K442" s="25"/>
      <c r="L442"/>
      <c r="M442"/>
      <c r="N442"/>
      <c r="O442"/>
      <c r="P442"/>
      <c r="Q442"/>
      <c r="R442"/>
      <c r="S442"/>
      <c r="T442"/>
      <c r="U442"/>
      <c r="V442"/>
      <c r="W442"/>
      <c r="X442"/>
    </row>
    <row r="443" spans="1:24" s="1" customFormat="1">
      <c r="A443" s="153" t="s">
        <v>770</v>
      </c>
      <c r="B443" s="70"/>
      <c r="C443" s="70"/>
      <c r="D443" s="24" t="s">
        <v>187</v>
      </c>
      <c r="E443" s="91">
        <v>0</v>
      </c>
      <c r="F443" s="91">
        <v>0</v>
      </c>
      <c r="G443" s="91" t="s">
        <v>1209</v>
      </c>
      <c r="H443" s="305"/>
      <c r="I443" s="25"/>
      <c r="J443" s="103"/>
      <c r="K443" s="25"/>
      <c r="L443"/>
      <c r="M443"/>
      <c r="N443"/>
      <c r="O443"/>
      <c r="P443"/>
      <c r="Q443"/>
      <c r="R443"/>
      <c r="S443"/>
      <c r="T443"/>
      <c r="U443"/>
      <c r="V443"/>
      <c r="W443"/>
      <c r="X443"/>
    </row>
    <row r="444" spans="1:24" s="1" customFormat="1">
      <c r="A444" s="153" t="s">
        <v>771</v>
      </c>
      <c r="B444" s="24" t="s">
        <v>772</v>
      </c>
      <c r="C444" s="70"/>
      <c r="D444" s="24" t="s">
        <v>149</v>
      </c>
      <c r="E444" s="91">
        <v>0</v>
      </c>
      <c r="F444" s="91">
        <v>0</v>
      </c>
      <c r="G444" s="91">
        <v>7</v>
      </c>
      <c r="H444" s="305"/>
      <c r="I444" s="25"/>
      <c r="J444" s="103"/>
      <c r="K444" s="25"/>
      <c r="L444"/>
      <c r="M444"/>
      <c r="N444"/>
      <c r="O444"/>
      <c r="P444"/>
      <c r="Q444"/>
      <c r="R444"/>
      <c r="S444"/>
      <c r="T444"/>
      <c r="U444"/>
      <c r="V444"/>
      <c r="W444"/>
      <c r="X444"/>
    </row>
    <row r="445" spans="1:24" s="1" customFormat="1">
      <c r="A445" s="153" t="s">
        <v>822</v>
      </c>
      <c r="B445" s="70"/>
      <c r="C445" s="70"/>
      <c r="D445" s="24" t="s">
        <v>187</v>
      </c>
      <c r="E445" s="91">
        <v>0</v>
      </c>
      <c r="F445" s="91">
        <v>0</v>
      </c>
      <c r="G445" s="91">
        <v>1</v>
      </c>
      <c r="H445" s="305"/>
      <c r="I445" s="25"/>
      <c r="J445" s="103"/>
      <c r="K445" s="25"/>
      <c r="L445"/>
      <c r="M445"/>
      <c r="N445"/>
      <c r="O445"/>
      <c r="P445"/>
      <c r="Q445"/>
      <c r="R445"/>
      <c r="S445"/>
      <c r="T445"/>
      <c r="U445"/>
      <c r="V445"/>
      <c r="W445"/>
      <c r="X445"/>
    </row>
    <row r="446" spans="1:24" s="1" customFormat="1">
      <c r="A446" s="153" t="s">
        <v>823</v>
      </c>
      <c r="B446" s="24" t="s">
        <v>824</v>
      </c>
      <c r="C446" s="70"/>
      <c r="D446" s="24" t="s">
        <v>149</v>
      </c>
      <c r="E446" s="91">
        <v>0</v>
      </c>
      <c r="F446" s="91">
        <v>0</v>
      </c>
      <c r="G446" s="91">
        <v>7</v>
      </c>
      <c r="H446" s="305"/>
      <c r="I446" s="25"/>
      <c r="J446" s="103"/>
      <c r="K446" s="25"/>
      <c r="L446"/>
      <c r="M446"/>
      <c r="N446"/>
      <c r="O446"/>
      <c r="P446"/>
      <c r="Q446"/>
      <c r="R446"/>
      <c r="S446"/>
      <c r="T446"/>
      <c r="U446"/>
      <c r="V446"/>
      <c r="W446"/>
      <c r="X446"/>
    </row>
    <row r="447" spans="1:24" s="1" customFormat="1">
      <c r="A447" s="153" t="s">
        <v>821</v>
      </c>
      <c r="B447" s="70"/>
      <c r="C447" s="70"/>
      <c r="D447" s="24" t="s">
        <v>187</v>
      </c>
      <c r="E447" s="91">
        <v>0</v>
      </c>
      <c r="F447" s="91">
        <v>0</v>
      </c>
      <c r="G447" s="91">
        <v>2</v>
      </c>
      <c r="H447" s="305"/>
      <c r="I447" s="25"/>
      <c r="J447" s="103"/>
      <c r="K447" s="25"/>
      <c r="L447"/>
      <c r="M447"/>
      <c r="N447"/>
      <c r="O447"/>
      <c r="P447"/>
      <c r="Q447"/>
      <c r="R447"/>
      <c r="S447"/>
      <c r="T447"/>
      <c r="U447"/>
      <c r="V447"/>
      <c r="W447"/>
      <c r="X447"/>
    </row>
    <row r="448" spans="1:24" s="1" customFormat="1">
      <c r="A448" s="153" t="s">
        <v>820</v>
      </c>
      <c r="B448" s="24" t="s">
        <v>819</v>
      </c>
      <c r="C448" s="70"/>
      <c r="D448" s="24" t="s">
        <v>149</v>
      </c>
      <c r="E448" s="91">
        <v>0</v>
      </c>
      <c r="F448" s="91">
        <v>0</v>
      </c>
      <c r="G448" s="91">
        <v>7</v>
      </c>
      <c r="H448" s="305"/>
      <c r="I448" s="25"/>
      <c r="J448" s="103"/>
      <c r="K448" s="25"/>
      <c r="L448"/>
      <c r="M448"/>
      <c r="N448"/>
      <c r="O448"/>
      <c r="P448"/>
      <c r="Q448"/>
      <c r="R448"/>
      <c r="S448"/>
      <c r="T448"/>
      <c r="U448"/>
      <c r="V448"/>
      <c r="W448"/>
      <c r="X448"/>
    </row>
    <row r="449" spans="1:24" s="1" customFormat="1">
      <c r="A449" s="153" t="s">
        <v>816</v>
      </c>
      <c r="B449" s="70"/>
      <c r="C449" s="70"/>
      <c r="D449" s="24" t="s">
        <v>187</v>
      </c>
      <c r="E449" s="91">
        <v>0</v>
      </c>
      <c r="F449" s="91">
        <v>0</v>
      </c>
      <c r="G449" s="91">
        <v>2</v>
      </c>
      <c r="H449" s="305"/>
      <c r="I449" s="25"/>
      <c r="J449" s="103"/>
      <c r="K449" s="25"/>
      <c r="L449"/>
      <c r="M449"/>
      <c r="N449"/>
      <c r="O449"/>
      <c r="P449"/>
      <c r="Q449"/>
      <c r="R449"/>
      <c r="S449"/>
      <c r="T449"/>
      <c r="U449"/>
      <c r="V449"/>
      <c r="W449"/>
      <c r="X449"/>
    </row>
    <row r="450" spans="1:24" s="1" customFormat="1">
      <c r="A450" s="153" t="s">
        <v>817</v>
      </c>
      <c r="B450" s="24" t="s">
        <v>818</v>
      </c>
      <c r="C450" s="70"/>
      <c r="D450" s="24" t="s">
        <v>149</v>
      </c>
      <c r="E450" s="91">
        <v>0</v>
      </c>
      <c r="F450" s="91">
        <v>0</v>
      </c>
      <c r="G450" s="91">
        <v>7</v>
      </c>
      <c r="H450" s="305"/>
      <c r="I450" s="25"/>
      <c r="J450" s="103"/>
      <c r="K450" s="25"/>
      <c r="L450"/>
      <c r="M450"/>
      <c r="N450"/>
      <c r="O450"/>
      <c r="P450"/>
      <c r="Q450"/>
      <c r="R450"/>
      <c r="S450"/>
      <c r="T450"/>
      <c r="U450"/>
      <c r="V450"/>
      <c r="W450"/>
      <c r="X450"/>
    </row>
    <row r="451" spans="1:24" s="1" customFormat="1">
      <c r="A451" s="153" t="s">
        <v>813</v>
      </c>
      <c r="B451" s="70"/>
      <c r="C451" s="70"/>
      <c r="D451" s="24" t="s">
        <v>187</v>
      </c>
      <c r="E451" s="91">
        <v>0</v>
      </c>
      <c r="F451" s="91">
        <v>0</v>
      </c>
      <c r="G451" s="91">
        <v>5</v>
      </c>
      <c r="H451" s="305"/>
      <c r="I451" s="25"/>
      <c r="J451" s="103"/>
      <c r="K451" s="25"/>
      <c r="L451"/>
      <c r="M451"/>
      <c r="N451"/>
      <c r="O451"/>
      <c r="P451"/>
      <c r="Q451"/>
      <c r="R451"/>
      <c r="S451"/>
      <c r="T451"/>
      <c r="U451"/>
      <c r="V451"/>
      <c r="W451"/>
      <c r="X451"/>
    </row>
    <row r="452" spans="1:24" s="1" customFormat="1">
      <c r="A452" s="153" t="s">
        <v>814</v>
      </c>
      <c r="B452" s="24" t="s">
        <v>815</v>
      </c>
      <c r="C452" s="70"/>
      <c r="D452" s="24" t="s">
        <v>149</v>
      </c>
      <c r="E452" s="91">
        <v>0</v>
      </c>
      <c r="F452" s="91">
        <v>0</v>
      </c>
      <c r="G452" s="91">
        <v>7</v>
      </c>
      <c r="H452" s="305"/>
      <c r="I452" s="25"/>
      <c r="J452" s="103"/>
      <c r="K452" s="25"/>
      <c r="L452"/>
      <c r="M452"/>
      <c r="N452"/>
      <c r="O452"/>
      <c r="P452"/>
      <c r="Q452"/>
      <c r="R452"/>
      <c r="S452"/>
      <c r="T452"/>
      <c r="U452"/>
      <c r="V452"/>
      <c r="W452"/>
      <c r="X452"/>
    </row>
    <row r="453" spans="1:24" s="1" customFormat="1">
      <c r="A453" s="153" t="s">
        <v>775</v>
      </c>
      <c r="B453" s="70"/>
      <c r="C453" s="70"/>
      <c r="D453" s="24" t="s">
        <v>187</v>
      </c>
      <c r="E453" s="91">
        <v>0</v>
      </c>
      <c r="F453" s="91">
        <v>0</v>
      </c>
      <c r="G453" s="91">
        <v>5</v>
      </c>
      <c r="H453" s="305"/>
      <c r="I453" s="25"/>
      <c r="J453" s="103"/>
      <c r="K453" s="25"/>
      <c r="L453"/>
      <c r="M453"/>
      <c r="N453"/>
      <c r="O453"/>
      <c r="P453"/>
      <c r="Q453"/>
      <c r="R453"/>
      <c r="S453"/>
      <c r="T453"/>
      <c r="U453"/>
      <c r="V453"/>
      <c r="W453"/>
      <c r="X453"/>
    </row>
    <row r="454" spans="1:24" s="1" customFormat="1">
      <c r="A454" s="153" t="s">
        <v>776</v>
      </c>
      <c r="B454" s="24" t="s">
        <v>777</v>
      </c>
      <c r="C454" s="70"/>
      <c r="D454" s="24" t="s">
        <v>149</v>
      </c>
      <c r="E454" s="91">
        <v>0</v>
      </c>
      <c r="F454" s="91">
        <v>0</v>
      </c>
      <c r="G454" s="91">
        <v>7</v>
      </c>
      <c r="H454" s="305"/>
      <c r="I454" s="25"/>
      <c r="J454" s="103"/>
      <c r="K454" s="25"/>
      <c r="L454"/>
      <c r="M454"/>
      <c r="N454"/>
      <c r="O454"/>
      <c r="P454"/>
      <c r="Q454"/>
      <c r="R454"/>
      <c r="S454"/>
      <c r="T454"/>
      <c r="U454"/>
      <c r="V454"/>
      <c r="W454"/>
      <c r="X454"/>
    </row>
    <row r="455" spans="1:24" s="1" customFormat="1">
      <c r="A455" s="153" t="s">
        <v>778</v>
      </c>
      <c r="B455" s="70"/>
      <c r="C455" s="70"/>
      <c r="D455" s="24" t="s">
        <v>187</v>
      </c>
      <c r="E455" s="91">
        <v>0</v>
      </c>
      <c r="F455" s="91">
        <v>0</v>
      </c>
      <c r="G455" s="91">
        <v>5</v>
      </c>
      <c r="H455" s="305"/>
      <c r="I455" s="25"/>
      <c r="J455" s="103"/>
      <c r="K455" s="25"/>
      <c r="L455"/>
      <c r="M455"/>
      <c r="N455"/>
      <c r="O455"/>
      <c r="P455"/>
      <c r="Q455"/>
      <c r="R455"/>
      <c r="S455"/>
      <c r="T455"/>
      <c r="U455"/>
      <c r="V455"/>
      <c r="W455"/>
      <c r="X455"/>
    </row>
    <row r="456" spans="1:24" s="1" customFormat="1">
      <c r="A456" s="153" t="s">
        <v>779</v>
      </c>
      <c r="B456" s="24" t="s">
        <v>783</v>
      </c>
      <c r="C456" s="70"/>
      <c r="D456" s="24" t="s">
        <v>149</v>
      </c>
      <c r="E456" s="91">
        <v>0</v>
      </c>
      <c r="F456" s="91">
        <v>0</v>
      </c>
      <c r="G456" s="91">
        <v>7</v>
      </c>
      <c r="H456" s="305"/>
      <c r="I456" s="25"/>
      <c r="J456" s="103"/>
      <c r="K456" s="25"/>
      <c r="L456"/>
      <c r="M456"/>
      <c r="N456"/>
      <c r="O456"/>
      <c r="P456"/>
      <c r="Q456"/>
      <c r="R456"/>
      <c r="S456"/>
      <c r="T456"/>
      <c r="U456"/>
      <c r="V456"/>
      <c r="W456"/>
      <c r="X456"/>
    </row>
    <row r="457" spans="1:24" s="1" customFormat="1">
      <c r="A457" s="153" t="s">
        <v>780</v>
      </c>
      <c r="B457" s="70"/>
      <c r="C457" s="70"/>
      <c r="D457" s="24" t="s">
        <v>187</v>
      </c>
      <c r="E457" s="91">
        <v>0</v>
      </c>
      <c r="F457" s="91">
        <v>0</v>
      </c>
      <c r="G457" s="91">
        <v>5</v>
      </c>
      <c r="H457" s="305"/>
      <c r="I457" s="25"/>
      <c r="J457" s="103"/>
      <c r="K457" s="25"/>
      <c r="L457"/>
      <c r="M457"/>
      <c r="N457"/>
      <c r="O457"/>
      <c r="P457"/>
      <c r="Q457"/>
      <c r="R457"/>
      <c r="S457"/>
      <c r="T457"/>
      <c r="U457"/>
      <c r="V457"/>
      <c r="W457"/>
      <c r="X457"/>
    </row>
    <row r="458" spans="1:24" s="1" customFormat="1">
      <c r="A458" s="153" t="s">
        <v>781</v>
      </c>
      <c r="B458" s="24" t="s">
        <v>782</v>
      </c>
      <c r="C458" s="70"/>
      <c r="D458" s="24" t="s">
        <v>149</v>
      </c>
      <c r="E458" s="91">
        <v>0</v>
      </c>
      <c r="F458" s="91">
        <v>0</v>
      </c>
      <c r="G458" s="91">
        <v>7</v>
      </c>
      <c r="H458" s="305"/>
      <c r="I458" s="25"/>
      <c r="J458" s="103"/>
      <c r="K458" s="25"/>
      <c r="L458"/>
      <c r="M458"/>
      <c r="N458"/>
      <c r="O458"/>
      <c r="P458"/>
      <c r="Q458"/>
      <c r="R458"/>
      <c r="S458"/>
      <c r="T458"/>
      <c r="U458"/>
      <c r="V458"/>
      <c r="W458"/>
      <c r="X458"/>
    </row>
    <row r="459" spans="1:24" s="1" customFormat="1">
      <c r="A459" s="153" t="s">
        <v>785</v>
      </c>
      <c r="B459" s="70"/>
      <c r="C459" s="70"/>
      <c r="D459" s="24" t="s">
        <v>187</v>
      </c>
      <c r="E459" s="91">
        <v>0</v>
      </c>
      <c r="F459" s="91">
        <v>0</v>
      </c>
      <c r="G459" s="91">
        <v>5</v>
      </c>
      <c r="H459" s="305"/>
      <c r="I459" s="25"/>
      <c r="J459" s="103"/>
      <c r="K459" s="25"/>
      <c r="L459"/>
      <c r="M459"/>
      <c r="N459"/>
      <c r="O459"/>
      <c r="P459"/>
      <c r="Q459"/>
      <c r="R459"/>
      <c r="S459"/>
      <c r="T459"/>
      <c r="U459"/>
      <c r="V459"/>
      <c r="W459"/>
      <c r="X459"/>
    </row>
    <row r="460" spans="1:24" s="1" customFormat="1">
      <c r="A460" s="153" t="s">
        <v>786</v>
      </c>
      <c r="B460" s="24" t="s">
        <v>787</v>
      </c>
      <c r="C460" s="70"/>
      <c r="D460" s="24" t="s">
        <v>149</v>
      </c>
      <c r="E460" s="91">
        <v>0</v>
      </c>
      <c r="F460" s="91">
        <v>0</v>
      </c>
      <c r="G460" s="91">
        <v>7</v>
      </c>
      <c r="H460" s="305"/>
      <c r="I460" s="25"/>
      <c r="J460" s="103"/>
      <c r="K460" s="25"/>
      <c r="L460"/>
      <c r="M460"/>
      <c r="N460"/>
      <c r="O460"/>
      <c r="P460"/>
      <c r="Q460"/>
      <c r="R460"/>
      <c r="S460"/>
      <c r="T460"/>
      <c r="U460"/>
      <c r="V460"/>
      <c r="W460"/>
      <c r="X460"/>
    </row>
    <row r="461" spans="1:24" s="1" customFormat="1">
      <c r="A461" s="153" t="s">
        <v>784</v>
      </c>
      <c r="B461" s="70"/>
      <c r="C461" s="70"/>
      <c r="D461" s="24" t="s">
        <v>146</v>
      </c>
      <c r="E461" s="91">
        <v>0</v>
      </c>
      <c r="F461" s="91">
        <v>0</v>
      </c>
      <c r="G461" s="66">
        <v>7</v>
      </c>
      <c r="H461" s="305"/>
      <c r="I461" s="25"/>
      <c r="J461" s="103"/>
      <c r="K461" s="25"/>
      <c r="L461"/>
      <c r="M461"/>
      <c r="N461"/>
      <c r="O461"/>
      <c r="P461"/>
      <c r="Q461"/>
      <c r="R461"/>
      <c r="S461"/>
      <c r="T461"/>
      <c r="U461"/>
      <c r="V461"/>
      <c r="W461"/>
      <c r="X461"/>
    </row>
    <row r="462" spans="1:24" s="1" customFormat="1">
      <c r="A462" s="153" t="s">
        <v>810</v>
      </c>
      <c r="B462" s="70"/>
      <c r="C462" s="70"/>
      <c r="D462" s="24" t="s">
        <v>187</v>
      </c>
      <c r="E462" s="91">
        <v>0</v>
      </c>
      <c r="F462" s="91">
        <v>0</v>
      </c>
      <c r="G462" s="91">
        <v>5</v>
      </c>
      <c r="H462" s="305"/>
      <c r="I462" s="25"/>
      <c r="J462" s="103"/>
      <c r="K462" s="25"/>
      <c r="L462"/>
      <c r="M462"/>
      <c r="N462"/>
      <c r="O462"/>
      <c r="P462"/>
      <c r="Q462"/>
      <c r="R462"/>
      <c r="S462"/>
      <c r="T462"/>
      <c r="U462"/>
      <c r="V462"/>
      <c r="W462"/>
      <c r="X462"/>
    </row>
    <row r="463" spans="1:24" s="1" customFormat="1">
      <c r="A463" s="153" t="s">
        <v>811</v>
      </c>
      <c r="B463" s="24" t="s">
        <v>812</v>
      </c>
      <c r="C463" s="70"/>
      <c r="D463" s="24" t="s">
        <v>149</v>
      </c>
      <c r="E463" s="91">
        <v>0</v>
      </c>
      <c r="F463" s="91">
        <v>0</v>
      </c>
      <c r="G463" s="91">
        <v>7</v>
      </c>
      <c r="H463" s="305"/>
      <c r="I463" s="25"/>
      <c r="J463" s="103"/>
      <c r="K463" s="25"/>
      <c r="L463"/>
      <c r="M463"/>
      <c r="N463"/>
      <c r="O463"/>
      <c r="P463"/>
      <c r="Q463"/>
      <c r="R463"/>
      <c r="S463"/>
      <c r="T463"/>
      <c r="U463"/>
      <c r="V463"/>
      <c r="W463"/>
      <c r="X463"/>
    </row>
    <row r="464" spans="1:24" s="1" customFormat="1">
      <c r="A464" s="113" t="s">
        <v>807</v>
      </c>
      <c r="B464" s="16"/>
      <c r="C464" s="16"/>
      <c r="D464" s="17" t="s">
        <v>187</v>
      </c>
      <c r="E464" s="12">
        <v>0</v>
      </c>
      <c r="F464" s="12">
        <v>0</v>
      </c>
      <c r="G464" s="12">
        <v>5</v>
      </c>
      <c r="H464" s="298"/>
      <c r="I464" s="6"/>
      <c r="J464" s="101"/>
      <c r="K464" s="6"/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s="1" customFormat="1">
      <c r="A465" s="153" t="s">
        <v>808</v>
      </c>
      <c r="B465" s="24" t="s">
        <v>809</v>
      </c>
      <c r="C465" s="70"/>
      <c r="D465" s="24" t="s">
        <v>149</v>
      </c>
      <c r="E465" s="91">
        <v>0</v>
      </c>
      <c r="F465" s="91">
        <v>0</v>
      </c>
      <c r="G465" s="91">
        <v>7</v>
      </c>
      <c r="H465" s="305"/>
      <c r="I465" s="25"/>
      <c r="J465" s="103"/>
      <c r="K465" s="25"/>
      <c r="L465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s="1" customFormat="1">
      <c r="A466" s="113" t="s">
        <v>789</v>
      </c>
      <c r="B466" s="16"/>
      <c r="C466" s="16"/>
      <c r="D466" s="17" t="s">
        <v>187</v>
      </c>
      <c r="E466" s="12">
        <v>0</v>
      </c>
      <c r="F466" s="12">
        <v>0</v>
      </c>
      <c r="G466" s="12">
        <v>5</v>
      </c>
      <c r="H466" s="298"/>
      <c r="I466" s="6"/>
      <c r="J466" s="101"/>
      <c r="K466" s="6"/>
      <c r="L466"/>
      <c r="M466"/>
      <c r="N466"/>
      <c r="O466"/>
      <c r="P466"/>
      <c r="Q466"/>
      <c r="R466"/>
      <c r="S466"/>
      <c r="T466"/>
      <c r="U466"/>
      <c r="V466"/>
      <c r="W466"/>
      <c r="X466"/>
    </row>
    <row r="467" spans="1:24" s="1" customFormat="1">
      <c r="A467" s="153" t="s">
        <v>788</v>
      </c>
      <c r="B467" s="24" t="s">
        <v>1086</v>
      </c>
      <c r="C467" s="70"/>
      <c r="D467" s="24" t="s">
        <v>149</v>
      </c>
      <c r="E467" s="91">
        <v>0</v>
      </c>
      <c r="F467" s="91">
        <v>0</v>
      </c>
      <c r="G467" s="91">
        <v>7</v>
      </c>
      <c r="H467" s="305"/>
      <c r="I467" s="25"/>
      <c r="J467" s="103"/>
      <c r="K467" s="25"/>
      <c r="L467"/>
      <c r="M467"/>
      <c r="N467"/>
      <c r="O467"/>
      <c r="P467"/>
      <c r="Q467"/>
      <c r="R467"/>
      <c r="S467"/>
      <c r="T467"/>
      <c r="U467"/>
      <c r="V467"/>
      <c r="W467"/>
      <c r="X467"/>
    </row>
    <row r="468" spans="1:24" s="1" customFormat="1">
      <c r="A468" s="113" t="s">
        <v>805</v>
      </c>
      <c r="B468" s="16"/>
      <c r="C468" s="16"/>
      <c r="D468" s="17" t="s">
        <v>187</v>
      </c>
      <c r="E468" s="12">
        <v>0</v>
      </c>
      <c r="F468" s="12">
        <v>0</v>
      </c>
      <c r="G468" s="12">
        <v>5</v>
      </c>
      <c r="H468" s="298"/>
      <c r="I468" s="6"/>
      <c r="J468" s="101"/>
      <c r="K468" s="6"/>
      <c r="L468"/>
      <c r="M468"/>
      <c r="N468"/>
      <c r="O468"/>
      <c r="P468"/>
      <c r="Q468"/>
      <c r="R468"/>
      <c r="S468"/>
      <c r="T468"/>
      <c r="U468"/>
      <c r="V468"/>
      <c r="W468"/>
      <c r="X468"/>
    </row>
    <row r="469" spans="1:24" s="1" customFormat="1">
      <c r="A469" s="153" t="s">
        <v>806</v>
      </c>
      <c r="B469" s="24" t="s">
        <v>1087</v>
      </c>
      <c r="C469" s="70"/>
      <c r="D469" s="24" t="s">
        <v>149</v>
      </c>
      <c r="E469" s="91">
        <v>0</v>
      </c>
      <c r="F469" s="91">
        <v>0</v>
      </c>
      <c r="G469" s="91">
        <v>7</v>
      </c>
      <c r="H469" s="305"/>
      <c r="I469" s="25"/>
      <c r="J469" s="103"/>
      <c r="K469" s="25"/>
      <c r="L469"/>
      <c r="M469"/>
      <c r="N469"/>
      <c r="O469"/>
      <c r="P469"/>
      <c r="Q469"/>
      <c r="R469"/>
      <c r="S469"/>
      <c r="T469"/>
      <c r="U469"/>
      <c r="V469"/>
      <c r="W469"/>
      <c r="X469"/>
    </row>
    <row r="470" spans="1:24" s="1" customFormat="1">
      <c r="A470" s="153" t="s">
        <v>802</v>
      </c>
      <c r="B470" s="70"/>
      <c r="C470" s="70"/>
      <c r="D470" s="24" t="s">
        <v>187</v>
      </c>
      <c r="E470" s="91">
        <v>0</v>
      </c>
      <c r="F470" s="91">
        <v>0</v>
      </c>
      <c r="G470" s="91">
        <v>5</v>
      </c>
      <c r="H470" s="305"/>
      <c r="I470" s="25"/>
      <c r="J470" s="103"/>
      <c r="K470" s="25"/>
      <c r="L470"/>
      <c r="M470"/>
      <c r="N470"/>
      <c r="O470"/>
      <c r="P470"/>
      <c r="Q470"/>
      <c r="R470"/>
      <c r="S470"/>
      <c r="T470"/>
      <c r="U470"/>
      <c r="V470"/>
      <c r="W470"/>
      <c r="X470"/>
    </row>
    <row r="471" spans="1:24" s="1" customFormat="1">
      <c r="A471" s="153" t="s">
        <v>803</v>
      </c>
      <c r="B471" s="24" t="s">
        <v>804</v>
      </c>
      <c r="C471" s="70"/>
      <c r="D471" s="24" t="s">
        <v>149</v>
      </c>
      <c r="E471" s="91">
        <v>0</v>
      </c>
      <c r="F471" s="91">
        <v>0</v>
      </c>
      <c r="G471" s="91">
        <v>7</v>
      </c>
      <c r="H471" s="305"/>
      <c r="I471" s="25"/>
      <c r="J471" s="103"/>
      <c r="K471" s="25"/>
      <c r="L471"/>
      <c r="M471"/>
      <c r="N471"/>
      <c r="O471"/>
      <c r="P471"/>
      <c r="Q471"/>
      <c r="R471"/>
      <c r="S471"/>
      <c r="T471"/>
      <c r="U471"/>
      <c r="V471"/>
      <c r="W471"/>
      <c r="X471"/>
    </row>
    <row r="472" spans="1:24" s="1" customFormat="1">
      <c r="A472" s="153" t="s">
        <v>790</v>
      </c>
      <c r="B472" s="70"/>
      <c r="C472" s="70"/>
      <c r="D472" s="24" t="s">
        <v>187</v>
      </c>
      <c r="E472" s="91">
        <v>0</v>
      </c>
      <c r="F472" s="91">
        <v>0</v>
      </c>
      <c r="G472" s="25">
        <v>5</v>
      </c>
      <c r="H472" s="305"/>
      <c r="I472" s="25"/>
      <c r="J472" s="103"/>
      <c r="K472" s="25"/>
      <c r="L472"/>
      <c r="M472"/>
      <c r="N472"/>
      <c r="O472"/>
      <c r="P472"/>
      <c r="Q472"/>
      <c r="R472"/>
      <c r="S472"/>
      <c r="T472"/>
      <c r="U472"/>
      <c r="V472"/>
      <c r="W472"/>
      <c r="X472"/>
    </row>
    <row r="473" spans="1:24" s="1" customFormat="1">
      <c r="A473" s="153" t="s">
        <v>791</v>
      </c>
      <c r="B473" s="24" t="s">
        <v>792</v>
      </c>
      <c r="C473" s="70"/>
      <c r="D473" s="24" t="s">
        <v>149</v>
      </c>
      <c r="E473" s="91">
        <v>0</v>
      </c>
      <c r="F473" s="91">
        <v>0</v>
      </c>
      <c r="G473" s="25">
        <v>7</v>
      </c>
      <c r="H473" s="305"/>
      <c r="I473" s="6"/>
      <c r="J473" s="101"/>
      <c r="K473" s="6"/>
      <c r="L473"/>
      <c r="M473"/>
      <c r="N473"/>
      <c r="O473"/>
      <c r="P473"/>
      <c r="Q473"/>
      <c r="R473"/>
      <c r="S473"/>
      <c r="T473"/>
      <c r="U473"/>
      <c r="V473"/>
      <c r="W473"/>
      <c r="X473"/>
    </row>
    <row r="474" spans="1:24" s="1" customFormat="1">
      <c r="A474" s="153" t="s">
        <v>793</v>
      </c>
      <c r="B474" s="70"/>
      <c r="C474" s="70"/>
      <c r="D474" s="24" t="s">
        <v>187</v>
      </c>
      <c r="E474" s="91">
        <v>0</v>
      </c>
      <c r="F474" s="91">
        <v>0</v>
      </c>
      <c r="G474" s="91">
        <v>5</v>
      </c>
      <c r="H474" s="305"/>
      <c r="I474" s="25"/>
      <c r="J474" s="103"/>
      <c r="K474" s="25"/>
      <c r="L474"/>
      <c r="M474"/>
      <c r="N474"/>
      <c r="O474"/>
      <c r="P474"/>
      <c r="Q474"/>
      <c r="R474"/>
      <c r="S474"/>
      <c r="T474"/>
      <c r="U474"/>
      <c r="V474"/>
      <c r="W474"/>
      <c r="X474"/>
    </row>
    <row r="475" spans="1:24" s="1" customFormat="1">
      <c r="A475" s="153" t="s">
        <v>794</v>
      </c>
      <c r="B475" s="24" t="s">
        <v>795</v>
      </c>
      <c r="C475" s="70"/>
      <c r="D475" s="24" t="s">
        <v>149</v>
      </c>
      <c r="E475" s="91">
        <v>0</v>
      </c>
      <c r="F475" s="91">
        <v>0</v>
      </c>
      <c r="G475" s="91">
        <v>7</v>
      </c>
      <c r="H475" s="305"/>
      <c r="I475" s="25"/>
      <c r="J475" s="103"/>
      <c r="K475" s="25"/>
      <c r="L475"/>
      <c r="M475"/>
      <c r="N475"/>
      <c r="O475"/>
      <c r="P475"/>
      <c r="Q475"/>
      <c r="R475"/>
      <c r="S475"/>
      <c r="T475"/>
      <c r="U475"/>
      <c r="V475"/>
      <c r="W475"/>
      <c r="X475"/>
    </row>
    <row r="476" spans="1:24" s="1" customFormat="1">
      <c r="A476" s="113" t="s">
        <v>796</v>
      </c>
      <c r="B476" s="16"/>
      <c r="C476" s="16"/>
      <c r="D476" s="17" t="s">
        <v>187</v>
      </c>
      <c r="E476" s="12">
        <v>0</v>
      </c>
      <c r="F476" s="12">
        <v>0</v>
      </c>
      <c r="G476" s="12">
        <v>5</v>
      </c>
      <c r="H476" s="298"/>
      <c r="I476" s="6"/>
      <c r="J476" s="101"/>
      <c r="K476" s="6"/>
      <c r="L476"/>
      <c r="M476"/>
      <c r="N476"/>
      <c r="O476"/>
      <c r="P476"/>
      <c r="Q476"/>
      <c r="R476"/>
      <c r="S476"/>
      <c r="T476"/>
      <c r="U476"/>
      <c r="V476"/>
      <c r="W476"/>
      <c r="X476"/>
    </row>
    <row r="477" spans="1:24" s="1" customFormat="1">
      <c r="A477" s="113" t="s">
        <v>797</v>
      </c>
      <c r="B477" s="17" t="s">
        <v>798</v>
      </c>
      <c r="C477" s="16"/>
      <c r="D477" s="17" t="s">
        <v>149</v>
      </c>
      <c r="E477" s="12">
        <v>0</v>
      </c>
      <c r="F477" s="12">
        <v>0</v>
      </c>
      <c r="G477" s="12">
        <v>7</v>
      </c>
      <c r="H477" s="298"/>
      <c r="I477" s="6"/>
      <c r="J477" s="101"/>
      <c r="K477" s="6"/>
      <c r="L477"/>
      <c r="M477"/>
      <c r="N477"/>
      <c r="O477"/>
      <c r="P477"/>
      <c r="Q477"/>
      <c r="R477"/>
      <c r="S477"/>
      <c r="T477"/>
      <c r="U477"/>
      <c r="V477"/>
      <c r="W477"/>
      <c r="X477"/>
    </row>
    <row r="478" spans="1:24" s="1" customFormat="1">
      <c r="A478" s="153" t="s">
        <v>801</v>
      </c>
      <c r="B478" s="70"/>
      <c r="C478" s="70"/>
      <c r="D478" s="24" t="s">
        <v>187</v>
      </c>
      <c r="E478" s="91">
        <v>0</v>
      </c>
      <c r="F478" s="91">
        <v>0</v>
      </c>
      <c r="G478" s="91">
        <v>114</v>
      </c>
      <c r="H478" s="305"/>
      <c r="I478" s="25"/>
      <c r="J478" s="103"/>
      <c r="K478" s="25"/>
      <c r="L478"/>
      <c r="M478"/>
      <c r="N478"/>
      <c r="O478"/>
      <c r="P478"/>
      <c r="Q478"/>
      <c r="R478"/>
      <c r="S478"/>
      <c r="T478"/>
      <c r="U478"/>
      <c r="V478"/>
      <c r="W478"/>
      <c r="X478"/>
    </row>
    <row r="479" spans="1:24" s="1" customFormat="1">
      <c r="A479" s="113" t="s">
        <v>799</v>
      </c>
      <c r="B479" s="17" t="s">
        <v>800</v>
      </c>
      <c r="C479" s="16"/>
      <c r="D479" s="17" t="s">
        <v>149</v>
      </c>
      <c r="E479" s="12">
        <v>0</v>
      </c>
      <c r="F479" s="12">
        <v>0</v>
      </c>
      <c r="G479" s="12">
        <v>7</v>
      </c>
      <c r="H479" s="298"/>
      <c r="I479" s="6"/>
      <c r="J479" s="101"/>
      <c r="K479" s="6"/>
    </row>
    <row r="480" spans="1:24" s="1" customFormat="1">
      <c r="A480" s="113" t="s">
        <v>888</v>
      </c>
      <c r="B480" s="17"/>
      <c r="C480" s="17"/>
      <c r="D480" s="17" t="s">
        <v>187</v>
      </c>
      <c r="E480" s="92">
        <v>0</v>
      </c>
      <c r="F480" s="92">
        <v>0.05</v>
      </c>
      <c r="G480" s="92">
        <v>7</v>
      </c>
      <c r="H480" s="298"/>
      <c r="I480" s="6"/>
      <c r="J480" s="101"/>
      <c r="K480" s="6"/>
    </row>
    <row r="481" spans="1:11" s="1" customFormat="1" ht="22.5">
      <c r="A481" s="153" t="s">
        <v>388</v>
      </c>
      <c r="B481" s="24" t="s">
        <v>49</v>
      </c>
      <c r="C481" s="70"/>
      <c r="D481" s="24" t="s">
        <v>149</v>
      </c>
      <c r="E481" s="91">
        <v>0</v>
      </c>
      <c r="F481" s="91">
        <v>0.05</v>
      </c>
      <c r="G481" s="66">
        <v>7</v>
      </c>
      <c r="H481" s="305"/>
      <c r="I481" s="25"/>
      <c r="J481" s="103"/>
      <c r="K481" s="25"/>
    </row>
    <row r="482" spans="1:11" s="1" customFormat="1">
      <c r="A482" s="250">
        <f>SUBTOTAL(103,Tabelle816[Ebenenname])</f>
        <v>475</v>
      </c>
      <c r="B482" s="251">
        <f>SUBTOTAL(103,Tabelle816[Zellen-
name])</f>
        <v>194</v>
      </c>
      <c r="C482" s="251"/>
      <c r="D482" s="251"/>
      <c r="E482" s="252"/>
      <c r="F482" s="252"/>
      <c r="G482" s="252"/>
      <c r="H482" s="306"/>
      <c r="I482" s="252"/>
      <c r="J482" s="254"/>
      <c r="K482" s="252">
        <f>SUBTOTAL(103,Tabelle816[Bemerkung])</f>
        <v>0</v>
      </c>
    </row>
    <row r="483" spans="1:11" s="1" customFormat="1">
      <c r="A483" s="29"/>
      <c r="B483"/>
      <c r="C483"/>
      <c r="D483" s="27"/>
      <c r="E483"/>
      <c r="G483" s="5"/>
      <c r="H483" s="300"/>
      <c r="I483" s="5"/>
      <c r="J483"/>
    </row>
    <row r="484" spans="1:11" s="1" customFormat="1">
      <c r="A484" s="29"/>
      <c r="B484"/>
      <c r="C484"/>
      <c r="D484" s="27"/>
      <c r="E484"/>
      <c r="G484" s="5"/>
      <c r="H484" s="300"/>
      <c r="I484" s="5"/>
      <c r="J484"/>
    </row>
    <row r="485" spans="1:11" s="1" customFormat="1">
      <c r="A485" s="29"/>
      <c r="B485"/>
      <c r="C485"/>
      <c r="D485" s="27"/>
      <c r="E485"/>
      <c r="G485" s="5"/>
      <c r="H485" s="300"/>
      <c r="I485" s="5"/>
      <c r="J485"/>
    </row>
    <row r="486" spans="1:11" s="1" customFormat="1">
      <c r="A486" s="29"/>
      <c r="B486"/>
      <c r="C486"/>
      <c r="D486" s="27"/>
      <c r="E486"/>
      <c r="G486" s="5"/>
      <c r="H486" s="300"/>
      <c r="I486" s="5"/>
      <c r="J486"/>
    </row>
    <row r="487" spans="1:11" s="1" customFormat="1">
      <c r="A487" s="29"/>
      <c r="B487"/>
      <c r="C487"/>
      <c r="D487" s="27"/>
      <c r="E487"/>
      <c r="G487" s="5"/>
      <c r="H487" s="300"/>
      <c r="I487" s="5"/>
      <c r="J487"/>
    </row>
    <row r="488" spans="1:11" s="1" customFormat="1">
      <c r="A488" s="29"/>
      <c r="B488"/>
      <c r="C488"/>
      <c r="D488" s="27"/>
      <c r="E488"/>
      <c r="G488" s="5"/>
      <c r="H488" s="300"/>
      <c r="I488" s="5"/>
      <c r="J488"/>
    </row>
    <row r="489" spans="1:11" s="1" customFormat="1">
      <c r="A489" s="29"/>
      <c r="B489"/>
      <c r="C489"/>
      <c r="D489" s="27"/>
      <c r="E489"/>
      <c r="G489" s="5"/>
      <c r="H489" s="300"/>
      <c r="I489" s="5"/>
      <c r="J489"/>
    </row>
    <row r="490" spans="1:11">
      <c r="B490"/>
      <c r="C490"/>
      <c r="D490" s="27"/>
      <c r="E490"/>
      <c r="K490" s="1"/>
    </row>
    <row r="491" spans="1:11">
      <c r="B491"/>
      <c r="C491"/>
      <c r="D491" s="27"/>
      <c r="E491"/>
      <c r="K491" s="1"/>
    </row>
    <row r="492" spans="1:11">
      <c r="B492"/>
      <c r="C492"/>
      <c r="D492" s="27"/>
      <c r="E492"/>
      <c r="K492" s="1"/>
    </row>
    <row r="493" spans="1:11">
      <c r="B493"/>
      <c r="C493"/>
      <c r="D493" s="27"/>
      <c r="E493"/>
      <c r="K493" s="1"/>
    </row>
    <row r="494" spans="1:11">
      <c r="B494"/>
      <c r="C494"/>
      <c r="D494" s="27"/>
      <c r="E494"/>
      <c r="K494" s="1"/>
    </row>
    <row r="495" spans="1:11">
      <c r="B495"/>
      <c r="C495"/>
      <c r="D495" s="27"/>
      <c r="E495"/>
      <c r="K495" s="1"/>
    </row>
    <row r="496" spans="1:11">
      <c r="B496"/>
      <c r="C496"/>
      <c r="D496" s="27"/>
      <c r="E496"/>
      <c r="K496" s="1"/>
    </row>
    <row r="497" spans="2:11">
      <c r="B497"/>
      <c r="C497"/>
      <c r="D497" s="27"/>
      <c r="E497"/>
      <c r="K497" s="1"/>
    </row>
    <row r="498" spans="2:11">
      <c r="B498"/>
      <c r="C498"/>
      <c r="D498" s="27"/>
      <c r="E498"/>
      <c r="K498" s="1"/>
    </row>
    <row r="499" spans="2:11">
      <c r="B499"/>
      <c r="C499"/>
      <c r="D499" s="27"/>
      <c r="E499"/>
      <c r="K499" s="1"/>
    </row>
    <row r="500" spans="2:11">
      <c r="B500"/>
      <c r="C500"/>
      <c r="D500" s="27"/>
      <c r="E500"/>
      <c r="K500" s="1"/>
    </row>
    <row r="501" spans="2:11">
      <c r="B501"/>
      <c r="C501"/>
      <c r="D501" s="27"/>
      <c r="E501"/>
      <c r="K501" s="1"/>
    </row>
    <row r="502" spans="2:11">
      <c r="B502"/>
      <c r="C502"/>
      <c r="D502" s="27"/>
      <c r="E502"/>
      <c r="K502" s="1"/>
    </row>
    <row r="503" spans="2:11">
      <c r="B503"/>
      <c r="C503"/>
      <c r="D503" s="27"/>
      <c r="E503"/>
      <c r="K503" s="1"/>
    </row>
    <row r="504" spans="2:11">
      <c r="B504"/>
      <c r="C504"/>
      <c r="D504" s="27"/>
      <c r="E504"/>
      <c r="K504" s="1"/>
    </row>
    <row r="505" spans="2:11">
      <c r="B505"/>
      <c r="C505"/>
      <c r="D505" s="27"/>
      <c r="E505"/>
      <c r="K505" s="1"/>
    </row>
  </sheetData>
  <sortState xmlns:xlrd2="http://schemas.microsoft.com/office/spreadsheetml/2017/richdata2" ref="L6:X480">
    <sortCondition ref="M7"/>
  </sortState>
  <mergeCells count="1">
    <mergeCell ref="D3:I4"/>
  </mergeCells>
  <conditionalFormatting sqref="A7:A481">
    <cfRule type="duplicateValues" dxfId="12" priority="3"/>
  </conditionalFormatting>
  <conditionalFormatting sqref="B7:B481">
    <cfRule type="duplicateValues" dxfId="11" priority="5"/>
  </conditionalFormatting>
  <pageMargins left="0.39370078740157483" right="0.39370078740157483" top="0.78740157480314965" bottom="0.78740157480314965" header="0.51181102362204722" footer="0.51181102362204722"/>
  <pageSetup paperSize="9" scale="65" fitToHeight="0" orientation="portrait" horizontalDpi="1200" verticalDpi="1200" r:id="rId1"/>
  <headerFooter alignWithMargins="0">
    <oddFooter>&amp;CSeite &amp;P von &amp;N</oddFooter>
  </headerFooter>
  <rowBreaks count="2" manualBreakCount="2">
    <brk id="72" max="10" man="1"/>
    <brk id="250" max="10" man="1"/>
  </rowBreak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30</vt:i4>
      </vt:variant>
    </vt:vector>
  </HeadingPairs>
  <TitlesOfParts>
    <vt:vector size="46" baseType="lpstr">
      <vt:lpstr>Index</vt:lpstr>
      <vt:lpstr>ACH</vt:lpstr>
      <vt:lpstr>BAT</vt:lpstr>
      <vt:lpstr>FEP</vt:lpstr>
      <vt:lpstr>FFL</vt:lpstr>
      <vt:lpstr>FLT</vt:lpstr>
      <vt:lpstr>HST</vt:lpstr>
      <vt:lpstr>KAT</vt:lpstr>
      <vt:lpstr>LTG</vt:lpstr>
      <vt:lpstr>MAR</vt:lpstr>
      <vt:lpstr>QUE</vt:lpstr>
      <vt:lpstr>RAM</vt:lpstr>
      <vt:lpstr>SIG</vt:lpstr>
      <vt:lpstr>TOP</vt:lpstr>
      <vt:lpstr>TRA</vt:lpstr>
      <vt:lpstr>VKZ</vt:lpstr>
      <vt:lpstr>ACH!Druckbereich</vt:lpstr>
      <vt:lpstr>BAT!Druckbereich</vt:lpstr>
      <vt:lpstr>FEP!Druckbereich</vt:lpstr>
      <vt:lpstr>FFL!Druckbereich</vt:lpstr>
      <vt:lpstr>FLT!Druckbereich</vt:lpstr>
      <vt:lpstr>HST!Druckbereich</vt:lpstr>
      <vt:lpstr>Index!Druckbereich</vt:lpstr>
      <vt:lpstr>KAT!Druckbereich</vt:lpstr>
      <vt:lpstr>LTG!Druckbereich</vt:lpstr>
      <vt:lpstr>MAR!Druckbereich</vt:lpstr>
      <vt:lpstr>QUE!Druckbereich</vt:lpstr>
      <vt:lpstr>RAM!Druckbereich</vt:lpstr>
      <vt:lpstr>SIG!Druckbereich</vt:lpstr>
      <vt:lpstr>TRA!Druckbereich</vt:lpstr>
      <vt:lpstr>VKZ!Druckbereich</vt:lpstr>
      <vt:lpstr>ACH!Drucktitel</vt:lpstr>
      <vt:lpstr>BAT!Drucktitel</vt:lpstr>
      <vt:lpstr>FEP!Drucktitel</vt:lpstr>
      <vt:lpstr>FFL!Drucktitel</vt:lpstr>
      <vt:lpstr>FLT!Drucktitel</vt:lpstr>
      <vt:lpstr>HST!Drucktitel</vt:lpstr>
      <vt:lpstr>Index!Drucktitel</vt:lpstr>
      <vt:lpstr>KAT!Drucktitel</vt:lpstr>
      <vt:lpstr>LTG!Drucktitel</vt:lpstr>
      <vt:lpstr>MAR!Drucktitel</vt:lpstr>
      <vt:lpstr>QUE!Drucktitel</vt:lpstr>
      <vt:lpstr>RAM!Drucktitel</vt:lpstr>
      <vt:lpstr>SIG!Drucktitel</vt:lpstr>
      <vt:lpstr>TRA!Drucktitel</vt:lpstr>
      <vt:lpstr>VKZ!Drucktitel</vt:lpstr>
    </vt:vector>
  </TitlesOfParts>
  <Company>IBKa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Schweinsberg</dc:creator>
  <cp:lastModifiedBy>Reiß, Michael Uwe, IS2</cp:lastModifiedBy>
  <cp:lastPrinted>2019-01-31T12:15:46Z</cp:lastPrinted>
  <dcterms:created xsi:type="dcterms:W3CDTF">2006-03-27T04:32:05Z</dcterms:created>
  <dcterms:modified xsi:type="dcterms:W3CDTF">2026-02-18T08:41:14Z</dcterms:modified>
</cp:coreProperties>
</file>